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20115" windowHeight="8010"/>
  </bookViews>
  <sheets>
    <sheet name="CL" sheetId="8" r:id="rId1"/>
    <sheet name="Intro" sheetId="5" r:id="rId2"/>
    <sheet name="ImpTL" sheetId="7" r:id="rId3"/>
    <sheet name="Drake" sheetId="10" r:id="rId4"/>
    <sheet name="Ship1" sheetId="1" r:id="rId5"/>
    <sheet name="CRBWpns" sheetId="2" r:id="rId6"/>
    <sheet name="SkrWpns" sheetId="3" r:id="rId7"/>
    <sheet name="MasterWpns" sheetId="4" state="hidden" r:id="rId8"/>
    <sheet name="WpnDN" sheetId="6" state="hidden" r:id="rId9"/>
    <sheet name="OpRules" sheetId="9" r:id="rId10"/>
  </sheets>
  <definedNames>
    <definedName name="_xlnm._FilterDatabase" localSheetId="3" hidden="1">Drake!$O$3:$O$122</definedName>
    <definedName name="_xlnm._FilterDatabase" localSheetId="2" hidden="1">ImpTL!$N$12:$N$601</definedName>
    <definedName name="_xlnm._FilterDatabase" localSheetId="4" hidden="1">Ship1!$K$125:$K$244</definedName>
  </definedNames>
  <calcPr calcId="145621"/>
</workbook>
</file>

<file path=xl/calcChain.xml><?xml version="1.0" encoding="utf-8"?>
<calcChain xmlns="http://schemas.openxmlformats.org/spreadsheetml/2006/main">
  <c r="U88" i="1" l="1"/>
  <c r="U78" i="1"/>
  <c r="U68" i="1"/>
  <c r="U58" i="1"/>
  <c r="U48" i="1"/>
  <c r="U38" i="1"/>
  <c r="U28" i="1"/>
  <c r="L1061" i="2"/>
  <c r="L1060" i="2"/>
  <c r="L1062" i="2" s="1"/>
  <c r="I1060" i="2"/>
  <c r="B1060" i="2"/>
  <c r="P1059" i="2"/>
  <c r="O1059" i="2"/>
  <c r="C1059" i="2"/>
  <c r="P1058" i="2"/>
  <c r="O1058" i="2"/>
  <c r="P1057" i="2"/>
  <c r="O1057" i="2"/>
  <c r="O1056" i="2" s="1"/>
  <c r="C1057" i="2"/>
  <c r="P1056" i="2"/>
  <c r="N1056" i="2"/>
  <c r="L1056" i="2"/>
  <c r="I1056" i="2"/>
  <c r="D1056" i="2"/>
  <c r="L1055" i="2"/>
  <c r="D1055" i="2"/>
  <c r="I1055" i="2" s="1"/>
  <c r="L1054" i="2"/>
  <c r="I1054" i="2"/>
  <c r="D1054" i="2"/>
  <c r="L1053" i="2"/>
  <c r="D1053" i="2"/>
  <c r="I1053" i="2" s="1"/>
  <c r="T1052" i="2"/>
  <c r="S1052" i="2"/>
  <c r="P1052" i="2"/>
  <c r="O1052" i="2"/>
  <c r="N1052" i="2"/>
  <c r="L1052" i="2"/>
  <c r="L1058" i="2" s="1"/>
  <c r="D1052" i="2"/>
  <c r="I1052" i="2" s="1"/>
  <c r="I1057" i="2" s="1"/>
  <c r="I1058" i="2" s="1"/>
  <c r="I1059" i="2" s="1"/>
  <c r="L1048" i="2"/>
  <c r="L1047" i="2"/>
  <c r="L1049" i="2" s="1"/>
  <c r="I1047" i="2"/>
  <c r="B1047" i="2"/>
  <c r="P1046" i="2"/>
  <c r="O1046" i="2"/>
  <c r="C1046" i="2"/>
  <c r="P1045" i="2"/>
  <c r="O1045" i="2"/>
  <c r="P1044" i="2"/>
  <c r="O1044" i="2"/>
  <c r="C1044" i="2"/>
  <c r="P1043" i="2"/>
  <c r="O1043" i="2"/>
  <c r="Q1043" i="2" s="1"/>
  <c r="N1043" i="2"/>
  <c r="L1043" i="2"/>
  <c r="D1043" i="2"/>
  <c r="I1043" i="2" s="1"/>
  <c r="L1042" i="2"/>
  <c r="D1042" i="2"/>
  <c r="I1042" i="2" s="1"/>
  <c r="L1041" i="2"/>
  <c r="I1041" i="2"/>
  <c r="D1041" i="2"/>
  <c r="L1040" i="2"/>
  <c r="D1040" i="2"/>
  <c r="I1040" i="2" s="1"/>
  <c r="T1039" i="2"/>
  <c r="S1039" i="2"/>
  <c r="P1039" i="2"/>
  <c r="O1039" i="2"/>
  <c r="N1039" i="2"/>
  <c r="L1039" i="2"/>
  <c r="L1045" i="2" s="1"/>
  <c r="D1039" i="2"/>
  <c r="I1039" i="2" s="1"/>
  <c r="L1035" i="2"/>
  <c r="L1034" i="2"/>
  <c r="L1036" i="2" s="1"/>
  <c r="I1034" i="2"/>
  <c r="B1034" i="2"/>
  <c r="P1033" i="2"/>
  <c r="O1033" i="2"/>
  <c r="C1033" i="2"/>
  <c r="P1032" i="2"/>
  <c r="O1032" i="2"/>
  <c r="P1031" i="2"/>
  <c r="O1031" i="2"/>
  <c r="C1031" i="2"/>
  <c r="P1030" i="2"/>
  <c r="O1030" i="2"/>
  <c r="Q1030" i="2" s="1"/>
  <c r="N1030" i="2"/>
  <c r="L1030" i="2"/>
  <c r="D1030" i="2"/>
  <c r="I1030" i="2" s="1"/>
  <c r="L1029" i="2"/>
  <c r="I1029" i="2"/>
  <c r="D1029" i="2"/>
  <c r="L1028" i="2"/>
  <c r="L1032" i="2" s="1"/>
  <c r="D1028" i="2"/>
  <c r="I1028" i="2" s="1"/>
  <c r="L1027" i="2"/>
  <c r="I1027" i="2"/>
  <c r="D1027" i="2"/>
  <c r="T1026" i="2"/>
  <c r="S1026" i="2"/>
  <c r="P1026" i="2"/>
  <c r="O1026" i="2"/>
  <c r="N1026" i="2"/>
  <c r="L1026" i="2"/>
  <c r="I1026" i="2"/>
  <c r="D1026" i="2"/>
  <c r="L1022" i="2"/>
  <c r="L1021" i="2"/>
  <c r="L1023" i="2" s="1"/>
  <c r="I1021" i="2"/>
  <c r="B1021" i="2"/>
  <c r="P1020" i="2"/>
  <c r="O1020" i="2"/>
  <c r="C1020" i="2"/>
  <c r="P1019" i="2"/>
  <c r="O1019" i="2"/>
  <c r="P1018" i="2"/>
  <c r="O1018" i="2"/>
  <c r="O1017" i="2" s="1"/>
  <c r="C1018" i="2"/>
  <c r="P1017" i="2"/>
  <c r="N1017" i="2"/>
  <c r="Q1017" i="2" s="1"/>
  <c r="L1017" i="2"/>
  <c r="I1017" i="2"/>
  <c r="D1017" i="2"/>
  <c r="L1016" i="2"/>
  <c r="D1016" i="2"/>
  <c r="I1016" i="2" s="1"/>
  <c r="L1015" i="2"/>
  <c r="I1015" i="2"/>
  <c r="D1015" i="2"/>
  <c r="L1014" i="2"/>
  <c r="D1014" i="2"/>
  <c r="I1014" i="2" s="1"/>
  <c r="T1013" i="2"/>
  <c r="S1013" i="2"/>
  <c r="P1013" i="2"/>
  <c r="O1013" i="2"/>
  <c r="N1013" i="2"/>
  <c r="L1013" i="2"/>
  <c r="L1019" i="2" s="1"/>
  <c r="D1013" i="2"/>
  <c r="I1013" i="2" s="1"/>
  <c r="L1009" i="2"/>
  <c r="L1008" i="2"/>
  <c r="L1010" i="2" s="1"/>
  <c r="I1008" i="2"/>
  <c r="B1008" i="2"/>
  <c r="P1007" i="2"/>
  <c r="O1007" i="2"/>
  <c r="C1007" i="2"/>
  <c r="P1006" i="2"/>
  <c r="O1006" i="2"/>
  <c r="P1005" i="2"/>
  <c r="O1005" i="2"/>
  <c r="C1005" i="2"/>
  <c r="P1004" i="2"/>
  <c r="O1004" i="2"/>
  <c r="Q1004" i="2" s="1"/>
  <c r="N1004" i="2"/>
  <c r="L1004" i="2"/>
  <c r="D1004" i="2"/>
  <c r="I1004" i="2" s="1"/>
  <c r="L1003" i="2"/>
  <c r="I1003" i="2"/>
  <c r="D1003" i="2"/>
  <c r="L1002" i="2"/>
  <c r="L1006" i="2" s="1"/>
  <c r="D1002" i="2"/>
  <c r="I1002" i="2" s="1"/>
  <c r="L1001" i="2"/>
  <c r="I1001" i="2"/>
  <c r="D1001" i="2"/>
  <c r="T1000" i="2"/>
  <c r="S1000" i="2"/>
  <c r="P1000" i="2"/>
  <c r="O1000" i="2"/>
  <c r="N1000" i="2"/>
  <c r="L1000" i="2"/>
  <c r="I1000" i="2"/>
  <c r="D1000" i="2"/>
  <c r="L996" i="2"/>
  <c r="L995" i="2"/>
  <c r="L997" i="2" s="1"/>
  <c r="I995" i="2"/>
  <c r="B995" i="2"/>
  <c r="P994" i="2"/>
  <c r="O994" i="2"/>
  <c r="C994" i="2"/>
  <c r="P993" i="2"/>
  <c r="O993" i="2"/>
  <c r="P992" i="2"/>
  <c r="O992" i="2"/>
  <c r="O991" i="2" s="1"/>
  <c r="C992" i="2"/>
  <c r="P991" i="2"/>
  <c r="N991" i="2"/>
  <c r="Q991" i="2" s="1"/>
  <c r="L991" i="2"/>
  <c r="I991" i="2"/>
  <c r="D991" i="2"/>
  <c r="L990" i="2"/>
  <c r="D990" i="2"/>
  <c r="I990" i="2" s="1"/>
  <c r="L989" i="2"/>
  <c r="I989" i="2"/>
  <c r="D989" i="2"/>
  <c r="L988" i="2"/>
  <c r="D988" i="2"/>
  <c r="I988" i="2" s="1"/>
  <c r="T987" i="2"/>
  <c r="S987" i="2"/>
  <c r="P987" i="2"/>
  <c r="O987" i="2"/>
  <c r="N987" i="2"/>
  <c r="L987" i="2"/>
  <c r="L993" i="2" s="1"/>
  <c r="D987" i="2"/>
  <c r="I987" i="2" s="1"/>
  <c r="L983" i="2"/>
  <c r="L982" i="2"/>
  <c r="L984" i="2" s="1"/>
  <c r="I982" i="2"/>
  <c r="B982" i="2"/>
  <c r="P981" i="2"/>
  <c r="O981" i="2"/>
  <c r="C981" i="2"/>
  <c r="P980" i="2"/>
  <c r="O980" i="2"/>
  <c r="P979" i="2"/>
  <c r="O979" i="2"/>
  <c r="C979" i="2"/>
  <c r="P978" i="2"/>
  <c r="O978" i="2"/>
  <c r="Q978" i="2" s="1"/>
  <c r="N978" i="2"/>
  <c r="L978" i="2"/>
  <c r="D978" i="2"/>
  <c r="I978" i="2" s="1"/>
  <c r="L977" i="2"/>
  <c r="I977" i="2"/>
  <c r="D977" i="2"/>
  <c r="L976" i="2"/>
  <c r="L980" i="2" s="1"/>
  <c r="D976" i="2"/>
  <c r="I976" i="2" s="1"/>
  <c r="L975" i="2"/>
  <c r="I975" i="2"/>
  <c r="D975" i="2"/>
  <c r="T974" i="2"/>
  <c r="S974" i="2"/>
  <c r="P974" i="2"/>
  <c r="O974" i="2"/>
  <c r="N974" i="2"/>
  <c r="L974" i="2"/>
  <c r="I974" i="2"/>
  <c r="D974" i="2"/>
  <c r="L970" i="2"/>
  <c r="L969" i="2"/>
  <c r="L971" i="2" s="1"/>
  <c r="I969" i="2"/>
  <c r="B969" i="2"/>
  <c r="P968" i="2"/>
  <c r="O968" i="2"/>
  <c r="C968" i="2"/>
  <c r="P967" i="2"/>
  <c r="O967" i="2"/>
  <c r="P966" i="2"/>
  <c r="O966" i="2"/>
  <c r="O965" i="2" s="1"/>
  <c r="C966" i="2"/>
  <c r="P965" i="2"/>
  <c r="N965" i="2"/>
  <c r="Q965" i="2" s="1"/>
  <c r="L965" i="2"/>
  <c r="I965" i="2"/>
  <c r="D965" i="2"/>
  <c r="L964" i="2"/>
  <c r="D964" i="2"/>
  <c r="I964" i="2" s="1"/>
  <c r="L963" i="2"/>
  <c r="I963" i="2"/>
  <c r="D963" i="2"/>
  <c r="L962" i="2"/>
  <c r="D962" i="2"/>
  <c r="I962" i="2" s="1"/>
  <c r="T961" i="2"/>
  <c r="S961" i="2"/>
  <c r="P961" i="2"/>
  <c r="O961" i="2"/>
  <c r="N961" i="2"/>
  <c r="L961" i="2"/>
  <c r="L967" i="2" s="1"/>
  <c r="D961" i="2"/>
  <c r="I961" i="2" s="1"/>
  <c r="L957" i="2"/>
  <c r="L956" i="2"/>
  <c r="L958" i="2" s="1"/>
  <c r="I956" i="2"/>
  <c r="B956" i="2"/>
  <c r="P955" i="2"/>
  <c r="O955" i="2"/>
  <c r="C955" i="2"/>
  <c r="P954" i="2"/>
  <c r="O954" i="2"/>
  <c r="P953" i="2"/>
  <c r="O953" i="2"/>
  <c r="C953" i="2"/>
  <c r="P952" i="2"/>
  <c r="O952" i="2"/>
  <c r="Q952" i="2" s="1"/>
  <c r="N952" i="2"/>
  <c r="L952" i="2"/>
  <c r="D952" i="2"/>
  <c r="I952" i="2" s="1"/>
  <c r="L951" i="2"/>
  <c r="I951" i="2"/>
  <c r="D951" i="2"/>
  <c r="L950" i="2"/>
  <c r="L954" i="2" s="1"/>
  <c r="D950" i="2"/>
  <c r="I950" i="2" s="1"/>
  <c r="L949" i="2"/>
  <c r="I949" i="2"/>
  <c r="D949" i="2"/>
  <c r="T948" i="2"/>
  <c r="S948" i="2"/>
  <c r="P948" i="2"/>
  <c r="O948" i="2"/>
  <c r="N948" i="2"/>
  <c r="L948" i="2"/>
  <c r="I948" i="2"/>
  <c r="I953" i="2" s="1"/>
  <c r="I954" i="2" s="1"/>
  <c r="D948" i="2"/>
  <c r="L944" i="2"/>
  <c r="L943" i="2"/>
  <c r="L945" i="2" s="1"/>
  <c r="I943" i="2"/>
  <c r="B943" i="2"/>
  <c r="P942" i="2"/>
  <c r="O942" i="2"/>
  <c r="O941" i="2" s="1"/>
  <c r="O940" i="2" s="1"/>
  <c r="O939" i="2" s="1"/>
  <c r="C942" i="2"/>
  <c r="P941" i="2"/>
  <c r="P940" i="2"/>
  <c r="C940" i="2"/>
  <c r="P939" i="2"/>
  <c r="N939" i="2"/>
  <c r="L939" i="2"/>
  <c r="I939" i="2"/>
  <c r="D939" i="2"/>
  <c r="L938" i="2"/>
  <c r="D938" i="2"/>
  <c r="I938" i="2" s="1"/>
  <c r="L937" i="2"/>
  <c r="I937" i="2"/>
  <c r="D937" i="2"/>
  <c r="L936" i="2"/>
  <c r="D936" i="2"/>
  <c r="I936" i="2" s="1"/>
  <c r="T935" i="2"/>
  <c r="S935" i="2"/>
  <c r="P935" i="2"/>
  <c r="O935" i="2"/>
  <c r="N935" i="2"/>
  <c r="L935" i="2"/>
  <c r="L941" i="2" s="1"/>
  <c r="D935" i="2"/>
  <c r="I935" i="2" s="1"/>
  <c r="L931" i="2"/>
  <c r="L930" i="2"/>
  <c r="L932" i="2" s="1"/>
  <c r="I930" i="2"/>
  <c r="B930" i="2"/>
  <c r="P929" i="2"/>
  <c r="O929" i="2"/>
  <c r="C929" i="2"/>
  <c r="P928" i="2"/>
  <c r="O928" i="2"/>
  <c r="P927" i="2"/>
  <c r="O927" i="2"/>
  <c r="C927" i="2"/>
  <c r="P926" i="2"/>
  <c r="O926" i="2"/>
  <c r="Q926" i="2" s="1"/>
  <c r="N926" i="2"/>
  <c r="L926" i="2"/>
  <c r="D926" i="2"/>
  <c r="I926" i="2" s="1"/>
  <c r="L925" i="2"/>
  <c r="I925" i="2"/>
  <c r="D925" i="2"/>
  <c r="L924" i="2"/>
  <c r="L928" i="2" s="1"/>
  <c r="D924" i="2"/>
  <c r="I924" i="2" s="1"/>
  <c r="L923" i="2"/>
  <c r="I923" i="2"/>
  <c r="D923" i="2"/>
  <c r="T922" i="2"/>
  <c r="S922" i="2"/>
  <c r="P922" i="2"/>
  <c r="O922" i="2"/>
  <c r="N922" i="2"/>
  <c r="L922" i="2"/>
  <c r="I922" i="2"/>
  <c r="I927" i="2" s="1"/>
  <c r="I928" i="2" s="1"/>
  <c r="D922" i="2"/>
  <c r="L918" i="2"/>
  <c r="L917" i="2"/>
  <c r="L919" i="2" s="1"/>
  <c r="I917" i="2"/>
  <c r="B917" i="2"/>
  <c r="P916" i="2"/>
  <c r="O916" i="2"/>
  <c r="O915" i="2" s="1"/>
  <c r="O914" i="2" s="1"/>
  <c r="O913" i="2" s="1"/>
  <c r="Q913" i="2" s="1"/>
  <c r="C916" i="2"/>
  <c r="P915" i="2"/>
  <c r="P914" i="2"/>
  <c r="C914" i="2"/>
  <c r="P913" i="2"/>
  <c r="N913" i="2"/>
  <c r="L913" i="2"/>
  <c r="D913" i="2"/>
  <c r="I913" i="2" s="1"/>
  <c r="L912" i="2"/>
  <c r="I912" i="2"/>
  <c r="D912" i="2"/>
  <c r="L911" i="2"/>
  <c r="L915" i="2" s="1"/>
  <c r="D911" i="2"/>
  <c r="I911" i="2" s="1"/>
  <c r="L910" i="2"/>
  <c r="I910" i="2"/>
  <c r="D910" i="2"/>
  <c r="T909" i="2"/>
  <c r="S909" i="2"/>
  <c r="P909" i="2"/>
  <c r="O909" i="2"/>
  <c r="N909" i="2"/>
  <c r="L909" i="2"/>
  <c r="I909" i="2"/>
  <c r="D909" i="2"/>
  <c r="L905" i="2"/>
  <c r="L904" i="2"/>
  <c r="L906" i="2" s="1"/>
  <c r="I904" i="2"/>
  <c r="B904" i="2"/>
  <c r="P903" i="2"/>
  <c r="O903" i="2"/>
  <c r="C903" i="2"/>
  <c r="P902" i="2"/>
  <c r="O902" i="2"/>
  <c r="P901" i="2"/>
  <c r="O901" i="2"/>
  <c r="O900" i="2" s="1"/>
  <c r="C901" i="2"/>
  <c r="P900" i="2"/>
  <c r="N900" i="2"/>
  <c r="Q900" i="2" s="1"/>
  <c r="L900" i="2"/>
  <c r="I900" i="2"/>
  <c r="D900" i="2"/>
  <c r="L899" i="2"/>
  <c r="D899" i="2"/>
  <c r="I899" i="2" s="1"/>
  <c r="L898" i="2"/>
  <c r="I898" i="2"/>
  <c r="D898" i="2"/>
  <c r="L897" i="2"/>
  <c r="D897" i="2"/>
  <c r="I897" i="2" s="1"/>
  <c r="T896" i="2"/>
  <c r="S896" i="2"/>
  <c r="P896" i="2"/>
  <c r="O896" i="2"/>
  <c r="N896" i="2"/>
  <c r="L896" i="2"/>
  <c r="L902" i="2" s="1"/>
  <c r="D896" i="2"/>
  <c r="I896" i="2" s="1"/>
  <c r="L892" i="2"/>
  <c r="L891" i="2"/>
  <c r="L893" i="2" s="1"/>
  <c r="I891" i="2"/>
  <c r="B891" i="2"/>
  <c r="P890" i="2"/>
  <c r="O890" i="2"/>
  <c r="C890" i="2"/>
  <c r="P889" i="2"/>
  <c r="O889" i="2"/>
  <c r="P888" i="2"/>
  <c r="O888" i="2"/>
  <c r="C888" i="2"/>
  <c r="P887" i="2"/>
  <c r="O887" i="2"/>
  <c r="Q887" i="2" s="1"/>
  <c r="N887" i="2"/>
  <c r="L887" i="2"/>
  <c r="D887" i="2"/>
  <c r="I887" i="2" s="1"/>
  <c r="L886" i="2"/>
  <c r="I886" i="2"/>
  <c r="D886" i="2"/>
  <c r="L885" i="2"/>
  <c r="L889" i="2" s="1"/>
  <c r="D885" i="2"/>
  <c r="I885" i="2" s="1"/>
  <c r="L884" i="2"/>
  <c r="I884" i="2"/>
  <c r="D884" i="2"/>
  <c r="T883" i="2"/>
  <c r="S883" i="2"/>
  <c r="P883" i="2"/>
  <c r="O883" i="2"/>
  <c r="N883" i="2"/>
  <c r="L883" i="2"/>
  <c r="I883" i="2"/>
  <c r="D883" i="2"/>
  <c r="L879" i="2"/>
  <c r="L878" i="2"/>
  <c r="L880" i="2" s="1"/>
  <c r="I878" i="2"/>
  <c r="B878" i="2"/>
  <c r="P877" i="2"/>
  <c r="O877" i="2"/>
  <c r="C877" i="2"/>
  <c r="P876" i="2"/>
  <c r="O876" i="2"/>
  <c r="P875" i="2"/>
  <c r="O875" i="2"/>
  <c r="O874" i="2" s="1"/>
  <c r="C875" i="2"/>
  <c r="P874" i="2"/>
  <c r="N874" i="2"/>
  <c r="Q874" i="2" s="1"/>
  <c r="L874" i="2"/>
  <c r="I874" i="2"/>
  <c r="D874" i="2"/>
  <c r="L873" i="2"/>
  <c r="D873" i="2"/>
  <c r="I873" i="2" s="1"/>
  <c r="L872" i="2"/>
  <c r="I872" i="2"/>
  <c r="D872" i="2"/>
  <c r="L871" i="2"/>
  <c r="D871" i="2"/>
  <c r="I871" i="2" s="1"/>
  <c r="T870" i="2"/>
  <c r="S870" i="2"/>
  <c r="P870" i="2"/>
  <c r="O870" i="2"/>
  <c r="N870" i="2"/>
  <c r="L870" i="2"/>
  <c r="L876" i="2" s="1"/>
  <c r="D870" i="2"/>
  <c r="I870" i="2" s="1"/>
  <c r="L866" i="2"/>
  <c r="L865" i="2"/>
  <c r="L867" i="2" s="1"/>
  <c r="I865" i="2"/>
  <c r="B865" i="2"/>
  <c r="P864" i="2"/>
  <c r="O864" i="2"/>
  <c r="C864" i="2"/>
  <c r="P863" i="2"/>
  <c r="O863" i="2"/>
  <c r="P862" i="2"/>
  <c r="O862" i="2"/>
  <c r="C862" i="2"/>
  <c r="P861" i="2"/>
  <c r="O861" i="2"/>
  <c r="Q861" i="2" s="1"/>
  <c r="N861" i="2"/>
  <c r="L861" i="2"/>
  <c r="D861" i="2"/>
  <c r="I861" i="2" s="1"/>
  <c r="L860" i="2"/>
  <c r="I860" i="2"/>
  <c r="D860" i="2"/>
  <c r="L859" i="2"/>
  <c r="L863" i="2" s="1"/>
  <c r="D859" i="2"/>
  <c r="I859" i="2" s="1"/>
  <c r="L858" i="2"/>
  <c r="I858" i="2"/>
  <c r="D858" i="2"/>
  <c r="T857" i="2"/>
  <c r="S857" i="2"/>
  <c r="P857" i="2"/>
  <c r="O857" i="2"/>
  <c r="N857" i="2"/>
  <c r="L857" i="2"/>
  <c r="I857" i="2"/>
  <c r="D857" i="2"/>
  <c r="L853" i="2"/>
  <c r="L852" i="2"/>
  <c r="L854" i="2" s="1"/>
  <c r="I852" i="2"/>
  <c r="B852" i="2"/>
  <c r="P851" i="2"/>
  <c r="O851" i="2"/>
  <c r="O850" i="2" s="1"/>
  <c r="O849" i="2" s="1"/>
  <c r="O848" i="2" s="1"/>
  <c r="C851" i="2"/>
  <c r="P850" i="2"/>
  <c r="P849" i="2"/>
  <c r="C849" i="2"/>
  <c r="P848" i="2"/>
  <c r="N848" i="2"/>
  <c r="L848" i="2"/>
  <c r="I848" i="2"/>
  <c r="D848" i="2"/>
  <c r="L847" i="2"/>
  <c r="D847" i="2"/>
  <c r="I847" i="2" s="1"/>
  <c r="L846" i="2"/>
  <c r="I846" i="2"/>
  <c r="D846" i="2"/>
  <c r="L845" i="2"/>
  <c r="D845" i="2"/>
  <c r="I845" i="2" s="1"/>
  <c r="T844" i="2"/>
  <c r="S844" i="2"/>
  <c r="P844" i="2"/>
  <c r="O844" i="2"/>
  <c r="N844" i="2"/>
  <c r="L844" i="2"/>
  <c r="L850" i="2" s="1"/>
  <c r="D844" i="2"/>
  <c r="I844" i="2" s="1"/>
  <c r="L840" i="2"/>
  <c r="L839" i="2"/>
  <c r="L841" i="2" s="1"/>
  <c r="I839" i="2"/>
  <c r="B839" i="2"/>
  <c r="P838" i="2"/>
  <c r="O838" i="2"/>
  <c r="C838" i="2"/>
  <c r="P837" i="2"/>
  <c r="O837" i="2"/>
  <c r="P836" i="2"/>
  <c r="O836" i="2"/>
  <c r="C836" i="2"/>
  <c r="P835" i="2"/>
  <c r="O835" i="2"/>
  <c r="Q835" i="2" s="1"/>
  <c r="N835" i="2"/>
  <c r="L835" i="2"/>
  <c r="D835" i="2"/>
  <c r="I835" i="2" s="1"/>
  <c r="L834" i="2"/>
  <c r="I834" i="2"/>
  <c r="D834" i="2"/>
  <c r="L833" i="2"/>
  <c r="L837" i="2" s="1"/>
  <c r="D833" i="2"/>
  <c r="I833" i="2" s="1"/>
  <c r="L832" i="2"/>
  <c r="I832" i="2"/>
  <c r="D832" i="2"/>
  <c r="T831" i="2"/>
  <c r="S831" i="2"/>
  <c r="P831" i="2"/>
  <c r="O831" i="2"/>
  <c r="N831" i="2"/>
  <c r="L831" i="2"/>
  <c r="I831" i="2"/>
  <c r="I836" i="2" s="1"/>
  <c r="I837" i="2" s="1"/>
  <c r="D831" i="2"/>
  <c r="L827" i="2"/>
  <c r="L826" i="2"/>
  <c r="L828" i="2" s="1"/>
  <c r="I826" i="2"/>
  <c r="B826" i="2"/>
  <c r="P825" i="2"/>
  <c r="O825" i="2"/>
  <c r="O824" i="2" s="1"/>
  <c r="O823" i="2" s="1"/>
  <c r="O822" i="2" s="1"/>
  <c r="C825" i="2"/>
  <c r="P824" i="2"/>
  <c r="P823" i="2"/>
  <c r="C823" i="2"/>
  <c r="P822" i="2"/>
  <c r="N822" i="2"/>
  <c r="L822" i="2"/>
  <c r="I822" i="2"/>
  <c r="D822" i="2"/>
  <c r="L821" i="2"/>
  <c r="D821" i="2"/>
  <c r="I821" i="2" s="1"/>
  <c r="L820" i="2"/>
  <c r="I820" i="2"/>
  <c r="D820" i="2"/>
  <c r="L819" i="2"/>
  <c r="D819" i="2"/>
  <c r="I819" i="2" s="1"/>
  <c r="T818" i="2"/>
  <c r="S818" i="2"/>
  <c r="P818" i="2"/>
  <c r="O818" i="2"/>
  <c r="N818" i="2"/>
  <c r="L818" i="2"/>
  <c r="L824" i="2" s="1"/>
  <c r="D818" i="2"/>
  <c r="I818" i="2" s="1"/>
  <c r="L814" i="2"/>
  <c r="L813" i="2"/>
  <c r="L815" i="2" s="1"/>
  <c r="I813" i="2"/>
  <c r="B813" i="2"/>
  <c r="P812" i="2"/>
  <c r="O812" i="2"/>
  <c r="C812" i="2"/>
  <c r="P811" i="2"/>
  <c r="O811" i="2"/>
  <c r="P810" i="2"/>
  <c r="O810" i="2"/>
  <c r="O809" i="2" s="1"/>
  <c r="C810" i="2"/>
  <c r="P809" i="2"/>
  <c r="N809" i="2"/>
  <c r="L809" i="2"/>
  <c r="I809" i="2"/>
  <c r="D809" i="2"/>
  <c r="L808" i="2"/>
  <c r="D808" i="2"/>
  <c r="I808" i="2" s="1"/>
  <c r="L807" i="2"/>
  <c r="I807" i="2"/>
  <c r="D807" i="2"/>
  <c r="L806" i="2"/>
  <c r="D806" i="2"/>
  <c r="I806" i="2" s="1"/>
  <c r="T805" i="2"/>
  <c r="S805" i="2"/>
  <c r="P805" i="2"/>
  <c r="O805" i="2"/>
  <c r="N805" i="2"/>
  <c r="L805" i="2"/>
  <c r="L811" i="2" s="1"/>
  <c r="D805" i="2"/>
  <c r="I805" i="2" s="1"/>
  <c r="I810" i="2" s="1"/>
  <c r="I811" i="2" s="1"/>
  <c r="I812" i="2" s="1"/>
  <c r="L801" i="2"/>
  <c r="L800" i="2"/>
  <c r="L802" i="2" s="1"/>
  <c r="I800" i="2"/>
  <c r="B800" i="2"/>
  <c r="P799" i="2"/>
  <c r="O799" i="2"/>
  <c r="C799" i="2"/>
  <c r="P798" i="2"/>
  <c r="O798" i="2"/>
  <c r="P797" i="2"/>
  <c r="O797" i="2"/>
  <c r="O796" i="2" s="1"/>
  <c r="C797" i="2"/>
  <c r="P796" i="2"/>
  <c r="N796" i="2"/>
  <c r="L796" i="2"/>
  <c r="I796" i="2"/>
  <c r="D796" i="2"/>
  <c r="L795" i="2"/>
  <c r="D795" i="2"/>
  <c r="I795" i="2" s="1"/>
  <c r="L794" i="2"/>
  <c r="I794" i="2"/>
  <c r="D794" i="2"/>
  <c r="L793" i="2"/>
  <c r="D793" i="2"/>
  <c r="I793" i="2" s="1"/>
  <c r="T792" i="2"/>
  <c r="S792" i="2"/>
  <c r="P792" i="2"/>
  <c r="O792" i="2"/>
  <c r="N792" i="2"/>
  <c r="L792" i="2"/>
  <c r="L798" i="2" s="1"/>
  <c r="D792" i="2"/>
  <c r="I792" i="2" s="1"/>
  <c r="I797" i="2" s="1"/>
  <c r="I798" i="2" s="1"/>
  <c r="I799" i="2" s="1"/>
  <c r="L788" i="2"/>
  <c r="L787" i="2"/>
  <c r="L789" i="2" s="1"/>
  <c r="I787" i="2"/>
  <c r="B787" i="2"/>
  <c r="P786" i="2"/>
  <c r="O786" i="2"/>
  <c r="C786" i="2"/>
  <c r="P785" i="2"/>
  <c r="O785" i="2"/>
  <c r="P784" i="2"/>
  <c r="O784" i="2"/>
  <c r="C784" i="2"/>
  <c r="P783" i="2"/>
  <c r="O783" i="2"/>
  <c r="Q783" i="2" s="1"/>
  <c r="N783" i="2"/>
  <c r="L783" i="2"/>
  <c r="D783" i="2"/>
  <c r="I783" i="2" s="1"/>
  <c r="L782" i="2"/>
  <c r="I782" i="2"/>
  <c r="D782" i="2"/>
  <c r="L781" i="2"/>
  <c r="L785" i="2" s="1"/>
  <c r="D781" i="2"/>
  <c r="I781" i="2" s="1"/>
  <c r="L780" i="2"/>
  <c r="I780" i="2"/>
  <c r="D780" i="2"/>
  <c r="T779" i="2"/>
  <c r="S779" i="2"/>
  <c r="P779" i="2"/>
  <c r="O779" i="2"/>
  <c r="N779" i="2"/>
  <c r="L779" i="2"/>
  <c r="I779" i="2"/>
  <c r="I784" i="2" s="1"/>
  <c r="I785" i="2" s="1"/>
  <c r="I786" i="2" s="1"/>
  <c r="D779" i="2"/>
  <c r="L775" i="2"/>
  <c r="L774" i="2"/>
  <c r="L776" i="2" s="1"/>
  <c r="I774" i="2"/>
  <c r="B774" i="2"/>
  <c r="P773" i="2"/>
  <c r="O773" i="2"/>
  <c r="C773" i="2"/>
  <c r="P772" i="2"/>
  <c r="O772" i="2"/>
  <c r="P771" i="2"/>
  <c r="O771" i="2"/>
  <c r="O770" i="2" s="1"/>
  <c r="C771" i="2"/>
  <c r="P770" i="2"/>
  <c r="N770" i="2"/>
  <c r="L770" i="2"/>
  <c r="I770" i="2"/>
  <c r="D770" i="2"/>
  <c r="L769" i="2"/>
  <c r="D769" i="2"/>
  <c r="I769" i="2" s="1"/>
  <c r="L768" i="2"/>
  <c r="I768" i="2"/>
  <c r="D768" i="2"/>
  <c r="L767" i="2"/>
  <c r="D767" i="2"/>
  <c r="I767" i="2" s="1"/>
  <c r="T766" i="2"/>
  <c r="S766" i="2"/>
  <c r="P766" i="2"/>
  <c r="O766" i="2"/>
  <c r="N766" i="2"/>
  <c r="L766" i="2"/>
  <c r="L772" i="2" s="1"/>
  <c r="D766" i="2"/>
  <c r="I766" i="2" s="1"/>
  <c r="I771" i="2" s="1"/>
  <c r="I772" i="2" s="1"/>
  <c r="I773" i="2" s="1"/>
  <c r="L762" i="2"/>
  <c r="L761" i="2"/>
  <c r="L763" i="2" s="1"/>
  <c r="I761" i="2"/>
  <c r="B761" i="2"/>
  <c r="P760" i="2"/>
  <c r="O760" i="2"/>
  <c r="C760" i="2"/>
  <c r="P759" i="2"/>
  <c r="O759" i="2"/>
  <c r="P758" i="2"/>
  <c r="O758" i="2"/>
  <c r="C758" i="2"/>
  <c r="P757" i="2"/>
  <c r="O757" i="2"/>
  <c r="Q757" i="2" s="1"/>
  <c r="N757" i="2"/>
  <c r="L757" i="2"/>
  <c r="D757" i="2"/>
  <c r="I757" i="2" s="1"/>
  <c r="L756" i="2"/>
  <c r="I756" i="2"/>
  <c r="D756" i="2"/>
  <c r="L755" i="2"/>
  <c r="L759" i="2" s="1"/>
  <c r="D755" i="2"/>
  <c r="I755" i="2" s="1"/>
  <c r="L754" i="2"/>
  <c r="I754" i="2"/>
  <c r="D754" i="2"/>
  <c r="T753" i="2"/>
  <c r="S753" i="2"/>
  <c r="P753" i="2"/>
  <c r="O753" i="2"/>
  <c r="N753" i="2"/>
  <c r="L753" i="2"/>
  <c r="I753" i="2"/>
  <c r="I758" i="2" s="1"/>
  <c r="I759" i="2" s="1"/>
  <c r="I760" i="2" s="1"/>
  <c r="D753" i="2"/>
  <c r="L749" i="2"/>
  <c r="L748" i="2"/>
  <c r="L750" i="2" s="1"/>
  <c r="I748" i="2"/>
  <c r="B748" i="2"/>
  <c r="P747" i="2"/>
  <c r="O747" i="2"/>
  <c r="C747" i="2"/>
  <c r="P746" i="2"/>
  <c r="O746" i="2"/>
  <c r="P745" i="2"/>
  <c r="O745" i="2"/>
  <c r="O744" i="2" s="1"/>
  <c r="C745" i="2"/>
  <c r="P744" i="2"/>
  <c r="N744" i="2"/>
  <c r="L744" i="2"/>
  <c r="I744" i="2"/>
  <c r="D744" i="2"/>
  <c r="L743" i="2"/>
  <c r="D743" i="2"/>
  <c r="I743" i="2" s="1"/>
  <c r="L742" i="2"/>
  <c r="I742" i="2"/>
  <c r="D742" i="2"/>
  <c r="L741" i="2"/>
  <c r="D741" i="2"/>
  <c r="I741" i="2" s="1"/>
  <c r="T740" i="2"/>
  <c r="S740" i="2"/>
  <c r="P740" i="2"/>
  <c r="O740" i="2"/>
  <c r="N740" i="2"/>
  <c r="L740" i="2"/>
  <c r="L746" i="2" s="1"/>
  <c r="D740" i="2"/>
  <c r="I740" i="2" s="1"/>
  <c r="I745" i="2" s="1"/>
  <c r="I746" i="2" s="1"/>
  <c r="I747" i="2" s="1"/>
  <c r="L736" i="2"/>
  <c r="L735" i="2"/>
  <c r="L737" i="2" s="1"/>
  <c r="I735" i="2"/>
  <c r="B735" i="2"/>
  <c r="P734" i="2"/>
  <c r="O734" i="2"/>
  <c r="C734" i="2"/>
  <c r="P733" i="2"/>
  <c r="O733" i="2"/>
  <c r="P732" i="2"/>
  <c r="O732" i="2"/>
  <c r="C732" i="2"/>
  <c r="P731" i="2"/>
  <c r="O731" i="2"/>
  <c r="Q731" i="2" s="1"/>
  <c r="N731" i="2"/>
  <c r="L731" i="2"/>
  <c r="D731" i="2"/>
  <c r="I731" i="2" s="1"/>
  <c r="L730" i="2"/>
  <c r="I730" i="2"/>
  <c r="D730" i="2"/>
  <c r="L729" i="2"/>
  <c r="L733" i="2" s="1"/>
  <c r="D729" i="2"/>
  <c r="I729" i="2" s="1"/>
  <c r="L728" i="2"/>
  <c r="I728" i="2"/>
  <c r="D728" i="2"/>
  <c r="T727" i="2"/>
  <c r="S727" i="2"/>
  <c r="P727" i="2"/>
  <c r="O727" i="2"/>
  <c r="N727" i="2"/>
  <c r="L727" i="2"/>
  <c r="I727" i="2"/>
  <c r="I732" i="2" s="1"/>
  <c r="I733" i="2" s="1"/>
  <c r="I734" i="2" s="1"/>
  <c r="D727" i="2"/>
  <c r="L723" i="2"/>
  <c r="L722" i="2"/>
  <c r="L724" i="2" s="1"/>
  <c r="I722" i="2"/>
  <c r="B722" i="2"/>
  <c r="P721" i="2"/>
  <c r="O721" i="2"/>
  <c r="C721" i="2"/>
  <c r="P720" i="2"/>
  <c r="O720" i="2"/>
  <c r="P719" i="2"/>
  <c r="O719" i="2"/>
  <c r="O718" i="2" s="1"/>
  <c r="C719" i="2"/>
  <c r="P718" i="2"/>
  <c r="N718" i="2"/>
  <c r="L718" i="2"/>
  <c r="I718" i="2"/>
  <c r="D718" i="2"/>
  <c r="L717" i="2"/>
  <c r="D717" i="2"/>
  <c r="I717" i="2" s="1"/>
  <c r="L716" i="2"/>
  <c r="I716" i="2"/>
  <c r="D716" i="2"/>
  <c r="L715" i="2"/>
  <c r="D715" i="2"/>
  <c r="I715" i="2" s="1"/>
  <c r="T714" i="2"/>
  <c r="S714" i="2"/>
  <c r="P714" i="2"/>
  <c r="O714" i="2"/>
  <c r="N714" i="2"/>
  <c r="L714" i="2"/>
  <c r="L720" i="2" s="1"/>
  <c r="D714" i="2"/>
  <c r="I714" i="2" s="1"/>
  <c r="I719" i="2" s="1"/>
  <c r="I720" i="2" s="1"/>
  <c r="I721" i="2" s="1"/>
  <c r="L710" i="2"/>
  <c r="L709" i="2"/>
  <c r="L711" i="2" s="1"/>
  <c r="I709" i="2"/>
  <c r="B709" i="2"/>
  <c r="P708" i="2"/>
  <c r="O708" i="2"/>
  <c r="C708" i="2"/>
  <c r="P707" i="2"/>
  <c r="O707" i="2"/>
  <c r="P706" i="2"/>
  <c r="O706" i="2"/>
  <c r="C706" i="2"/>
  <c r="P705" i="2"/>
  <c r="O705" i="2"/>
  <c r="Q705" i="2" s="1"/>
  <c r="N705" i="2"/>
  <c r="L705" i="2"/>
  <c r="D705" i="2"/>
  <c r="I705" i="2" s="1"/>
  <c r="L704" i="2"/>
  <c r="I704" i="2"/>
  <c r="D704" i="2"/>
  <c r="L703" i="2"/>
  <c r="L707" i="2" s="1"/>
  <c r="D703" i="2"/>
  <c r="I703" i="2" s="1"/>
  <c r="L702" i="2"/>
  <c r="I702" i="2"/>
  <c r="D702" i="2"/>
  <c r="T701" i="2"/>
  <c r="S701" i="2"/>
  <c r="P701" i="2"/>
  <c r="O701" i="2"/>
  <c r="N701" i="2"/>
  <c r="L701" i="2"/>
  <c r="I701" i="2"/>
  <c r="I706" i="2" s="1"/>
  <c r="I707" i="2" s="1"/>
  <c r="I708" i="2" s="1"/>
  <c r="D701" i="2"/>
  <c r="L697" i="2"/>
  <c r="L696" i="2"/>
  <c r="L698" i="2" s="1"/>
  <c r="I696" i="2"/>
  <c r="B696" i="2"/>
  <c r="P695" i="2"/>
  <c r="O695" i="2"/>
  <c r="C695" i="2"/>
  <c r="P694" i="2"/>
  <c r="O694" i="2"/>
  <c r="P693" i="2"/>
  <c r="O693" i="2"/>
  <c r="O692" i="2" s="1"/>
  <c r="C693" i="2"/>
  <c r="P692" i="2"/>
  <c r="N692" i="2"/>
  <c r="L692" i="2"/>
  <c r="I692" i="2"/>
  <c r="D692" i="2"/>
  <c r="L691" i="2"/>
  <c r="D691" i="2"/>
  <c r="I691" i="2" s="1"/>
  <c r="L690" i="2"/>
  <c r="I690" i="2"/>
  <c r="D690" i="2"/>
  <c r="L689" i="2"/>
  <c r="D689" i="2"/>
  <c r="I689" i="2" s="1"/>
  <c r="T688" i="2"/>
  <c r="S688" i="2"/>
  <c r="P688" i="2"/>
  <c r="O688" i="2"/>
  <c r="N688" i="2"/>
  <c r="L688" i="2"/>
  <c r="L694" i="2" s="1"/>
  <c r="D688" i="2"/>
  <c r="I688" i="2" s="1"/>
  <c r="L684" i="2"/>
  <c r="L683" i="2"/>
  <c r="L685" i="2" s="1"/>
  <c r="I683" i="2"/>
  <c r="B683" i="2"/>
  <c r="P682" i="2"/>
  <c r="O682" i="2"/>
  <c r="C682" i="2"/>
  <c r="P681" i="2"/>
  <c r="O681" i="2"/>
  <c r="P680" i="2"/>
  <c r="O680" i="2"/>
  <c r="C680" i="2"/>
  <c r="P679" i="2"/>
  <c r="O679" i="2"/>
  <c r="Q679" i="2" s="1"/>
  <c r="N679" i="2"/>
  <c r="L679" i="2"/>
  <c r="D679" i="2"/>
  <c r="I679" i="2" s="1"/>
  <c r="L678" i="2"/>
  <c r="I678" i="2"/>
  <c r="D678" i="2"/>
  <c r="L677" i="2"/>
  <c r="L681" i="2" s="1"/>
  <c r="D677" i="2"/>
  <c r="I677" i="2" s="1"/>
  <c r="L676" i="2"/>
  <c r="I676" i="2"/>
  <c r="D676" i="2"/>
  <c r="T675" i="2"/>
  <c r="S675" i="2"/>
  <c r="P675" i="2"/>
  <c r="O675" i="2"/>
  <c r="N675" i="2"/>
  <c r="L675" i="2"/>
  <c r="I675" i="2"/>
  <c r="I680" i="2" s="1"/>
  <c r="I681" i="2" s="1"/>
  <c r="I682" i="2" s="1"/>
  <c r="D675" i="2"/>
  <c r="L671" i="2"/>
  <c r="L670" i="2"/>
  <c r="L672" i="2" s="1"/>
  <c r="I670" i="2"/>
  <c r="B670" i="2"/>
  <c r="P669" i="2"/>
  <c r="O669" i="2"/>
  <c r="O668" i="2" s="1"/>
  <c r="O667" i="2" s="1"/>
  <c r="O666" i="2" s="1"/>
  <c r="Q666" i="2" s="1"/>
  <c r="C669" i="2"/>
  <c r="P668" i="2"/>
  <c r="P667" i="2"/>
  <c r="C667" i="2"/>
  <c r="P666" i="2"/>
  <c r="N666" i="2"/>
  <c r="L666" i="2"/>
  <c r="D666" i="2"/>
  <c r="I666" i="2" s="1"/>
  <c r="L665" i="2"/>
  <c r="I665" i="2"/>
  <c r="D665" i="2"/>
  <c r="L664" i="2"/>
  <c r="D664" i="2"/>
  <c r="I664" i="2" s="1"/>
  <c r="L663" i="2"/>
  <c r="I663" i="2"/>
  <c r="D663" i="2"/>
  <c r="T662" i="2"/>
  <c r="S662" i="2"/>
  <c r="P662" i="2"/>
  <c r="O662" i="2"/>
  <c r="N662" i="2"/>
  <c r="L662" i="2"/>
  <c r="I662" i="2"/>
  <c r="D662" i="2"/>
  <c r="L658" i="2"/>
  <c r="L657" i="2"/>
  <c r="L659" i="2" s="1"/>
  <c r="I657" i="2"/>
  <c r="B657" i="2"/>
  <c r="P656" i="2"/>
  <c r="O656" i="2"/>
  <c r="C656" i="2"/>
  <c r="P655" i="2"/>
  <c r="O655" i="2"/>
  <c r="P654" i="2"/>
  <c r="O654" i="2"/>
  <c r="O653" i="2" s="1"/>
  <c r="C654" i="2"/>
  <c r="P653" i="2"/>
  <c r="N653" i="2"/>
  <c r="L653" i="2"/>
  <c r="I653" i="2"/>
  <c r="D653" i="2"/>
  <c r="L652" i="2"/>
  <c r="D652" i="2"/>
  <c r="I652" i="2" s="1"/>
  <c r="L651" i="2"/>
  <c r="I651" i="2"/>
  <c r="D651" i="2"/>
  <c r="L650" i="2"/>
  <c r="D650" i="2"/>
  <c r="I650" i="2" s="1"/>
  <c r="T649" i="2"/>
  <c r="S649" i="2"/>
  <c r="P649" i="2"/>
  <c r="O649" i="2"/>
  <c r="N649" i="2"/>
  <c r="L649" i="2"/>
  <c r="L655" i="2" s="1"/>
  <c r="D649" i="2"/>
  <c r="I649" i="2" s="1"/>
  <c r="I654" i="2" s="1"/>
  <c r="I655" i="2" s="1"/>
  <c r="I656" i="2" s="1"/>
  <c r="L645" i="2"/>
  <c r="L644" i="2"/>
  <c r="L646" i="2" s="1"/>
  <c r="I644" i="2"/>
  <c r="B644" i="2"/>
  <c r="P643" i="2"/>
  <c r="O643" i="2"/>
  <c r="C643" i="2"/>
  <c r="P642" i="2"/>
  <c r="O642" i="2"/>
  <c r="P641" i="2"/>
  <c r="O641" i="2"/>
  <c r="C641" i="2"/>
  <c r="P640" i="2"/>
  <c r="O640" i="2"/>
  <c r="Q640" i="2" s="1"/>
  <c r="N640" i="2"/>
  <c r="L640" i="2"/>
  <c r="D640" i="2"/>
  <c r="I640" i="2" s="1"/>
  <c r="L639" i="2"/>
  <c r="I639" i="2"/>
  <c r="D639" i="2"/>
  <c r="L638" i="2"/>
  <c r="L642" i="2" s="1"/>
  <c r="D638" i="2"/>
  <c r="I638" i="2" s="1"/>
  <c r="L637" i="2"/>
  <c r="I637" i="2"/>
  <c r="D637" i="2"/>
  <c r="T636" i="2"/>
  <c r="S636" i="2"/>
  <c r="P636" i="2"/>
  <c r="O636" i="2"/>
  <c r="N636" i="2"/>
  <c r="L636" i="2"/>
  <c r="I636" i="2"/>
  <c r="I641" i="2" s="1"/>
  <c r="I642" i="2" s="1"/>
  <c r="I643" i="2" s="1"/>
  <c r="D636" i="2"/>
  <c r="L632" i="2"/>
  <c r="L631" i="2"/>
  <c r="L633" i="2" s="1"/>
  <c r="I631" i="2"/>
  <c r="B631" i="2"/>
  <c r="P630" i="2"/>
  <c r="O630" i="2"/>
  <c r="C630" i="2"/>
  <c r="P629" i="2"/>
  <c r="O629" i="2"/>
  <c r="P628" i="2"/>
  <c r="O628" i="2"/>
  <c r="O627" i="2" s="1"/>
  <c r="C628" i="2"/>
  <c r="P627" i="2"/>
  <c r="N627" i="2"/>
  <c r="L627" i="2"/>
  <c r="I627" i="2"/>
  <c r="D627" i="2"/>
  <c r="L626" i="2"/>
  <c r="D626" i="2"/>
  <c r="I626" i="2" s="1"/>
  <c r="L625" i="2"/>
  <c r="I625" i="2"/>
  <c r="D625" i="2"/>
  <c r="L624" i="2"/>
  <c r="D624" i="2"/>
  <c r="I624" i="2" s="1"/>
  <c r="T623" i="2"/>
  <c r="S623" i="2"/>
  <c r="P623" i="2"/>
  <c r="O623" i="2"/>
  <c r="N623" i="2"/>
  <c r="L623" i="2"/>
  <c r="L629" i="2" s="1"/>
  <c r="D623" i="2"/>
  <c r="I623" i="2" s="1"/>
  <c r="I628" i="2" s="1"/>
  <c r="I629" i="2" s="1"/>
  <c r="I630" i="2" s="1"/>
  <c r="L619" i="2"/>
  <c r="L618" i="2"/>
  <c r="L620" i="2" s="1"/>
  <c r="I618" i="2"/>
  <c r="B618" i="2"/>
  <c r="P617" i="2"/>
  <c r="O617" i="2"/>
  <c r="C617" i="2"/>
  <c r="P616" i="2"/>
  <c r="O616" i="2"/>
  <c r="P615" i="2"/>
  <c r="O615" i="2"/>
  <c r="C615" i="2"/>
  <c r="P614" i="2"/>
  <c r="O614" i="2"/>
  <c r="Q614" i="2" s="1"/>
  <c r="N614" i="2"/>
  <c r="L614" i="2"/>
  <c r="D614" i="2"/>
  <c r="I614" i="2" s="1"/>
  <c r="L613" i="2"/>
  <c r="I613" i="2"/>
  <c r="D613" i="2"/>
  <c r="L612" i="2"/>
  <c r="L616" i="2" s="1"/>
  <c r="D612" i="2"/>
  <c r="I612" i="2" s="1"/>
  <c r="L611" i="2"/>
  <c r="I611" i="2"/>
  <c r="D611" i="2"/>
  <c r="T610" i="2"/>
  <c r="S610" i="2"/>
  <c r="P610" i="2"/>
  <c r="O610" i="2"/>
  <c r="N610" i="2"/>
  <c r="L610" i="2"/>
  <c r="I610" i="2"/>
  <c r="I615" i="2" s="1"/>
  <c r="I616" i="2" s="1"/>
  <c r="I617" i="2" s="1"/>
  <c r="D610" i="2"/>
  <c r="L606" i="2"/>
  <c r="L605" i="2"/>
  <c r="L607" i="2" s="1"/>
  <c r="I605" i="2"/>
  <c r="B605" i="2"/>
  <c r="P604" i="2"/>
  <c r="O604" i="2"/>
  <c r="C604" i="2"/>
  <c r="P603" i="2"/>
  <c r="O603" i="2"/>
  <c r="P602" i="2"/>
  <c r="O602" i="2"/>
  <c r="O601" i="2" s="1"/>
  <c r="C602" i="2"/>
  <c r="P601" i="2"/>
  <c r="N601" i="2"/>
  <c r="L601" i="2"/>
  <c r="I601" i="2"/>
  <c r="D601" i="2"/>
  <c r="L600" i="2"/>
  <c r="D600" i="2"/>
  <c r="I600" i="2" s="1"/>
  <c r="L599" i="2"/>
  <c r="I599" i="2"/>
  <c r="D599" i="2"/>
  <c r="L598" i="2"/>
  <c r="D598" i="2"/>
  <c r="I598" i="2" s="1"/>
  <c r="T597" i="2"/>
  <c r="S597" i="2"/>
  <c r="P597" i="2"/>
  <c r="O597" i="2"/>
  <c r="N597" i="2"/>
  <c r="L597" i="2"/>
  <c r="L603" i="2" s="1"/>
  <c r="D597" i="2"/>
  <c r="I597" i="2" s="1"/>
  <c r="I602" i="2" s="1"/>
  <c r="I603" i="2" s="1"/>
  <c r="I604" i="2" s="1"/>
  <c r="L593" i="2"/>
  <c r="L592" i="2"/>
  <c r="L594" i="2" s="1"/>
  <c r="I592" i="2"/>
  <c r="B592" i="2"/>
  <c r="P591" i="2"/>
  <c r="O591" i="2"/>
  <c r="C591" i="2"/>
  <c r="P590" i="2"/>
  <c r="O590" i="2"/>
  <c r="P589" i="2"/>
  <c r="O589" i="2"/>
  <c r="C589" i="2"/>
  <c r="P588" i="2"/>
  <c r="O588" i="2"/>
  <c r="Q588" i="2" s="1"/>
  <c r="N588" i="2"/>
  <c r="L588" i="2"/>
  <c r="D588" i="2"/>
  <c r="I588" i="2" s="1"/>
  <c r="L587" i="2"/>
  <c r="I587" i="2"/>
  <c r="D587" i="2"/>
  <c r="L586" i="2"/>
  <c r="L590" i="2" s="1"/>
  <c r="D586" i="2"/>
  <c r="I586" i="2" s="1"/>
  <c r="L585" i="2"/>
  <c r="I585" i="2"/>
  <c r="D585" i="2"/>
  <c r="T584" i="2"/>
  <c r="S584" i="2"/>
  <c r="P584" i="2"/>
  <c r="O584" i="2"/>
  <c r="N584" i="2"/>
  <c r="L584" i="2"/>
  <c r="I584" i="2"/>
  <c r="D584" i="2"/>
  <c r="L580" i="2"/>
  <c r="L579" i="2"/>
  <c r="L581" i="2" s="1"/>
  <c r="I579" i="2"/>
  <c r="B579" i="2"/>
  <c r="P578" i="2"/>
  <c r="O578" i="2"/>
  <c r="C578" i="2"/>
  <c r="P577" i="2"/>
  <c r="O577" i="2"/>
  <c r="P576" i="2"/>
  <c r="O576" i="2"/>
  <c r="O575" i="2" s="1"/>
  <c r="C576" i="2"/>
  <c r="P575" i="2"/>
  <c r="N575" i="2"/>
  <c r="L575" i="2"/>
  <c r="I575" i="2"/>
  <c r="D575" i="2"/>
  <c r="L574" i="2"/>
  <c r="D574" i="2"/>
  <c r="I574" i="2" s="1"/>
  <c r="L573" i="2"/>
  <c r="I573" i="2"/>
  <c r="D573" i="2"/>
  <c r="L572" i="2"/>
  <c r="D572" i="2"/>
  <c r="I572" i="2" s="1"/>
  <c r="T571" i="2"/>
  <c r="S571" i="2"/>
  <c r="P571" i="2"/>
  <c r="O571" i="2"/>
  <c r="N571" i="2"/>
  <c r="L571" i="2"/>
  <c r="L577" i="2" s="1"/>
  <c r="D571" i="2"/>
  <c r="I571" i="2" s="1"/>
  <c r="I576" i="2" s="1"/>
  <c r="I577" i="2" s="1"/>
  <c r="I578" i="2" s="1"/>
  <c r="L567" i="2"/>
  <c r="L566" i="2"/>
  <c r="L568" i="2" s="1"/>
  <c r="I566" i="2"/>
  <c r="B566" i="2"/>
  <c r="P565" i="2"/>
  <c r="O565" i="2"/>
  <c r="C565" i="2"/>
  <c r="P564" i="2"/>
  <c r="O564" i="2"/>
  <c r="P563" i="2"/>
  <c r="O563" i="2"/>
  <c r="C563" i="2"/>
  <c r="P562" i="2"/>
  <c r="O562" i="2"/>
  <c r="Q562" i="2" s="1"/>
  <c r="N562" i="2"/>
  <c r="L562" i="2"/>
  <c r="D562" i="2"/>
  <c r="I562" i="2" s="1"/>
  <c r="L561" i="2"/>
  <c r="I561" i="2"/>
  <c r="D561" i="2"/>
  <c r="L560" i="2"/>
  <c r="L564" i="2" s="1"/>
  <c r="D560" i="2"/>
  <c r="I560" i="2" s="1"/>
  <c r="L559" i="2"/>
  <c r="I559" i="2"/>
  <c r="D559" i="2"/>
  <c r="T558" i="2"/>
  <c r="S558" i="2"/>
  <c r="P558" i="2"/>
  <c r="O558" i="2"/>
  <c r="N558" i="2"/>
  <c r="L558" i="2"/>
  <c r="I558" i="2"/>
  <c r="D558" i="2"/>
  <c r="L554" i="2"/>
  <c r="L553" i="2"/>
  <c r="L555" i="2" s="1"/>
  <c r="I553" i="2"/>
  <c r="B553" i="2"/>
  <c r="P552" i="2"/>
  <c r="O552" i="2"/>
  <c r="C552" i="2"/>
  <c r="P551" i="2"/>
  <c r="O551" i="2"/>
  <c r="P550" i="2"/>
  <c r="O550" i="2"/>
  <c r="O549" i="2" s="1"/>
  <c r="C550" i="2"/>
  <c r="P549" i="2"/>
  <c r="N549" i="2"/>
  <c r="L549" i="2"/>
  <c r="I549" i="2"/>
  <c r="D549" i="2"/>
  <c r="L548" i="2"/>
  <c r="D548" i="2"/>
  <c r="I548" i="2" s="1"/>
  <c r="L547" i="2"/>
  <c r="I547" i="2"/>
  <c r="D547" i="2"/>
  <c r="L546" i="2"/>
  <c r="D546" i="2"/>
  <c r="I546" i="2" s="1"/>
  <c r="T545" i="2"/>
  <c r="S545" i="2"/>
  <c r="P545" i="2"/>
  <c r="O545" i="2"/>
  <c r="N545" i="2"/>
  <c r="L545" i="2"/>
  <c r="L551" i="2" s="1"/>
  <c r="D545" i="2"/>
  <c r="I545" i="2" s="1"/>
  <c r="I550" i="2" s="1"/>
  <c r="I551" i="2" s="1"/>
  <c r="I552" i="2" s="1"/>
  <c r="L541" i="2"/>
  <c r="L540" i="2"/>
  <c r="L542" i="2" s="1"/>
  <c r="I540" i="2"/>
  <c r="B540" i="2"/>
  <c r="P539" i="2"/>
  <c r="O539" i="2"/>
  <c r="C539" i="2"/>
  <c r="P538" i="2"/>
  <c r="O538" i="2"/>
  <c r="P537" i="2"/>
  <c r="O537" i="2"/>
  <c r="C537" i="2"/>
  <c r="P536" i="2"/>
  <c r="O536" i="2"/>
  <c r="Q536" i="2" s="1"/>
  <c r="N536" i="2"/>
  <c r="L536" i="2"/>
  <c r="D536" i="2"/>
  <c r="I536" i="2" s="1"/>
  <c r="L535" i="2"/>
  <c r="I535" i="2"/>
  <c r="D535" i="2"/>
  <c r="L534" i="2"/>
  <c r="L538" i="2" s="1"/>
  <c r="D534" i="2"/>
  <c r="I534" i="2" s="1"/>
  <c r="L533" i="2"/>
  <c r="I533" i="2"/>
  <c r="I537" i="2" s="1"/>
  <c r="I538" i="2" s="1"/>
  <c r="D533" i="2"/>
  <c r="T532" i="2"/>
  <c r="S532" i="2"/>
  <c r="P532" i="2"/>
  <c r="O532" i="2"/>
  <c r="N532" i="2"/>
  <c r="L532" i="2"/>
  <c r="I532" i="2"/>
  <c r="D532" i="2"/>
  <c r="L528" i="2"/>
  <c r="L527" i="2"/>
  <c r="L529" i="2" s="1"/>
  <c r="I527" i="2"/>
  <c r="B527" i="2"/>
  <c r="P526" i="2"/>
  <c r="O526" i="2"/>
  <c r="C526" i="2"/>
  <c r="P525" i="2"/>
  <c r="O525" i="2"/>
  <c r="O524" i="2" s="1"/>
  <c r="O523" i="2" s="1"/>
  <c r="P524" i="2"/>
  <c r="C524" i="2"/>
  <c r="O519" i="2" s="1"/>
  <c r="P523" i="2"/>
  <c r="N523" i="2"/>
  <c r="L523" i="2"/>
  <c r="I523" i="2"/>
  <c r="D523" i="2"/>
  <c r="L522" i="2"/>
  <c r="D522" i="2"/>
  <c r="I522" i="2" s="1"/>
  <c r="L521" i="2"/>
  <c r="I521" i="2"/>
  <c r="D521" i="2"/>
  <c r="L520" i="2"/>
  <c r="D520" i="2"/>
  <c r="I520" i="2" s="1"/>
  <c r="T519" i="2"/>
  <c r="S519" i="2"/>
  <c r="P519" i="2"/>
  <c r="N519" i="2"/>
  <c r="L519" i="2"/>
  <c r="D519" i="2"/>
  <c r="I519" i="2" s="1"/>
  <c r="I524" i="2" s="1"/>
  <c r="I525" i="2" s="1"/>
  <c r="L515" i="2"/>
  <c r="L514" i="2"/>
  <c r="L516" i="2" s="1"/>
  <c r="I514" i="2"/>
  <c r="B514" i="2"/>
  <c r="P513" i="2"/>
  <c r="O513" i="2"/>
  <c r="C513" i="2"/>
  <c r="P512" i="2"/>
  <c r="O512" i="2"/>
  <c r="P511" i="2"/>
  <c r="O511" i="2"/>
  <c r="C511" i="2"/>
  <c r="P510" i="2"/>
  <c r="O510" i="2"/>
  <c r="Q510" i="2" s="1"/>
  <c r="N510" i="2"/>
  <c r="L510" i="2"/>
  <c r="D510" i="2"/>
  <c r="I510" i="2" s="1"/>
  <c r="L509" i="2"/>
  <c r="I509" i="2"/>
  <c r="D509" i="2"/>
  <c r="L508" i="2"/>
  <c r="L512" i="2" s="1"/>
  <c r="D508" i="2"/>
  <c r="I508" i="2" s="1"/>
  <c r="L507" i="2"/>
  <c r="I507" i="2"/>
  <c r="I511" i="2" s="1"/>
  <c r="I512" i="2" s="1"/>
  <c r="I513" i="2" s="1"/>
  <c r="D507" i="2"/>
  <c r="T506" i="2"/>
  <c r="S506" i="2"/>
  <c r="P506" i="2"/>
  <c r="O506" i="2"/>
  <c r="N506" i="2"/>
  <c r="L506" i="2"/>
  <c r="I506" i="2"/>
  <c r="D506" i="2"/>
  <c r="L502" i="2"/>
  <c r="L501" i="2"/>
  <c r="L503" i="2" s="1"/>
  <c r="I501" i="2"/>
  <c r="B501" i="2"/>
  <c r="P500" i="2"/>
  <c r="O500" i="2"/>
  <c r="C500" i="2"/>
  <c r="P499" i="2"/>
  <c r="O499" i="2"/>
  <c r="O498" i="2" s="1"/>
  <c r="O497" i="2" s="1"/>
  <c r="P498" i="2"/>
  <c r="C498" i="2"/>
  <c r="O493" i="2" s="1"/>
  <c r="P497" i="2"/>
  <c r="N497" i="2"/>
  <c r="L497" i="2"/>
  <c r="I497" i="2"/>
  <c r="D497" i="2"/>
  <c r="L496" i="2"/>
  <c r="D496" i="2"/>
  <c r="I496" i="2" s="1"/>
  <c r="L495" i="2"/>
  <c r="I495" i="2"/>
  <c r="D495" i="2"/>
  <c r="L494" i="2"/>
  <c r="D494" i="2"/>
  <c r="I494" i="2" s="1"/>
  <c r="T493" i="2"/>
  <c r="S493" i="2"/>
  <c r="P493" i="2"/>
  <c r="N493" i="2"/>
  <c r="L493" i="2"/>
  <c r="D493" i="2"/>
  <c r="I493" i="2" s="1"/>
  <c r="I498" i="2" s="1"/>
  <c r="I499" i="2" s="1"/>
  <c r="L489" i="2"/>
  <c r="L488" i="2"/>
  <c r="L490" i="2" s="1"/>
  <c r="I488" i="2"/>
  <c r="B488" i="2"/>
  <c r="P487" i="2"/>
  <c r="O487" i="2"/>
  <c r="C487" i="2"/>
  <c r="P486" i="2"/>
  <c r="O486" i="2"/>
  <c r="P485" i="2"/>
  <c r="O485" i="2"/>
  <c r="C485" i="2"/>
  <c r="P484" i="2"/>
  <c r="O484" i="2"/>
  <c r="Q484" i="2" s="1"/>
  <c r="N484" i="2"/>
  <c r="L484" i="2"/>
  <c r="D484" i="2"/>
  <c r="I484" i="2" s="1"/>
  <c r="L483" i="2"/>
  <c r="I483" i="2"/>
  <c r="D483" i="2"/>
  <c r="L482" i="2"/>
  <c r="L486" i="2" s="1"/>
  <c r="D482" i="2"/>
  <c r="I482" i="2" s="1"/>
  <c r="L481" i="2"/>
  <c r="I481" i="2"/>
  <c r="I485" i="2" s="1"/>
  <c r="I486" i="2" s="1"/>
  <c r="I487" i="2" s="1"/>
  <c r="D481" i="2"/>
  <c r="T480" i="2"/>
  <c r="S480" i="2"/>
  <c r="P480" i="2"/>
  <c r="O480" i="2"/>
  <c r="N480" i="2"/>
  <c r="L480" i="2"/>
  <c r="I480" i="2"/>
  <c r="D480" i="2"/>
  <c r="L476" i="2"/>
  <c r="L475" i="2"/>
  <c r="L477" i="2" s="1"/>
  <c r="I475" i="2"/>
  <c r="B475" i="2"/>
  <c r="P474" i="2"/>
  <c r="O474" i="2"/>
  <c r="C474" i="2"/>
  <c r="P473" i="2"/>
  <c r="O473" i="2"/>
  <c r="O472" i="2" s="1"/>
  <c r="O471" i="2" s="1"/>
  <c r="P472" i="2"/>
  <c r="C472" i="2"/>
  <c r="O467" i="2" s="1"/>
  <c r="P471" i="2"/>
  <c r="N471" i="2"/>
  <c r="L471" i="2"/>
  <c r="I471" i="2"/>
  <c r="D471" i="2"/>
  <c r="L470" i="2"/>
  <c r="D470" i="2"/>
  <c r="I470" i="2" s="1"/>
  <c r="L469" i="2"/>
  <c r="I469" i="2"/>
  <c r="D469" i="2"/>
  <c r="L468" i="2"/>
  <c r="D468" i="2"/>
  <c r="I468" i="2" s="1"/>
  <c r="T467" i="2"/>
  <c r="S467" i="2"/>
  <c r="P467" i="2"/>
  <c r="N467" i="2"/>
  <c r="L467" i="2"/>
  <c r="D467" i="2"/>
  <c r="I467" i="2" s="1"/>
  <c r="I472" i="2" s="1"/>
  <c r="I473" i="2" s="1"/>
  <c r="L463" i="2"/>
  <c r="L462" i="2"/>
  <c r="L464" i="2" s="1"/>
  <c r="I462" i="2"/>
  <c r="B462" i="2"/>
  <c r="P461" i="2"/>
  <c r="O461" i="2"/>
  <c r="C461" i="2"/>
  <c r="P460" i="2"/>
  <c r="O460" i="2"/>
  <c r="P459" i="2"/>
  <c r="O459" i="2"/>
  <c r="C459" i="2"/>
  <c r="P458" i="2"/>
  <c r="O458" i="2"/>
  <c r="Q458" i="2" s="1"/>
  <c r="N458" i="2"/>
  <c r="L458" i="2"/>
  <c r="D458" i="2"/>
  <c r="I458" i="2" s="1"/>
  <c r="L457" i="2"/>
  <c r="I457" i="2"/>
  <c r="D457" i="2"/>
  <c r="L456" i="2"/>
  <c r="L460" i="2" s="1"/>
  <c r="D456" i="2"/>
  <c r="I456" i="2" s="1"/>
  <c r="L455" i="2"/>
  <c r="I455" i="2"/>
  <c r="I459" i="2" s="1"/>
  <c r="I460" i="2" s="1"/>
  <c r="I461" i="2" s="1"/>
  <c r="D455" i="2"/>
  <c r="T454" i="2"/>
  <c r="S454" i="2"/>
  <c r="P454" i="2"/>
  <c r="O454" i="2"/>
  <c r="N454" i="2"/>
  <c r="L454" i="2"/>
  <c r="I454" i="2"/>
  <c r="D454" i="2"/>
  <c r="L450" i="2"/>
  <c r="L449" i="2"/>
  <c r="L451" i="2" s="1"/>
  <c r="I449" i="2"/>
  <c r="B449" i="2"/>
  <c r="P448" i="2"/>
  <c r="O448" i="2"/>
  <c r="C448" i="2"/>
  <c r="P447" i="2"/>
  <c r="O447" i="2"/>
  <c r="O446" i="2" s="1"/>
  <c r="O445" i="2" s="1"/>
  <c r="P446" i="2"/>
  <c r="C446" i="2"/>
  <c r="O441" i="2" s="1"/>
  <c r="P445" i="2"/>
  <c r="N445" i="2"/>
  <c r="L445" i="2"/>
  <c r="I445" i="2"/>
  <c r="D445" i="2"/>
  <c r="L444" i="2"/>
  <c r="D444" i="2"/>
  <c r="I444" i="2" s="1"/>
  <c r="L443" i="2"/>
  <c r="I443" i="2"/>
  <c r="D443" i="2"/>
  <c r="L442" i="2"/>
  <c r="D442" i="2"/>
  <c r="I442" i="2" s="1"/>
  <c r="T441" i="2"/>
  <c r="S441" i="2"/>
  <c r="P441" i="2"/>
  <c r="N441" i="2"/>
  <c r="L441" i="2"/>
  <c r="D441" i="2"/>
  <c r="I441" i="2" s="1"/>
  <c r="I446" i="2" s="1"/>
  <c r="I447" i="2" s="1"/>
  <c r="L437" i="2"/>
  <c r="L436" i="2"/>
  <c r="L438" i="2" s="1"/>
  <c r="I436" i="2"/>
  <c r="B436" i="2"/>
  <c r="P435" i="2"/>
  <c r="O435" i="2"/>
  <c r="C435" i="2"/>
  <c r="P434" i="2"/>
  <c r="O434" i="2"/>
  <c r="P433" i="2"/>
  <c r="O433" i="2"/>
  <c r="C433" i="2"/>
  <c r="P432" i="2"/>
  <c r="O432" i="2"/>
  <c r="Q432" i="2" s="1"/>
  <c r="N432" i="2"/>
  <c r="L432" i="2"/>
  <c r="D432" i="2"/>
  <c r="I432" i="2" s="1"/>
  <c r="L431" i="2"/>
  <c r="I431" i="2"/>
  <c r="D431" i="2"/>
  <c r="L430" i="2"/>
  <c r="L434" i="2" s="1"/>
  <c r="D430" i="2"/>
  <c r="I430" i="2" s="1"/>
  <c r="L429" i="2"/>
  <c r="I429" i="2"/>
  <c r="I433" i="2" s="1"/>
  <c r="I434" i="2" s="1"/>
  <c r="I435" i="2" s="1"/>
  <c r="D429" i="2"/>
  <c r="T428" i="2"/>
  <c r="S428" i="2"/>
  <c r="P428" i="2"/>
  <c r="O428" i="2"/>
  <c r="N428" i="2"/>
  <c r="L428" i="2"/>
  <c r="I428" i="2"/>
  <c r="D428" i="2"/>
  <c r="L424" i="2"/>
  <c r="L423" i="2"/>
  <c r="L425" i="2" s="1"/>
  <c r="I423" i="2"/>
  <c r="B423" i="2"/>
  <c r="P422" i="2"/>
  <c r="O422" i="2"/>
  <c r="C422" i="2"/>
  <c r="P421" i="2"/>
  <c r="O421" i="2"/>
  <c r="O420" i="2" s="1"/>
  <c r="O419" i="2" s="1"/>
  <c r="P420" i="2"/>
  <c r="C420" i="2"/>
  <c r="O415" i="2" s="1"/>
  <c r="P419" i="2"/>
  <c r="N419" i="2"/>
  <c r="L419" i="2"/>
  <c r="I419" i="2"/>
  <c r="D419" i="2"/>
  <c r="L418" i="2"/>
  <c r="D418" i="2"/>
  <c r="I418" i="2" s="1"/>
  <c r="L417" i="2"/>
  <c r="I417" i="2"/>
  <c r="D417" i="2"/>
  <c r="L416" i="2"/>
  <c r="D416" i="2"/>
  <c r="I416" i="2" s="1"/>
  <c r="T415" i="2"/>
  <c r="S415" i="2"/>
  <c r="P415" i="2"/>
  <c r="N415" i="2"/>
  <c r="L415" i="2"/>
  <c r="D415" i="2"/>
  <c r="I415" i="2" s="1"/>
  <c r="I420" i="2" s="1"/>
  <c r="I421" i="2" s="1"/>
  <c r="L411" i="2"/>
  <c r="L410" i="2"/>
  <c r="L412" i="2" s="1"/>
  <c r="I410" i="2"/>
  <c r="B410" i="2"/>
  <c r="P409" i="2"/>
  <c r="O409" i="2"/>
  <c r="C409" i="2"/>
  <c r="P408" i="2"/>
  <c r="O408" i="2"/>
  <c r="P407" i="2"/>
  <c r="O407" i="2"/>
  <c r="C407" i="2"/>
  <c r="P406" i="2"/>
  <c r="O406" i="2"/>
  <c r="Q406" i="2" s="1"/>
  <c r="N406" i="2"/>
  <c r="L406" i="2"/>
  <c r="D406" i="2"/>
  <c r="I406" i="2" s="1"/>
  <c r="L405" i="2"/>
  <c r="I405" i="2"/>
  <c r="D405" i="2"/>
  <c r="L404" i="2"/>
  <c r="D404" i="2"/>
  <c r="I404" i="2" s="1"/>
  <c r="L403" i="2"/>
  <c r="I403" i="2"/>
  <c r="D403" i="2"/>
  <c r="T402" i="2"/>
  <c r="S402" i="2"/>
  <c r="P402" i="2"/>
  <c r="O402" i="2"/>
  <c r="N402" i="2"/>
  <c r="L402" i="2"/>
  <c r="L408" i="2" s="1"/>
  <c r="D402" i="2"/>
  <c r="I402" i="2" s="1"/>
  <c r="I407" i="2" s="1"/>
  <c r="I408" i="2" s="1"/>
  <c r="I409" i="2" s="1"/>
  <c r="L398" i="2"/>
  <c r="L397" i="2"/>
  <c r="L399" i="2" s="1"/>
  <c r="I397" i="2"/>
  <c r="B397" i="2"/>
  <c r="P396" i="2"/>
  <c r="O396" i="2"/>
  <c r="C396" i="2"/>
  <c r="P395" i="2"/>
  <c r="O395" i="2"/>
  <c r="P394" i="2"/>
  <c r="O394" i="2"/>
  <c r="C394" i="2"/>
  <c r="P393" i="2"/>
  <c r="O393" i="2"/>
  <c r="Q393" i="2" s="1"/>
  <c r="N393" i="2"/>
  <c r="L393" i="2"/>
  <c r="D393" i="2"/>
  <c r="I393" i="2" s="1"/>
  <c r="L392" i="2"/>
  <c r="I392" i="2"/>
  <c r="D392" i="2"/>
  <c r="L391" i="2"/>
  <c r="L395" i="2" s="1"/>
  <c r="D391" i="2"/>
  <c r="I391" i="2" s="1"/>
  <c r="L390" i="2"/>
  <c r="I390" i="2"/>
  <c r="D390" i="2"/>
  <c r="T389" i="2"/>
  <c r="S389" i="2"/>
  <c r="P389" i="2"/>
  <c r="O389" i="2"/>
  <c r="N389" i="2"/>
  <c r="L389" i="2"/>
  <c r="I389" i="2"/>
  <c r="I394" i="2" s="1"/>
  <c r="I395" i="2" s="1"/>
  <c r="I396" i="2" s="1"/>
  <c r="D389" i="2"/>
  <c r="L385" i="2"/>
  <c r="L384" i="2"/>
  <c r="L386" i="2" s="1"/>
  <c r="I384" i="2"/>
  <c r="B384" i="2"/>
  <c r="P383" i="2"/>
  <c r="O383" i="2"/>
  <c r="C383" i="2"/>
  <c r="P382" i="2"/>
  <c r="O382" i="2"/>
  <c r="P381" i="2"/>
  <c r="O381" i="2"/>
  <c r="O380" i="2" s="1"/>
  <c r="C381" i="2"/>
  <c r="P380" i="2"/>
  <c r="N380" i="2"/>
  <c r="L380" i="2"/>
  <c r="I380" i="2"/>
  <c r="D380" i="2"/>
  <c r="L379" i="2"/>
  <c r="D379" i="2"/>
  <c r="I379" i="2" s="1"/>
  <c r="L378" i="2"/>
  <c r="I378" i="2"/>
  <c r="D378" i="2"/>
  <c r="L377" i="2"/>
  <c r="D377" i="2"/>
  <c r="I377" i="2" s="1"/>
  <c r="T376" i="2"/>
  <c r="S376" i="2"/>
  <c r="P376" i="2"/>
  <c r="O376" i="2"/>
  <c r="N376" i="2"/>
  <c r="L376" i="2"/>
  <c r="L382" i="2" s="1"/>
  <c r="D376" i="2"/>
  <c r="I376" i="2" s="1"/>
  <c r="I381" i="2" s="1"/>
  <c r="I382" i="2" s="1"/>
  <c r="I383" i="2" s="1"/>
  <c r="L372" i="2"/>
  <c r="L371" i="2"/>
  <c r="L373" i="2" s="1"/>
  <c r="I371" i="2"/>
  <c r="B371" i="2"/>
  <c r="P370" i="2"/>
  <c r="O370" i="2"/>
  <c r="C370" i="2"/>
  <c r="P369" i="2"/>
  <c r="O369" i="2"/>
  <c r="P368" i="2"/>
  <c r="O368" i="2"/>
  <c r="C368" i="2"/>
  <c r="P367" i="2"/>
  <c r="O367" i="2"/>
  <c r="Q367" i="2" s="1"/>
  <c r="N367" i="2"/>
  <c r="L367" i="2"/>
  <c r="D367" i="2"/>
  <c r="I367" i="2" s="1"/>
  <c r="L366" i="2"/>
  <c r="I366" i="2"/>
  <c r="D366" i="2"/>
  <c r="L365" i="2"/>
  <c r="L369" i="2" s="1"/>
  <c r="D365" i="2"/>
  <c r="I365" i="2" s="1"/>
  <c r="L364" i="2"/>
  <c r="I364" i="2"/>
  <c r="D364" i="2"/>
  <c r="T363" i="2"/>
  <c r="S363" i="2"/>
  <c r="P363" i="2"/>
  <c r="O363" i="2"/>
  <c r="N363" i="2"/>
  <c r="L363" i="2"/>
  <c r="I363" i="2"/>
  <c r="I368" i="2" s="1"/>
  <c r="I369" i="2" s="1"/>
  <c r="I370" i="2" s="1"/>
  <c r="D363" i="2"/>
  <c r="L359" i="2"/>
  <c r="L358" i="2"/>
  <c r="L360" i="2" s="1"/>
  <c r="I358" i="2"/>
  <c r="B358" i="2"/>
  <c r="P357" i="2"/>
  <c r="O357" i="2"/>
  <c r="C357" i="2"/>
  <c r="P356" i="2"/>
  <c r="O356" i="2"/>
  <c r="P355" i="2"/>
  <c r="O355" i="2"/>
  <c r="O354" i="2" s="1"/>
  <c r="C355" i="2"/>
  <c r="P354" i="2"/>
  <c r="N354" i="2"/>
  <c r="L354" i="2"/>
  <c r="I354" i="2"/>
  <c r="D354" i="2"/>
  <c r="L353" i="2"/>
  <c r="D353" i="2"/>
  <c r="I353" i="2" s="1"/>
  <c r="L352" i="2"/>
  <c r="I352" i="2"/>
  <c r="D352" i="2"/>
  <c r="L351" i="2"/>
  <c r="D351" i="2"/>
  <c r="I351" i="2" s="1"/>
  <c r="T350" i="2"/>
  <c r="S350" i="2"/>
  <c r="P350" i="2"/>
  <c r="O350" i="2"/>
  <c r="N350" i="2"/>
  <c r="L350" i="2"/>
  <c r="L356" i="2" s="1"/>
  <c r="D350" i="2"/>
  <c r="I350" i="2" s="1"/>
  <c r="I355" i="2" s="1"/>
  <c r="I356" i="2" s="1"/>
  <c r="I357" i="2" s="1"/>
  <c r="L346" i="2"/>
  <c r="L345" i="2"/>
  <c r="L347" i="2" s="1"/>
  <c r="I345" i="2"/>
  <c r="B345" i="2"/>
  <c r="P344" i="2"/>
  <c r="O344" i="2"/>
  <c r="C344" i="2"/>
  <c r="P343" i="2"/>
  <c r="O343" i="2"/>
  <c r="P342" i="2"/>
  <c r="O342" i="2"/>
  <c r="C342" i="2"/>
  <c r="P341" i="2"/>
  <c r="O341" i="2"/>
  <c r="Q341" i="2" s="1"/>
  <c r="N341" i="2"/>
  <c r="L341" i="2"/>
  <c r="D341" i="2"/>
  <c r="I341" i="2" s="1"/>
  <c r="L340" i="2"/>
  <c r="I340" i="2"/>
  <c r="D340" i="2"/>
  <c r="L339" i="2"/>
  <c r="L343" i="2" s="1"/>
  <c r="D339" i="2"/>
  <c r="I339" i="2" s="1"/>
  <c r="L338" i="2"/>
  <c r="I338" i="2"/>
  <c r="D338" i="2"/>
  <c r="T337" i="2"/>
  <c r="S337" i="2"/>
  <c r="P337" i="2"/>
  <c r="O337" i="2"/>
  <c r="N337" i="2"/>
  <c r="L337" i="2"/>
  <c r="I337" i="2"/>
  <c r="I342" i="2" s="1"/>
  <c r="I343" i="2" s="1"/>
  <c r="I344" i="2" s="1"/>
  <c r="D337" i="2"/>
  <c r="L333" i="2"/>
  <c r="L332" i="2"/>
  <c r="L334" i="2" s="1"/>
  <c r="I332" i="2"/>
  <c r="B332" i="2"/>
  <c r="P331" i="2"/>
  <c r="O331" i="2"/>
  <c r="C331" i="2"/>
  <c r="P330" i="2"/>
  <c r="O330" i="2"/>
  <c r="P329" i="2"/>
  <c r="O329" i="2"/>
  <c r="O328" i="2" s="1"/>
  <c r="C329" i="2"/>
  <c r="P328" i="2"/>
  <c r="N328" i="2"/>
  <c r="L328" i="2"/>
  <c r="I328" i="2"/>
  <c r="D328" i="2"/>
  <c r="L327" i="2"/>
  <c r="D327" i="2"/>
  <c r="I327" i="2" s="1"/>
  <c r="L326" i="2"/>
  <c r="I326" i="2"/>
  <c r="D326" i="2"/>
  <c r="L325" i="2"/>
  <c r="D325" i="2"/>
  <c r="I325" i="2" s="1"/>
  <c r="T324" i="2"/>
  <c r="S324" i="2"/>
  <c r="P324" i="2"/>
  <c r="O324" i="2"/>
  <c r="N324" i="2"/>
  <c r="L324" i="2"/>
  <c r="L330" i="2" s="1"/>
  <c r="D324" i="2"/>
  <c r="I324" i="2" s="1"/>
  <c r="I329" i="2" s="1"/>
  <c r="I330" i="2" s="1"/>
  <c r="I331" i="2" s="1"/>
  <c r="L320" i="2"/>
  <c r="L319" i="2"/>
  <c r="L321" i="2" s="1"/>
  <c r="I319" i="2"/>
  <c r="B319" i="2"/>
  <c r="P318" i="2"/>
  <c r="O318" i="2"/>
  <c r="C318" i="2"/>
  <c r="P317" i="2"/>
  <c r="O317" i="2"/>
  <c r="P316" i="2"/>
  <c r="O316" i="2"/>
  <c r="C316" i="2"/>
  <c r="P315" i="2"/>
  <c r="O315" i="2"/>
  <c r="Q315" i="2" s="1"/>
  <c r="N315" i="2"/>
  <c r="L315" i="2"/>
  <c r="D315" i="2"/>
  <c r="I315" i="2" s="1"/>
  <c r="L314" i="2"/>
  <c r="I314" i="2"/>
  <c r="D314" i="2"/>
  <c r="L313" i="2"/>
  <c r="L317" i="2" s="1"/>
  <c r="D313" i="2"/>
  <c r="I313" i="2" s="1"/>
  <c r="L312" i="2"/>
  <c r="I312" i="2"/>
  <c r="D312" i="2"/>
  <c r="T311" i="2"/>
  <c r="S311" i="2"/>
  <c r="P311" i="2"/>
  <c r="O311" i="2"/>
  <c r="N311" i="2"/>
  <c r="L311" i="2"/>
  <c r="I311" i="2"/>
  <c r="I316" i="2" s="1"/>
  <c r="I317" i="2" s="1"/>
  <c r="I318" i="2" s="1"/>
  <c r="D311" i="2"/>
  <c r="L307" i="2"/>
  <c r="L306" i="2"/>
  <c r="L308" i="2" s="1"/>
  <c r="I306" i="2"/>
  <c r="B306" i="2"/>
  <c r="P305" i="2"/>
  <c r="O305" i="2"/>
  <c r="C305" i="2"/>
  <c r="P304" i="2"/>
  <c r="O304" i="2"/>
  <c r="P303" i="2"/>
  <c r="O303" i="2"/>
  <c r="O302" i="2" s="1"/>
  <c r="C303" i="2"/>
  <c r="P302" i="2"/>
  <c r="N302" i="2"/>
  <c r="L302" i="2"/>
  <c r="I302" i="2"/>
  <c r="D302" i="2"/>
  <c r="L301" i="2"/>
  <c r="D301" i="2"/>
  <c r="I301" i="2" s="1"/>
  <c r="L300" i="2"/>
  <c r="I300" i="2"/>
  <c r="D300" i="2"/>
  <c r="L299" i="2"/>
  <c r="D299" i="2"/>
  <c r="I299" i="2" s="1"/>
  <c r="T298" i="2"/>
  <c r="S298" i="2"/>
  <c r="P298" i="2"/>
  <c r="O298" i="2"/>
  <c r="N298" i="2"/>
  <c r="L298" i="2"/>
  <c r="L304" i="2" s="1"/>
  <c r="D298" i="2"/>
  <c r="I298" i="2" s="1"/>
  <c r="I303" i="2" s="1"/>
  <c r="I304" i="2" s="1"/>
  <c r="I305" i="2" s="1"/>
  <c r="L294" i="2"/>
  <c r="L293" i="2"/>
  <c r="L295" i="2" s="1"/>
  <c r="I293" i="2"/>
  <c r="B293" i="2"/>
  <c r="P292" i="2"/>
  <c r="O292" i="2"/>
  <c r="C292" i="2"/>
  <c r="P291" i="2"/>
  <c r="O291" i="2"/>
  <c r="P290" i="2"/>
  <c r="O290" i="2"/>
  <c r="C290" i="2"/>
  <c r="P289" i="2"/>
  <c r="O289" i="2"/>
  <c r="Q289" i="2" s="1"/>
  <c r="N289" i="2"/>
  <c r="L289" i="2"/>
  <c r="D289" i="2"/>
  <c r="I289" i="2" s="1"/>
  <c r="L288" i="2"/>
  <c r="I288" i="2"/>
  <c r="D288" i="2"/>
  <c r="L287" i="2"/>
  <c r="L291" i="2" s="1"/>
  <c r="D287" i="2"/>
  <c r="I287" i="2" s="1"/>
  <c r="L286" i="2"/>
  <c r="I286" i="2"/>
  <c r="D286" i="2"/>
  <c r="T285" i="2"/>
  <c r="S285" i="2"/>
  <c r="P285" i="2"/>
  <c r="O285" i="2"/>
  <c r="N285" i="2"/>
  <c r="L285" i="2"/>
  <c r="I285" i="2"/>
  <c r="D285" i="2"/>
  <c r="L281" i="2"/>
  <c r="L280" i="2"/>
  <c r="L282" i="2" s="1"/>
  <c r="I280" i="2"/>
  <c r="B280" i="2"/>
  <c r="P279" i="2"/>
  <c r="O279" i="2"/>
  <c r="C279" i="2"/>
  <c r="P278" i="2"/>
  <c r="O278" i="2"/>
  <c r="P277" i="2"/>
  <c r="O277" i="2"/>
  <c r="O276" i="2" s="1"/>
  <c r="C277" i="2"/>
  <c r="P276" i="2"/>
  <c r="N276" i="2"/>
  <c r="L276" i="2"/>
  <c r="I276" i="2"/>
  <c r="D276" i="2"/>
  <c r="L275" i="2"/>
  <c r="D275" i="2"/>
  <c r="I275" i="2" s="1"/>
  <c r="L274" i="2"/>
  <c r="I274" i="2"/>
  <c r="D274" i="2"/>
  <c r="L273" i="2"/>
  <c r="D273" i="2"/>
  <c r="I273" i="2" s="1"/>
  <c r="T272" i="2"/>
  <c r="S272" i="2"/>
  <c r="P272" i="2"/>
  <c r="O272" i="2"/>
  <c r="N272" i="2"/>
  <c r="L272" i="2"/>
  <c r="L278" i="2" s="1"/>
  <c r="D272" i="2"/>
  <c r="I272" i="2" s="1"/>
  <c r="I277" i="2" s="1"/>
  <c r="I278" i="2" s="1"/>
  <c r="I279" i="2" s="1"/>
  <c r="L268" i="2"/>
  <c r="L267" i="2"/>
  <c r="L269" i="2" s="1"/>
  <c r="I267" i="2"/>
  <c r="B267" i="2"/>
  <c r="P266" i="2"/>
  <c r="O266" i="2"/>
  <c r="C266" i="2"/>
  <c r="P265" i="2"/>
  <c r="O265" i="2"/>
  <c r="P264" i="2"/>
  <c r="O264" i="2"/>
  <c r="C264" i="2"/>
  <c r="P263" i="2"/>
  <c r="O263" i="2"/>
  <c r="Q263" i="2" s="1"/>
  <c r="N263" i="2"/>
  <c r="L263" i="2"/>
  <c r="D263" i="2"/>
  <c r="I263" i="2" s="1"/>
  <c r="L262" i="2"/>
  <c r="I262" i="2"/>
  <c r="D262" i="2"/>
  <c r="L261" i="2"/>
  <c r="L265" i="2" s="1"/>
  <c r="D261" i="2"/>
  <c r="I261" i="2" s="1"/>
  <c r="L260" i="2"/>
  <c r="I260" i="2"/>
  <c r="D260" i="2"/>
  <c r="T259" i="2"/>
  <c r="S259" i="2"/>
  <c r="P259" i="2"/>
  <c r="O259" i="2"/>
  <c r="N259" i="2"/>
  <c r="L259" i="2"/>
  <c r="I259" i="2"/>
  <c r="I264" i="2" s="1"/>
  <c r="I265" i="2" s="1"/>
  <c r="I266" i="2" s="1"/>
  <c r="D259" i="2"/>
  <c r="L255" i="2"/>
  <c r="L254" i="2"/>
  <c r="L256" i="2" s="1"/>
  <c r="I254" i="2"/>
  <c r="B254" i="2"/>
  <c r="P253" i="2"/>
  <c r="O253" i="2"/>
  <c r="C253" i="2"/>
  <c r="P252" i="2"/>
  <c r="O252" i="2"/>
  <c r="P251" i="2"/>
  <c r="O251" i="2"/>
  <c r="O250" i="2" s="1"/>
  <c r="C251" i="2"/>
  <c r="P250" i="2"/>
  <c r="N250" i="2"/>
  <c r="L250" i="2"/>
  <c r="I250" i="2"/>
  <c r="D250" i="2"/>
  <c r="L249" i="2"/>
  <c r="D249" i="2"/>
  <c r="I249" i="2" s="1"/>
  <c r="L248" i="2"/>
  <c r="I248" i="2"/>
  <c r="D248" i="2"/>
  <c r="L247" i="2"/>
  <c r="D247" i="2"/>
  <c r="I247" i="2" s="1"/>
  <c r="T246" i="2"/>
  <c r="S246" i="2"/>
  <c r="P246" i="2"/>
  <c r="O246" i="2"/>
  <c r="N246" i="2"/>
  <c r="L246" i="2"/>
  <c r="L252" i="2" s="1"/>
  <c r="D246" i="2"/>
  <c r="I246" i="2" s="1"/>
  <c r="I251" i="2" s="1"/>
  <c r="I252" i="2" s="1"/>
  <c r="I253" i="2" s="1"/>
  <c r="L242" i="2"/>
  <c r="L241" i="2"/>
  <c r="L243" i="2" s="1"/>
  <c r="I241" i="2"/>
  <c r="B241" i="2"/>
  <c r="P240" i="2"/>
  <c r="O240" i="2"/>
  <c r="C240" i="2"/>
  <c r="P239" i="2"/>
  <c r="O239" i="2"/>
  <c r="P238" i="2"/>
  <c r="O238" i="2"/>
  <c r="C238" i="2"/>
  <c r="P237" i="2"/>
  <c r="O237" i="2"/>
  <c r="Q237" i="2" s="1"/>
  <c r="N237" i="2"/>
  <c r="L237" i="2"/>
  <c r="D237" i="2"/>
  <c r="I237" i="2" s="1"/>
  <c r="L236" i="2"/>
  <c r="I236" i="2"/>
  <c r="D236" i="2"/>
  <c r="L235" i="2"/>
  <c r="L239" i="2" s="1"/>
  <c r="D235" i="2"/>
  <c r="I235" i="2" s="1"/>
  <c r="L234" i="2"/>
  <c r="I234" i="2"/>
  <c r="D234" i="2"/>
  <c r="T233" i="2"/>
  <c r="S233" i="2"/>
  <c r="P233" i="2"/>
  <c r="O233" i="2"/>
  <c r="N233" i="2"/>
  <c r="L233" i="2"/>
  <c r="I233" i="2"/>
  <c r="I238" i="2" s="1"/>
  <c r="I239" i="2" s="1"/>
  <c r="I240" i="2" s="1"/>
  <c r="D233" i="2"/>
  <c r="L229" i="2"/>
  <c r="L228" i="2"/>
  <c r="L230" i="2" s="1"/>
  <c r="I228" i="2"/>
  <c r="B228" i="2"/>
  <c r="P227" i="2"/>
  <c r="O227" i="2"/>
  <c r="C227" i="2"/>
  <c r="P226" i="2"/>
  <c r="O226" i="2"/>
  <c r="P225" i="2"/>
  <c r="O225" i="2"/>
  <c r="O224" i="2" s="1"/>
  <c r="C225" i="2"/>
  <c r="P224" i="2"/>
  <c r="N224" i="2"/>
  <c r="L224" i="2"/>
  <c r="I224" i="2"/>
  <c r="D224" i="2"/>
  <c r="L223" i="2"/>
  <c r="D223" i="2"/>
  <c r="I223" i="2" s="1"/>
  <c r="L222" i="2"/>
  <c r="I222" i="2"/>
  <c r="D222" i="2"/>
  <c r="L221" i="2"/>
  <c r="D221" i="2"/>
  <c r="I221" i="2" s="1"/>
  <c r="T220" i="2"/>
  <c r="S220" i="2"/>
  <c r="P220" i="2"/>
  <c r="O220" i="2"/>
  <c r="N220" i="2"/>
  <c r="L220" i="2"/>
  <c r="L226" i="2" s="1"/>
  <c r="D220" i="2"/>
  <c r="I220" i="2" s="1"/>
  <c r="I225" i="2" s="1"/>
  <c r="I226" i="2" s="1"/>
  <c r="I227" i="2" s="1"/>
  <c r="L216" i="2"/>
  <c r="L215" i="2"/>
  <c r="L217" i="2" s="1"/>
  <c r="I215" i="2"/>
  <c r="B215" i="2"/>
  <c r="P214" i="2"/>
  <c r="O214" i="2"/>
  <c r="C214" i="2"/>
  <c r="P213" i="2"/>
  <c r="O213" i="2"/>
  <c r="P212" i="2"/>
  <c r="O212" i="2"/>
  <c r="C212" i="2"/>
  <c r="P211" i="2"/>
  <c r="O211" i="2"/>
  <c r="Q211" i="2" s="1"/>
  <c r="N211" i="2"/>
  <c r="L211" i="2"/>
  <c r="D211" i="2"/>
  <c r="I211" i="2" s="1"/>
  <c r="L210" i="2"/>
  <c r="I210" i="2"/>
  <c r="D210" i="2"/>
  <c r="L209" i="2"/>
  <c r="L213" i="2" s="1"/>
  <c r="D209" i="2"/>
  <c r="I209" i="2" s="1"/>
  <c r="L208" i="2"/>
  <c r="I208" i="2"/>
  <c r="D208" i="2"/>
  <c r="T207" i="2"/>
  <c r="S207" i="2"/>
  <c r="P207" i="2"/>
  <c r="O207" i="2"/>
  <c r="N207" i="2"/>
  <c r="L207" i="2"/>
  <c r="I207" i="2"/>
  <c r="I212" i="2" s="1"/>
  <c r="I213" i="2" s="1"/>
  <c r="I214" i="2" s="1"/>
  <c r="D207" i="2"/>
  <c r="L203" i="2"/>
  <c r="L202" i="2"/>
  <c r="L204" i="2" s="1"/>
  <c r="I202" i="2"/>
  <c r="B202" i="2"/>
  <c r="P201" i="2"/>
  <c r="O201" i="2"/>
  <c r="C201" i="2"/>
  <c r="P200" i="2"/>
  <c r="O200" i="2"/>
  <c r="P199" i="2"/>
  <c r="O199" i="2"/>
  <c r="O198" i="2" s="1"/>
  <c r="C199" i="2"/>
  <c r="P198" i="2"/>
  <c r="N198" i="2"/>
  <c r="L198" i="2"/>
  <c r="I198" i="2"/>
  <c r="D198" i="2"/>
  <c r="L197" i="2"/>
  <c r="D197" i="2"/>
  <c r="I197" i="2" s="1"/>
  <c r="L196" i="2"/>
  <c r="I196" i="2"/>
  <c r="D196" i="2"/>
  <c r="L195" i="2"/>
  <c r="D195" i="2"/>
  <c r="I195" i="2" s="1"/>
  <c r="T194" i="2"/>
  <c r="S194" i="2"/>
  <c r="P194" i="2"/>
  <c r="O194" i="2"/>
  <c r="N194" i="2"/>
  <c r="L194" i="2"/>
  <c r="L200" i="2" s="1"/>
  <c r="D194" i="2"/>
  <c r="I194" i="2" s="1"/>
  <c r="I199" i="2" s="1"/>
  <c r="I200" i="2" s="1"/>
  <c r="I201" i="2" s="1"/>
  <c r="L190" i="2"/>
  <c r="L189" i="2"/>
  <c r="L191" i="2" s="1"/>
  <c r="I189" i="2"/>
  <c r="B189" i="2"/>
  <c r="P188" i="2"/>
  <c r="O188" i="2"/>
  <c r="C188" i="2"/>
  <c r="P187" i="2"/>
  <c r="O187" i="2"/>
  <c r="P186" i="2"/>
  <c r="O186" i="2"/>
  <c r="C186" i="2"/>
  <c r="P185" i="2"/>
  <c r="O185" i="2"/>
  <c r="Q185" i="2" s="1"/>
  <c r="N185" i="2"/>
  <c r="L185" i="2"/>
  <c r="D185" i="2"/>
  <c r="I185" i="2" s="1"/>
  <c r="L184" i="2"/>
  <c r="I184" i="2"/>
  <c r="D184" i="2"/>
  <c r="L183" i="2"/>
  <c r="L187" i="2" s="1"/>
  <c r="D183" i="2"/>
  <c r="I183" i="2" s="1"/>
  <c r="L182" i="2"/>
  <c r="I182" i="2"/>
  <c r="D182" i="2"/>
  <c r="T181" i="2"/>
  <c r="S181" i="2"/>
  <c r="P181" i="2"/>
  <c r="O181" i="2"/>
  <c r="N181" i="2"/>
  <c r="L181" i="2"/>
  <c r="I181" i="2"/>
  <c r="I186" i="2" s="1"/>
  <c r="I187" i="2" s="1"/>
  <c r="I188" i="2" s="1"/>
  <c r="D181" i="2"/>
  <c r="L177" i="2"/>
  <c r="L176" i="2"/>
  <c r="L178" i="2" s="1"/>
  <c r="I176" i="2"/>
  <c r="B176" i="2"/>
  <c r="P175" i="2"/>
  <c r="O175" i="2"/>
  <c r="C175" i="2"/>
  <c r="P174" i="2"/>
  <c r="O174" i="2"/>
  <c r="P173" i="2"/>
  <c r="O173" i="2"/>
  <c r="O172" i="2" s="1"/>
  <c r="C173" i="2"/>
  <c r="P172" i="2"/>
  <c r="N172" i="2"/>
  <c r="L172" i="2"/>
  <c r="I172" i="2"/>
  <c r="D172" i="2"/>
  <c r="L171" i="2"/>
  <c r="D171" i="2"/>
  <c r="I171" i="2" s="1"/>
  <c r="L170" i="2"/>
  <c r="I170" i="2"/>
  <c r="D170" i="2"/>
  <c r="L169" i="2"/>
  <c r="D169" i="2"/>
  <c r="I169" i="2" s="1"/>
  <c r="T168" i="2"/>
  <c r="S168" i="2"/>
  <c r="P168" i="2"/>
  <c r="O168" i="2"/>
  <c r="N168" i="2"/>
  <c r="L168" i="2"/>
  <c r="L174" i="2" s="1"/>
  <c r="D168" i="2"/>
  <c r="I168" i="2" s="1"/>
  <c r="I173" i="2" s="1"/>
  <c r="I174" i="2" s="1"/>
  <c r="I175" i="2" s="1"/>
  <c r="L164" i="2"/>
  <c r="L163" i="2"/>
  <c r="L165" i="2" s="1"/>
  <c r="I163" i="2"/>
  <c r="B163" i="2"/>
  <c r="P162" i="2"/>
  <c r="O162" i="2"/>
  <c r="C162" i="2"/>
  <c r="P161" i="2"/>
  <c r="O161" i="2"/>
  <c r="P160" i="2"/>
  <c r="O160" i="2"/>
  <c r="C160" i="2"/>
  <c r="P159" i="2"/>
  <c r="O159" i="2"/>
  <c r="Q159" i="2" s="1"/>
  <c r="N159" i="2"/>
  <c r="L159" i="2"/>
  <c r="D159" i="2"/>
  <c r="I159" i="2" s="1"/>
  <c r="L158" i="2"/>
  <c r="I158" i="2"/>
  <c r="D158" i="2"/>
  <c r="L157" i="2"/>
  <c r="L161" i="2" s="1"/>
  <c r="D157" i="2"/>
  <c r="I157" i="2" s="1"/>
  <c r="L156" i="2"/>
  <c r="I156" i="2"/>
  <c r="D156" i="2"/>
  <c r="T155" i="2"/>
  <c r="S155" i="2"/>
  <c r="P155" i="2"/>
  <c r="O155" i="2"/>
  <c r="N155" i="2"/>
  <c r="L155" i="2"/>
  <c r="I155" i="2"/>
  <c r="I160" i="2" s="1"/>
  <c r="I161" i="2" s="1"/>
  <c r="I162" i="2" s="1"/>
  <c r="D155" i="2"/>
  <c r="L151" i="2"/>
  <c r="L150" i="2"/>
  <c r="L152" i="2" s="1"/>
  <c r="I150" i="2"/>
  <c r="B150" i="2"/>
  <c r="P149" i="2"/>
  <c r="O149" i="2"/>
  <c r="C149" i="2"/>
  <c r="P148" i="2"/>
  <c r="O148" i="2"/>
  <c r="P147" i="2"/>
  <c r="O147" i="2"/>
  <c r="O146" i="2" s="1"/>
  <c r="C147" i="2"/>
  <c r="P146" i="2"/>
  <c r="N146" i="2"/>
  <c r="L146" i="2"/>
  <c r="I146" i="2"/>
  <c r="D146" i="2"/>
  <c r="L145" i="2"/>
  <c r="D145" i="2"/>
  <c r="I145" i="2" s="1"/>
  <c r="L144" i="2"/>
  <c r="I144" i="2"/>
  <c r="D144" i="2"/>
  <c r="L143" i="2"/>
  <c r="D143" i="2"/>
  <c r="I143" i="2" s="1"/>
  <c r="T142" i="2"/>
  <c r="S142" i="2"/>
  <c r="P142" i="2"/>
  <c r="O142" i="2"/>
  <c r="N142" i="2"/>
  <c r="L142" i="2"/>
  <c r="L148" i="2" s="1"/>
  <c r="D142" i="2"/>
  <c r="I142" i="2" s="1"/>
  <c r="I147" i="2" s="1"/>
  <c r="I148" i="2" s="1"/>
  <c r="I149" i="2" s="1"/>
  <c r="L138" i="2"/>
  <c r="L137" i="2"/>
  <c r="L139" i="2" s="1"/>
  <c r="I137" i="2"/>
  <c r="B137" i="2"/>
  <c r="P136" i="2"/>
  <c r="O136" i="2"/>
  <c r="C136" i="2"/>
  <c r="P135" i="2"/>
  <c r="O135" i="2"/>
  <c r="P134" i="2"/>
  <c r="O134" i="2"/>
  <c r="C134" i="2"/>
  <c r="P133" i="2"/>
  <c r="O133" i="2"/>
  <c r="Q133" i="2" s="1"/>
  <c r="N133" i="2"/>
  <c r="L133" i="2"/>
  <c r="D133" i="2"/>
  <c r="I133" i="2" s="1"/>
  <c r="L132" i="2"/>
  <c r="I132" i="2"/>
  <c r="D132" i="2"/>
  <c r="L131" i="2"/>
  <c r="L135" i="2" s="1"/>
  <c r="D131" i="2"/>
  <c r="I131" i="2" s="1"/>
  <c r="L130" i="2"/>
  <c r="I130" i="2"/>
  <c r="D130" i="2"/>
  <c r="T129" i="2"/>
  <c r="S129" i="2"/>
  <c r="P129" i="2"/>
  <c r="O129" i="2"/>
  <c r="N129" i="2"/>
  <c r="L129" i="2"/>
  <c r="I129" i="2"/>
  <c r="D129" i="2"/>
  <c r="L125" i="2"/>
  <c r="L124" i="2"/>
  <c r="L126" i="2" s="1"/>
  <c r="I124" i="2"/>
  <c r="B124" i="2"/>
  <c r="P123" i="2"/>
  <c r="O123" i="2"/>
  <c r="C123" i="2"/>
  <c r="P122" i="2"/>
  <c r="O122" i="2"/>
  <c r="P121" i="2"/>
  <c r="O121" i="2"/>
  <c r="O120" i="2" s="1"/>
  <c r="C121" i="2"/>
  <c r="P120" i="2"/>
  <c r="N120" i="2"/>
  <c r="L120" i="2"/>
  <c r="I120" i="2"/>
  <c r="D120" i="2"/>
  <c r="L119" i="2"/>
  <c r="D119" i="2"/>
  <c r="I119" i="2" s="1"/>
  <c r="L118" i="2"/>
  <c r="I118" i="2"/>
  <c r="D118" i="2"/>
  <c r="L117" i="2"/>
  <c r="D117" i="2"/>
  <c r="I117" i="2" s="1"/>
  <c r="T116" i="2"/>
  <c r="S116" i="2"/>
  <c r="P116" i="2"/>
  <c r="O116" i="2"/>
  <c r="N116" i="2"/>
  <c r="L116" i="2"/>
  <c r="L122" i="2" s="1"/>
  <c r="D116" i="2"/>
  <c r="I116" i="2" s="1"/>
  <c r="I121" i="2" s="1"/>
  <c r="I122" i="2" s="1"/>
  <c r="I123" i="2" s="1"/>
  <c r="L112" i="2"/>
  <c r="L111" i="2"/>
  <c r="L113" i="2" s="1"/>
  <c r="I111" i="2"/>
  <c r="B111" i="2"/>
  <c r="P110" i="2"/>
  <c r="O110" i="2"/>
  <c r="C110" i="2"/>
  <c r="P109" i="2"/>
  <c r="O109" i="2"/>
  <c r="P108" i="2"/>
  <c r="O108" i="2"/>
  <c r="C108" i="2"/>
  <c r="P107" i="2"/>
  <c r="O107" i="2"/>
  <c r="Q107" i="2" s="1"/>
  <c r="N107" i="2"/>
  <c r="L107" i="2"/>
  <c r="D107" i="2"/>
  <c r="I107" i="2" s="1"/>
  <c r="L106" i="2"/>
  <c r="I106" i="2"/>
  <c r="D106" i="2"/>
  <c r="L105" i="2"/>
  <c r="L109" i="2" s="1"/>
  <c r="D105" i="2"/>
  <c r="I105" i="2" s="1"/>
  <c r="L104" i="2"/>
  <c r="I104" i="2"/>
  <c r="D104" i="2"/>
  <c r="T103" i="2"/>
  <c r="S103" i="2"/>
  <c r="P103" i="2"/>
  <c r="O103" i="2"/>
  <c r="N103" i="2"/>
  <c r="L103" i="2"/>
  <c r="I103" i="2"/>
  <c r="I108" i="2" s="1"/>
  <c r="I109" i="2" s="1"/>
  <c r="I110" i="2" s="1"/>
  <c r="D103" i="2"/>
  <c r="L99" i="2"/>
  <c r="L98" i="2"/>
  <c r="L100" i="2" s="1"/>
  <c r="I98" i="2"/>
  <c r="B98" i="2"/>
  <c r="P97" i="2"/>
  <c r="O97" i="2"/>
  <c r="C97" i="2"/>
  <c r="P96" i="2"/>
  <c r="O96" i="2"/>
  <c r="P95" i="2"/>
  <c r="O95" i="2"/>
  <c r="O94" i="2" s="1"/>
  <c r="C95" i="2"/>
  <c r="P94" i="2"/>
  <c r="N94" i="2"/>
  <c r="L94" i="2"/>
  <c r="I94" i="2"/>
  <c r="D94" i="2"/>
  <c r="L93" i="2"/>
  <c r="D93" i="2"/>
  <c r="I93" i="2" s="1"/>
  <c r="L92" i="2"/>
  <c r="I92" i="2"/>
  <c r="D92" i="2"/>
  <c r="L91" i="2"/>
  <c r="D91" i="2"/>
  <c r="I91" i="2" s="1"/>
  <c r="T90" i="2"/>
  <c r="S90" i="2"/>
  <c r="P90" i="2"/>
  <c r="O90" i="2"/>
  <c r="N90" i="2"/>
  <c r="L90" i="2"/>
  <c r="L96" i="2" s="1"/>
  <c r="D90" i="2"/>
  <c r="I90" i="2" s="1"/>
  <c r="I95" i="2" s="1"/>
  <c r="I96" i="2" s="1"/>
  <c r="I97" i="2" s="1"/>
  <c r="L86" i="2"/>
  <c r="L85" i="2"/>
  <c r="L87" i="2" s="1"/>
  <c r="I85" i="2"/>
  <c r="B85" i="2"/>
  <c r="P84" i="2"/>
  <c r="O84" i="2"/>
  <c r="C84" i="2"/>
  <c r="P83" i="2"/>
  <c r="O83" i="2"/>
  <c r="P82" i="2"/>
  <c r="O82" i="2"/>
  <c r="C82" i="2"/>
  <c r="P81" i="2"/>
  <c r="O81" i="2"/>
  <c r="Q81" i="2" s="1"/>
  <c r="N81" i="2"/>
  <c r="L81" i="2"/>
  <c r="D81" i="2"/>
  <c r="I81" i="2" s="1"/>
  <c r="L80" i="2"/>
  <c r="I80" i="2"/>
  <c r="D80" i="2"/>
  <c r="L79" i="2"/>
  <c r="L83" i="2" s="1"/>
  <c r="D79" i="2"/>
  <c r="I79" i="2" s="1"/>
  <c r="L78" i="2"/>
  <c r="I78" i="2"/>
  <c r="D78" i="2"/>
  <c r="T77" i="2"/>
  <c r="S77" i="2"/>
  <c r="P77" i="2"/>
  <c r="O77" i="2"/>
  <c r="N77" i="2"/>
  <c r="L77" i="2"/>
  <c r="I77" i="2"/>
  <c r="D77" i="2"/>
  <c r="L73" i="2"/>
  <c r="L72" i="2"/>
  <c r="L74" i="2" s="1"/>
  <c r="I72" i="2"/>
  <c r="B72" i="2"/>
  <c r="P71" i="2"/>
  <c r="O71" i="2"/>
  <c r="C71" i="2"/>
  <c r="P70" i="2"/>
  <c r="O70" i="2"/>
  <c r="P69" i="2"/>
  <c r="O69" i="2"/>
  <c r="O68" i="2" s="1"/>
  <c r="C69" i="2"/>
  <c r="P68" i="2"/>
  <c r="N68" i="2"/>
  <c r="L68" i="2"/>
  <c r="I68" i="2"/>
  <c r="D68" i="2"/>
  <c r="L67" i="2"/>
  <c r="D67" i="2"/>
  <c r="I67" i="2" s="1"/>
  <c r="L66" i="2"/>
  <c r="I66" i="2"/>
  <c r="D66" i="2"/>
  <c r="L65" i="2"/>
  <c r="D65" i="2"/>
  <c r="I65" i="2" s="1"/>
  <c r="T64" i="2"/>
  <c r="S64" i="2"/>
  <c r="P64" i="2"/>
  <c r="O64" i="2"/>
  <c r="N64" i="2"/>
  <c r="L64" i="2"/>
  <c r="L70" i="2" s="1"/>
  <c r="D64" i="2"/>
  <c r="I64" i="2" s="1"/>
  <c r="I69" i="2" s="1"/>
  <c r="I70" i="2" s="1"/>
  <c r="I71" i="2" s="1"/>
  <c r="L60" i="2"/>
  <c r="L59" i="2"/>
  <c r="L61" i="2" s="1"/>
  <c r="I59" i="2"/>
  <c r="P51" i="2" s="1"/>
  <c r="B59" i="2"/>
  <c r="P58" i="2"/>
  <c r="O58" i="2"/>
  <c r="C58" i="2"/>
  <c r="P57" i="2"/>
  <c r="O57" i="2"/>
  <c r="P56" i="2"/>
  <c r="O56" i="2"/>
  <c r="O55" i="2" s="1"/>
  <c r="C56" i="2"/>
  <c r="O51" i="2" s="1"/>
  <c r="P55" i="2"/>
  <c r="N55" i="2"/>
  <c r="L55" i="2"/>
  <c r="I55" i="2"/>
  <c r="D55" i="2"/>
  <c r="L54" i="2"/>
  <c r="D54" i="2"/>
  <c r="I54" i="2" s="1"/>
  <c r="L53" i="2"/>
  <c r="I53" i="2"/>
  <c r="D53" i="2"/>
  <c r="L52" i="2"/>
  <c r="D52" i="2"/>
  <c r="I52" i="2" s="1"/>
  <c r="T51" i="2"/>
  <c r="S51" i="2"/>
  <c r="N51" i="2"/>
  <c r="L51" i="2"/>
  <c r="L57" i="2" s="1"/>
  <c r="D51" i="2"/>
  <c r="I51" i="2" s="1"/>
  <c r="I56" i="2" s="1"/>
  <c r="I57" i="2" s="1"/>
  <c r="I58" i="2" s="1"/>
  <c r="L47" i="2"/>
  <c r="L46" i="2"/>
  <c r="L48" i="2" s="1"/>
  <c r="I46" i="2"/>
  <c r="P38" i="2" s="1"/>
  <c r="B46" i="2"/>
  <c r="P45" i="2"/>
  <c r="O45" i="2"/>
  <c r="C45" i="2"/>
  <c r="P44" i="2"/>
  <c r="O44" i="2"/>
  <c r="P43" i="2"/>
  <c r="O43" i="2"/>
  <c r="O42" i="2" s="1"/>
  <c r="C43" i="2"/>
  <c r="O38" i="2" s="1"/>
  <c r="P42" i="2"/>
  <c r="N42" i="2"/>
  <c r="L42" i="2"/>
  <c r="I42" i="2"/>
  <c r="D42" i="2"/>
  <c r="L41" i="2"/>
  <c r="D41" i="2"/>
  <c r="I41" i="2" s="1"/>
  <c r="L40" i="2"/>
  <c r="I40" i="2"/>
  <c r="D40" i="2"/>
  <c r="L39" i="2"/>
  <c r="D39" i="2"/>
  <c r="I39" i="2" s="1"/>
  <c r="T38" i="2"/>
  <c r="S38" i="2"/>
  <c r="N38" i="2"/>
  <c r="L38" i="2"/>
  <c r="L44" i="2" s="1"/>
  <c r="D38" i="2"/>
  <c r="I38" i="2" s="1"/>
  <c r="AQ32" i="3"/>
  <c r="AQ33" i="3"/>
  <c r="AQ34" i="3"/>
  <c r="AQ35" i="3"/>
  <c r="AQ36" i="3"/>
  <c r="AQ37" i="3"/>
  <c r="AQ38" i="3"/>
  <c r="AQ39" i="3"/>
  <c r="AQ40" i="3"/>
  <c r="AQ41" i="3"/>
  <c r="AQ42" i="3"/>
  <c r="AQ43" i="3"/>
  <c r="AQ44" i="3"/>
  <c r="AQ45" i="3"/>
  <c r="AQ46" i="3"/>
  <c r="AQ47" i="3"/>
  <c r="AQ48" i="3"/>
  <c r="AQ49" i="3"/>
  <c r="AQ50" i="3"/>
  <c r="AQ51" i="3"/>
  <c r="AQ52" i="3"/>
  <c r="AQ53" i="3"/>
  <c r="AQ54" i="3"/>
  <c r="AQ55" i="3"/>
  <c r="AQ56" i="3"/>
  <c r="AQ57" i="3"/>
  <c r="AQ58" i="3"/>
  <c r="AQ59" i="3"/>
  <c r="AQ61" i="3"/>
  <c r="AQ62" i="3"/>
  <c r="AQ63" i="3"/>
  <c r="AQ64" i="3"/>
  <c r="AQ65" i="3"/>
  <c r="AQ66" i="3"/>
  <c r="AQ67" i="3"/>
  <c r="AQ68" i="3"/>
  <c r="AQ69" i="3"/>
  <c r="AQ70" i="3"/>
  <c r="AQ71" i="3"/>
  <c r="AQ72" i="3"/>
  <c r="AQ73" i="3"/>
  <c r="AQ74" i="3"/>
  <c r="AQ75" i="3"/>
  <c r="AQ76" i="3"/>
  <c r="AQ77" i="3"/>
  <c r="AQ78" i="3"/>
  <c r="AQ79" i="3"/>
  <c r="AQ80" i="3"/>
  <c r="AQ81" i="3"/>
  <c r="AQ82" i="3"/>
  <c r="AQ83" i="3"/>
  <c r="AQ84" i="3"/>
  <c r="AQ85" i="3"/>
  <c r="AQ86" i="3"/>
  <c r="AQ87" i="3"/>
  <c r="AQ88" i="3"/>
  <c r="AQ89" i="3"/>
  <c r="AQ90" i="3"/>
  <c r="AQ91" i="3"/>
  <c r="AQ92" i="3"/>
  <c r="AQ93" i="3"/>
  <c r="AQ94" i="3"/>
  <c r="AQ95" i="3"/>
  <c r="AQ96" i="3"/>
  <c r="AQ97" i="3"/>
  <c r="AQ98" i="3"/>
  <c r="AQ99" i="3"/>
  <c r="AQ100" i="3"/>
  <c r="AQ101" i="3"/>
  <c r="AQ102" i="3"/>
  <c r="AQ103" i="3"/>
  <c r="AQ104" i="3"/>
  <c r="AQ105" i="3"/>
  <c r="AQ106" i="3"/>
  <c r="AQ107" i="3"/>
  <c r="AQ108" i="3"/>
  <c r="AQ109" i="3"/>
  <c r="AQ110" i="3"/>
  <c r="AQ111" i="3"/>
  <c r="AQ112" i="3"/>
  <c r="AQ113" i="3"/>
  <c r="AQ114" i="3"/>
  <c r="AQ115" i="3"/>
  <c r="AQ116" i="3"/>
  <c r="AQ117" i="3"/>
  <c r="AQ118" i="3"/>
  <c r="AQ119" i="3"/>
  <c r="AQ120" i="3"/>
  <c r="AQ121" i="3"/>
  <c r="AQ122" i="3"/>
  <c r="AQ123" i="3"/>
  <c r="AQ124" i="3"/>
  <c r="AQ125" i="3"/>
  <c r="AQ126" i="3"/>
  <c r="AQ127" i="3"/>
  <c r="AQ128" i="3"/>
  <c r="AQ129" i="3"/>
  <c r="I43" i="2" l="1"/>
  <c r="I44" i="2" s="1"/>
  <c r="I45" i="2" s="1"/>
  <c r="Q809" i="2"/>
  <c r="I814" i="2" s="1"/>
  <c r="I815" i="2" s="1"/>
  <c r="Q805" i="2" s="1"/>
  <c r="R805" i="2" s="1"/>
  <c r="I838" i="2"/>
  <c r="I840" i="2"/>
  <c r="I841" i="2" s="1"/>
  <c r="Q831" i="2" s="1"/>
  <c r="R831" i="2" s="1"/>
  <c r="I823" i="2"/>
  <c r="I824" i="2" s="1"/>
  <c r="I825" i="2" s="1"/>
  <c r="Q822" i="2"/>
  <c r="I827" i="2" s="1"/>
  <c r="I828" i="2" s="1"/>
  <c r="Q818" i="2" s="1"/>
  <c r="R818" i="2" s="1"/>
  <c r="I849" i="2"/>
  <c r="I850" i="2" s="1"/>
  <c r="I851" i="2" s="1"/>
  <c r="Q848" i="2"/>
  <c r="I853" i="2" s="1"/>
  <c r="I854" i="2" s="1"/>
  <c r="Q844" i="2" s="1"/>
  <c r="R844" i="2" s="1"/>
  <c r="I862" i="2"/>
  <c r="I863" i="2" s="1"/>
  <c r="I864" i="2" s="1"/>
  <c r="I866" i="2"/>
  <c r="I867" i="2" s="1"/>
  <c r="Q857" i="2" s="1"/>
  <c r="R857" i="2" s="1"/>
  <c r="I875" i="2"/>
  <c r="I876" i="2" s="1"/>
  <c r="I877" i="2" s="1"/>
  <c r="I888" i="2"/>
  <c r="I889" i="2" s="1"/>
  <c r="I890" i="2" s="1"/>
  <c r="I892" i="2" s="1"/>
  <c r="I893" i="2" s="1"/>
  <c r="Q883" i="2" s="1"/>
  <c r="R883" i="2" s="1"/>
  <c r="I901" i="2"/>
  <c r="I902" i="2" s="1"/>
  <c r="I903" i="2" s="1"/>
  <c r="I905" i="2" s="1"/>
  <c r="I906" i="2" s="1"/>
  <c r="Q896" i="2" s="1"/>
  <c r="R896" i="2" s="1"/>
  <c r="I914" i="2"/>
  <c r="I915" i="2" s="1"/>
  <c r="I916" i="2" s="1"/>
  <c r="I929" i="2"/>
  <c r="I931" i="2" s="1"/>
  <c r="I932" i="2" s="1"/>
  <c r="Q922" i="2" s="1"/>
  <c r="R922" i="2" s="1"/>
  <c r="I955" i="2"/>
  <c r="I957" i="2" s="1"/>
  <c r="I958" i="2" s="1"/>
  <c r="Q948" i="2" s="1"/>
  <c r="R948" i="2" s="1"/>
  <c r="I879" i="2"/>
  <c r="I880" i="2" s="1"/>
  <c r="Q870" i="2" s="1"/>
  <c r="R870" i="2" s="1"/>
  <c r="I918" i="2"/>
  <c r="I919" i="2" s="1"/>
  <c r="Q909" i="2" s="1"/>
  <c r="R909" i="2" s="1"/>
  <c r="I940" i="2"/>
  <c r="I941" i="2" s="1"/>
  <c r="I942" i="2" s="1"/>
  <c r="Q939" i="2"/>
  <c r="I944" i="2" s="1"/>
  <c r="I945" i="2" s="1"/>
  <c r="Q935" i="2" s="1"/>
  <c r="R935" i="2" s="1"/>
  <c r="I966" i="2"/>
  <c r="I967" i="2" s="1"/>
  <c r="I968" i="2" s="1"/>
  <c r="I979" i="2"/>
  <c r="I980" i="2" s="1"/>
  <c r="I981" i="2" s="1"/>
  <c r="I983" i="2" s="1"/>
  <c r="I984" i="2" s="1"/>
  <c r="Q974" i="2" s="1"/>
  <c r="R974" i="2" s="1"/>
  <c r="I992" i="2"/>
  <c r="I993" i="2" s="1"/>
  <c r="I994" i="2" s="1"/>
  <c r="I996" i="2" s="1"/>
  <c r="I997" i="2" s="1"/>
  <c r="Q987" i="2" s="1"/>
  <c r="R987" i="2" s="1"/>
  <c r="I1005" i="2"/>
  <c r="I1006" i="2" s="1"/>
  <c r="I1007" i="2" s="1"/>
  <c r="I1009" i="2"/>
  <c r="I1010" i="2" s="1"/>
  <c r="Q1000" i="2" s="1"/>
  <c r="R1000" i="2" s="1"/>
  <c r="I1018" i="2"/>
  <c r="I1019" i="2" s="1"/>
  <c r="I1020" i="2" s="1"/>
  <c r="I1031" i="2"/>
  <c r="I1032" i="2" s="1"/>
  <c r="I1033" i="2" s="1"/>
  <c r="I1035" i="2" s="1"/>
  <c r="I1036" i="2" s="1"/>
  <c r="Q1026" i="2" s="1"/>
  <c r="R1026" i="2" s="1"/>
  <c r="I1044" i="2"/>
  <c r="I1045" i="2" s="1"/>
  <c r="I1046" i="2" s="1"/>
  <c r="I1048" i="2" s="1"/>
  <c r="I1049" i="2" s="1"/>
  <c r="Q1039" i="2" s="1"/>
  <c r="R1039" i="2" s="1"/>
  <c r="Q1056" i="2"/>
  <c r="I1061" i="2" s="1"/>
  <c r="I1062" i="2" s="1"/>
  <c r="Q1052" i="2" s="1"/>
  <c r="R1052" i="2" s="1"/>
  <c r="I970" i="2"/>
  <c r="I971" i="2" s="1"/>
  <c r="Q961" i="2" s="1"/>
  <c r="R961" i="2" s="1"/>
  <c r="I1022" i="2"/>
  <c r="I1023" i="2" s="1"/>
  <c r="Q1013" i="2" s="1"/>
  <c r="R1013" i="2" s="1"/>
  <c r="I563" i="2"/>
  <c r="I564" i="2" s="1"/>
  <c r="I565" i="2" s="1"/>
  <c r="I567" i="2" s="1"/>
  <c r="I568" i="2" s="1"/>
  <c r="Q558" i="2" s="1"/>
  <c r="R558" i="2" s="1"/>
  <c r="I589" i="2"/>
  <c r="I590" i="2" s="1"/>
  <c r="I591" i="2" s="1"/>
  <c r="I593" i="2" s="1"/>
  <c r="I594" i="2" s="1"/>
  <c r="Q584" i="2" s="1"/>
  <c r="R584" i="2" s="1"/>
  <c r="Q549" i="2"/>
  <c r="I554" i="2" s="1"/>
  <c r="I555" i="2" s="1"/>
  <c r="Q545" i="2" s="1"/>
  <c r="R545" i="2" s="1"/>
  <c r="Q575" i="2"/>
  <c r="I580" i="2" s="1"/>
  <c r="I581" i="2" s="1"/>
  <c r="Q571" i="2" s="1"/>
  <c r="R571" i="2" s="1"/>
  <c r="Q601" i="2"/>
  <c r="I606" i="2" s="1"/>
  <c r="I607" i="2" s="1"/>
  <c r="Q597" i="2" s="1"/>
  <c r="R597" i="2" s="1"/>
  <c r="Q627" i="2"/>
  <c r="I632" i="2" s="1"/>
  <c r="I633" i="2" s="1"/>
  <c r="Q623" i="2" s="1"/>
  <c r="R623" i="2" s="1"/>
  <c r="Q653" i="2"/>
  <c r="I658" i="2" s="1"/>
  <c r="I659" i="2" s="1"/>
  <c r="Q649" i="2" s="1"/>
  <c r="R649" i="2" s="1"/>
  <c r="I619" i="2"/>
  <c r="I620" i="2" s="1"/>
  <c r="Q610" i="2" s="1"/>
  <c r="R610" i="2" s="1"/>
  <c r="I645" i="2"/>
  <c r="I646" i="2" s="1"/>
  <c r="Q636" i="2" s="1"/>
  <c r="R636" i="2" s="1"/>
  <c r="I684" i="2"/>
  <c r="I685" i="2" s="1"/>
  <c r="Q675" i="2" s="1"/>
  <c r="R675" i="2" s="1"/>
  <c r="L668" i="2"/>
  <c r="I693" i="2"/>
  <c r="I694" i="2" s="1"/>
  <c r="I695" i="2" s="1"/>
  <c r="Q692" i="2"/>
  <c r="Q718" i="2"/>
  <c r="I723" i="2" s="1"/>
  <c r="I724" i="2" s="1"/>
  <c r="Q714" i="2" s="1"/>
  <c r="R714" i="2" s="1"/>
  <c r="Q744" i="2"/>
  <c r="I749" i="2" s="1"/>
  <c r="I750" i="2" s="1"/>
  <c r="Q740" i="2" s="1"/>
  <c r="R740" i="2" s="1"/>
  <c r="Q770" i="2"/>
  <c r="I775" i="2" s="1"/>
  <c r="I776" i="2" s="1"/>
  <c r="Q766" i="2" s="1"/>
  <c r="R766" i="2" s="1"/>
  <c r="Q796" i="2"/>
  <c r="I801" i="2" s="1"/>
  <c r="I802" i="2" s="1"/>
  <c r="Q792" i="2" s="1"/>
  <c r="R792" i="2" s="1"/>
  <c r="I667" i="2"/>
  <c r="I668" i="2" s="1"/>
  <c r="I669" i="2" s="1"/>
  <c r="I671" i="2" s="1"/>
  <c r="I672" i="2" s="1"/>
  <c r="Q662" i="2" s="1"/>
  <c r="R662" i="2" s="1"/>
  <c r="I710" i="2"/>
  <c r="I711" i="2" s="1"/>
  <c r="Q701" i="2" s="1"/>
  <c r="R701" i="2" s="1"/>
  <c r="I736" i="2"/>
  <c r="I737" i="2" s="1"/>
  <c r="Q727" i="2" s="1"/>
  <c r="R727" i="2" s="1"/>
  <c r="I762" i="2"/>
  <c r="I763" i="2" s="1"/>
  <c r="Q753" i="2" s="1"/>
  <c r="R753" i="2" s="1"/>
  <c r="I788" i="2"/>
  <c r="I789" i="2" s="1"/>
  <c r="Q779" i="2" s="1"/>
  <c r="R779" i="2" s="1"/>
  <c r="I290" i="2"/>
  <c r="I291" i="2" s="1"/>
  <c r="I292" i="2" s="1"/>
  <c r="I320" i="2"/>
  <c r="I321" i="2" s="1"/>
  <c r="Q311" i="2" s="1"/>
  <c r="R311" i="2" s="1"/>
  <c r="I372" i="2"/>
  <c r="I373" i="2" s="1"/>
  <c r="Q363" i="2" s="1"/>
  <c r="R363" i="2" s="1"/>
  <c r="I398" i="2"/>
  <c r="I399" i="2" s="1"/>
  <c r="Q389" i="2" s="1"/>
  <c r="R389" i="2" s="1"/>
  <c r="I411" i="2"/>
  <c r="I412" i="2" s="1"/>
  <c r="Q402" i="2" s="1"/>
  <c r="R402" i="2" s="1"/>
  <c r="I437" i="2"/>
  <c r="I438" i="2" s="1"/>
  <c r="Q428" i="2" s="1"/>
  <c r="R428" i="2" s="1"/>
  <c r="I463" i="2"/>
  <c r="I464" i="2" s="1"/>
  <c r="Q454" i="2" s="1"/>
  <c r="R454" i="2" s="1"/>
  <c r="I489" i="2"/>
  <c r="I490" i="2" s="1"/>
  <c r="Q480" i="2" s="1"/>
  <c r="R480" i="2" s="1"/>
  <c r="I515" i="2"/>
  <c r="I516" i="2" s="1"/>
  <c r="Q506" i="2" s="1"/>
  <c r="R506" i="2" s="1"/>
  <c r="I539" i="2"/>
  <c r="I541" i="2" s="1"/>
  <c r="I542" i="2" s="1"/>
  <c r="Q532" i="2" s="1"/>
  <c r="R532" i="2" s="1"/>
  <c r="I294" i="2"/>
  <c r="I295" i="2" s="1"/>
  <c r="Q285" i="2" s="1"/>
  <c r="R285" i="2" s="1"/>
  <c r="I346" i="2"/>
  <c r="I347" i="2" s="1"/>
  <c r="Q337" i="2" s="1"/>
  <c r="R337" i="2" s="1"/>
  <c r="Q302" i="2"/>
  <c r="I307" i="2" s="1"/>
  <c r="I308" i="2" s="1"/>
  <c r="Q298" i="2" s="1"/>
  <c r="R298" i="2" s="1"/>
  <c r="Q328" i="2"/>
  <c r="I333" i="2" s="1"/>
  <c r="I334" i="2" s="1"/>
  <c r="Q324" i="2" s="1"/>
  <c r="R324" i="2" s="1"/>
  <c r="Q354" i="2"/>
  <c r="I359" i="2" s="1"/>
  <c r="I360" i="2" s="1"/>
  <c r="Q350" i="2" s="1"/>
  <c r="R350" i="2" s="1"/>
  <c r="Q380" i="2"/>
  <c r="I385" i="2" s="1"/>
  <c r="I386" i="2" s="1"/>
  <c r="Q376" i="2" s="1"/>
  <c r="R376" i="2" s="1"/>
  <c r="Q419" i="2"/>
  <c r="Q445" i="2"/>
  <c r="Q471" i="2"/>
  <c r="Q497" i="2"/>
  <c r="Q523" i="2"/>
  <c r="L421" i="2"/>
  <c r="I422" i="2" s="1"/>
  <c r="L447" i="2"/>
  <c r="I448" i="2" s="1"/>
  <c r="L473" i="2"/>
  <c r="I474" i="2" s="1"/>
  <c r="L499" i="2"/>
  <c r="I500" i="2" s="1"/>
  <c r="L525" i="2"/>
  <c r="I526" i="2" s="1"/>
  <c r="Q250" i="2"/>
  <c r="I255" i="2" s="1"/>
  <c r="I256" i="2" s="1"/>
  <c r="Q246" i="2" s="1"/>
  <c r="R246" i="2" s="1"/>
  <c r="Q276" i="2"/>
  <c r="I281" i="2" s="1"/>
  <c r="I282" i="2" s="1"/>
  <c r="Q272" i="2" s="1"/>
  <c r="R272" i="2" s="1"/>
  <c r="I242" i="2"/>
  <c r="I243" i="2" s="1"/>
  <c r="Q233" i="2" s="1"/>
  <c r="R233" i="2" s="1"/>
  <c r="I268" i="2"/>
  <c r="I269" i="2" s="1"/>
  <c r="Q259" i="2" s="1"/>
  <c r="R259" i="2" s="1"/>
  <c r="Q198" i="2"/>
  <c r="I203" i="2" s="1"/>
  <c r="I204" i="2" s="1"/>
  <c r="Q194" i="2" s="1"/>
  <c r="R194" i="2" s="1"/>
  <c r="Q224" i="2"/>
  <c r="I229" i="2" s="1"/>
  <c r="I230" i="2" s="1"/>
  <c r="Q220" i="2" s="1"/>
  <c r="R220" i="2" s="1"/>
  <c r="I190" i="2"/>
  <c r="I191" i="2" s="1"/>
  <c r="Q181" i="2" s="1"/>
  <c r="R181" i="2" s="1"/>
  <c r="I216" i="2"/>
  <c r="I217" i="2" s="1"/>
  <c r="Q207" i="2" s="1"/>
  <c r="R207" i="2" s="1"/>
  <c r="I134" i="2"/>
  <c r="I135" i="2" s="1"/>
  <c r="I136" i="2" s="1"/>
  <c r="I138" i="2" s="1"/>
  <c r="I139" i="2" s="1"/>
  <c r="Q129" i="2" s="1"/>
  <c r="R129" i="2" s="1"/>
  <c r="Q146" i="2"/>
  <c r="I151" i="2" s="1"/>
  <c r="I152" i="2" s="1"/>
  <c r="Q142" i="2" s="1"/>
  <c r="R142" i="2" s="1"/>
  <c r="Q172" i="2"/>
  <c r="I177" i="2" s="1"/>
  <c r="I178" i="2" s="1"/>
  <c r="Q168" i="2" s="1"/>
  <c r="R168" i="2" s="1"/>
  <c r="I164" i="2"/>
  <c r="I165" i="2" s="1"/>
  <c r="Q155" i="2" s="1"/>
  <c r="R155" i="2" s="1"/>
  <c r="I82" i="2"/>
  <c r="I83" i="2" s="1"/>
  <c r="I84" i="2" s="1"/>
  <c r="I86" i="2" s="1"/>
  <c r="I87" i="2" s="1"/>
  <c r="Q77" i="2" s="1"/>
  <c r="R77" i="2" s="1"/>
  <c r="Q94" i="2"/>
  <c r="I99" i="2" s="1"/>
  <c r="I100" i="2" s="1"/>
  <c r="Q90" i="2" s="1"/>
  <c r="R90" i="2" s="1"/>
  <c r="Q120" i="2"/>
  <c r="I125" i="2" s="1"/>
  <c r="I126" i="2" s="1"/>
  <c r="Q116" i="2" s="1"/>
  <c r="R116" i="2" s="1"/>
  <c r="I112" i="2"/>
  <c r="I113" i="2" s="1"/>
  <c r="Q103" i="2" s="1"/>
  <c r="R103" i="2" s="1"/>
  <c r="Q68" i="2"/>
  <c r="I73" i="2" s="1"/>
  <c r="I74" i="2" s="1"/>
  <c r="Q64" i="2" s="1"/>
  <c r="R64" i="2" s="1"/>
  <c r="Q55" i="2"/>
  <c r="I60" i="2" s="1"/>
  <c r="I61" i="2" s="1"/>
  <c r="Q51" i="2" s="1"/>
  <c r="R51" i="2" s="1"/>
  <c r="Q42" i="2"/>
  <c r="CZ83" i="1"/>
  <c r="CZ73" i="1"/>
  <c r="CZ63" i="1"/>
  <c r="CZ53" i="1"/>
  <c r="CZ43" i="1"/>
  <c r="CZ33" i="1"/>
  <c r="CZ23" i="1"/>
  <c r="CZ13" i="1"/>
  <c r="CL83" i="1"/>
  <c r="CL73" i="1"/>
  <c r="CL63" i="1"/>
  <c r="CL53" i="1"/>
  <c r="CL43" i="1"/>
  <c r="CL33" i="1"/>
  <c r="CL23" i="1"/>
  <c r="CL13" i="1"/>
  <c r="I47" i="2" l="1"/>
  <c r="I48" i="2" s="1"/>
  <c r="Q38" i="2" s="1"/>
  <c r="R38" i="2" s="1"/>
  <c r="I697" i="2"/>
  <c r="I698" i="2" s="1"/>
  <c r="Q688" i="2" s="1"/>
  <c r="R688" i="2" s="1"/>
  <c r="I528" i="2"/>
  <c r="I529" i="2" s="1"/>
  <c r="Q519" i="2" s="1"/>
  <c r="R519" i="2" s="1"/>
  <c r="I476" i="2"/>
  <c r="I477" i="2" s="1"/>
  <c r="Q467" i="2" s="1"/>
  <c r="R467" i="2" s="1"/>
  <c r="I424" i="2"/>
  <c r="I425" i="2" s="1"/>
  <c r="Q415" i="2" s="1"/>
  <c r="R415" i="2" s="1"/>
  <c r="I502" i="2"/>
  <c r="I503" i="2" s="1"/>
  <c r="Q493" i="2" s="1"/>
  <c r="R493" i="2" s="1"/>
  <c r="I450" i="2"/>
  <c r="I451" i="2" s="1"/>
  <c r="Q441" i="2" s="1"/>
  <c r="R441" i="2" s="1"/>
  <c r="BH20" i="1"/>
  <c r="BH17" i="1"/>
  <c r="N142" i="1" l="1"/>
  <c r="N141" i="1"/>
  <c r="N140" i="1"/>
  <c r="N133" i="1"/>
  <c r="N132" i="1"/>
  <c r="N131" i="1"/>
  <c r="N130" i="1"/>
  <c r="N139" i="1"/>
  <c r="N129" i="1" l="1"/>
  <c r="O126" i="1"/>
  <c r="O127" i="1"/>
  <c r="O128" i="1" s="1"/>
  <c r="O129" i="1" s="1"/>
  <c r="O130" i="1" s="1"/>
  <c r="O131" i="1" s="1"/>
  <c r="O132" i="1" s="1"/>
  <c r="O133" i="1" s="1"/>
  <c r="O134" i="1" s="1"/>
  <c r="O135" i="1" s="1"/>
  <c r="O136" i="1" s="1"/>
  <c r="O137" i="1" s="1"/>
  <c r="O138" i="1" s="1"/>
  <c r="O139" i="1" s="1"/>
  <c r="O140" i="1" s="1"/>
  <c r="O141" i="1" s="1"/>
  <c r="O142" i="1" s="1"/>
  <c r="O143" i="1" s="1"/>
  <c r="O144" i="1" s="1"/>
  <c r="O145" i="1" s="1"/>
  <c r="O146" i="1" s="1"/>
  <c r="O147" i="1" s="1"/>
  <c r="O148" i="1" s="1"/>
  <c r="O149" i="1" s="1"/>
  <c r="O150" i="1" s="1"/>
  <c r="O151" i="1" s="1"/>
  <c r="O152" i="1" s="1"/>
  <c r="O153" i="1" s="1"/>
  <c r="O154" i="1" s="1"/>
  <c r="O155" i="1" s="1"/>
  <c r="O156" i="1" s="1"/>
  <c r="O157" i="1" s="1"/>
  <c r="O158" i="1" s="1"/>
  <c r="O159" i="1" s="1"/>
  <c r="O160" i="1" s="1"/>
  <c r="O161" i="1" s="1"/>
  <c r="O162" i="1" s="1"/>
  <c r="O163" i="1" s="1"/>
  <c r="O164" i="1" s="1"/>
  <c r="O165" i="1" s="1"/>
  <c r="O166" i="1" s="1"/>
  <c r="O167" i="1" s="1"/>
  <c r="O168" i="1" s="1"/>
  <c r="O169" i="1" s="1"/>
  <c r="O170" i="1" s="1"/>
  <c r="O171" i="1" s="1"/>
  <c r="O172" i="1" s="1"/>
  <c r="O173" i="1" s="1"/>
  <c r="O174" i="1" s="1"/>
  <c r="O175" i="1" s="1"/>
  <c r="O176" i="1" s="1"/>
  <c r="O177" i="1" s="1"/>
  <c r="O178" i="1" s="1"/>
  <c r="O179" i="1" s="1"/>
  <c r="O180" i="1" s="1"/>
  <c r="O181" i="1"/>
  <c r="O182" i="1" s="1"/>
  <c r="O183" i="1" s="1"/>
  <c r="O184" i="1" s="1"/>
  <c r="O185" i="1" s="1"/>
  <c r="O186" i="1" s="1"/>
  <c r="O187" i="1" s="1"/>
  <c r="O188" i="1" s="1"/>
  <c r="O189" i="1" s="1"/>
  <c r="O190" i="1" s="1"/>
  <c r="O191" i="1" s="1"/>
  <c r="O192" i="1" s="1"/>
  <c r="O193" i="1" s="1"/>
  <c r="O194" i="1" s="1"/>
  <c r="O195" i="1" s="1"/>
  <c r="O196" i="1" s="1"/>
  <c r="O197" i="1" s="1"/>
  <c r="O198" i="1" s="1"/>
  <c r="O199" i="1" s="1"/>
  <c r="O200" i="1" s="1"/>
  <c r="O201" i="1" s="1"/>
  <c r="O202" i="1" s="1"/>
  <c r="O203" i="1" s="1"/>
  <c r="O204" i="1" s="1"/>
  <c r="O205" i="1" s="1"/>
  <c r="O206" i="1" s="1"/>
  <c r="O207" i="1" s="1"/>
  <c r="O208" i="1" s="1"/>
  <c r="O209" i="1" s="1"/>
  <c r="O210" i="1" s="1"/>
  <c r="O211" i="1" s="1"/>
  <c r="O212" i="1" s="1"/>
  <c r="O213" i="1" s="1"/>
  <c r="O214" i="1" s="1"/>
  <c r="O215" i="1" s="1"/>
  <c r="O216" i="1" s="1"/>
  <c r="O217" i="1" s="1"/>
  <c r="O218" i="1" s="1"/>
  <c r="O219" i="1" s="1"/>
  <c r="O220" i="1" s="1"/>
  <c r="O221" i="1" s="1"/>
  <c r="O222" i="1" s="1"/>
  <c r="O223" i="1" s="1"/>
  <c r="O224" i="1" s="1"/>
  <c r="O225" i="1" s="1"/>
  <c r="O226" i="1" s="1"/>
  <c r="O227" i="1" s="1"/>
  <c r="O228" i="1" s="1"/>
  <c r="O229" i="1" s="1"/>
  <c r="O230" i="1" s="1"/>
  <c r="O231" i="1" s="1"/>
  <c r="O232" i="1" s="1"/>
  <c r="O233" i="1" s="1"/>
  <c r="O234" i="1" s="1"/>
  <c r="O235" i="1" s="1"/>
  <c r="O236" i="1" s="1"/>
  <c r="O237" i="1" s="1"/>
  <c r="O238" i="1" s="1"/>
  <c r="O239" i="1" s="1"/>
  <c r="O240" i="1" s="1"/>
  <c r="O241" i="1" s="1"/>
  <c r="O242" i="1" s="1"/>
  <c r="O243" i="1" s="1"/>
  <c r="O244" i="1" s="1"/>
  <c r="O125" i="1"/>
  <c r="N135" i="1"/>
  <c r="K114" i="1" l="1"/>
  <c r="K115" i="1"/>
  <c r="K116" i="1"/>
  <c r="K117" i="1"/>
  <c r="K118" i="1"/>
  <c r="K113" i="1"/>
  <c r="BD25" i="1"/>
  <c r="BD24" i="1"/>
  <c r="BD23" i="1"/>
  <c r="BD22" i="1"/>
  <c r="BD21" i="1"/>
  <c r="BD20" i="1"/>
  <c r="BH18" i="1" l="1"/>
  <c r="BH16" i="1"/>
  <c r="BH15" i="1"/>
  <c r="BH14" i="1"/>
  <c r="BH13" i="1"/>
  <c r="BH12" i="1"/>
  <c r="BH11" i="1"/>
  <c r="BH10" i="1"/>
  <c r="BH9" i="1"/>
  <c r="BD8" i="1"/>
  <c r="BD9" i="1"/>
  <c r="BD10" i="1"/>
  <c r="BD11" i="1"/>
  <c r="BD12" i="1"/>
  <c r="BD13" i="1"/>
  <c r="BD14" i="1"/>
  <c r="BD16" i="1"/>
  <c r="BD17" i="1"/>
  <c r="BA8" i="1" l="1"/>
  <c r="BA9" i="1" s="1"/>
  <c r="BA10" i="1" s="1"/>
  <c r="BA11" i="1" s="1"/>
  <c r="BA12" i="1" s="1"/>
  <c r="BA13" i="1" s="1"/>
  <c r="BA14" i="1" s="1"/>
  <c r="C6" i="1"/>
  <c r="G112" i="1" s="1"/>
  <c r="C7" i="1"/>
  <c r="C5" i="1"/>
  <c r="C4" i="1"/>
  <c r="C3" i="1"/>
  <c r="N126" i="1" l="1"/>
  <c r="I7" i="1"/>
  <c r="N127" i="1"/>
  <c r="K105" i="1"/>
  <c r="G115" i="1"/>
  <c r="K106" i="1"/>
  <c r="AO29" i="1"/>
  <c r="AP29" i="1"/>
  <c r="AO30" i="1"/>
  <c r="AP30" i="1"/>
  <c r="AO31" i="1"/>
  <c r="AP31" i="1"/>
  <c r="AO32" i="1"/>
  <c r="AP32" i="1"/>
  <c r="AO33" i="1"/>
  <c r="AP33" i="1"/>
  <c r="AO34" i="1"/>
  <c r="AP34" i="1"/>
  <c r="AO35" i="1"/>
  <c r="AP35" i="1"/>
  <c r="AO36" i="1"/>
  <c r="AP36" i="1"/>
  <c r="AO37" i="1"/>
  <c r="AP37" i="1"/>
  <c r="AO38" i="1"/>
  <c r="AP38" i="1"/>
  <c r="AO39" i="1"/>
  <c r="AP39" i="1"/>
  <c r="AO40" i="1"/>
  <c r="AP40" i="1"/>
  <c r="AO41" i="1"/>
  <c r="AP41" i="1"/>
  <c r="AQ30" i="1"/>
  <c r="AQ31" i="1"/>
  <c r="AQ32" i="1"/>
  <c r="AQ33" i="1"/>
  <c r="AQ34" i="1"/>
  <c r="AQ35" i="1"/>
  <c r="AQ36" i="1"/>
  <c r="AQ37" i="1"/>
  <c r="AQ38" i="1"/>
  <c r="AQ39" i="1"/>
  <c r="AQ41" i="1"/>
  <c r="C111" i="1" l="1"/>
  <c r="C110" i="1"/>
  <c r="C112" i="1"/>
  <c r="C113" i="1"/>
  <c r="C114" i="1"/>
  <c r="A139" i="10" l="1"/>
  <c r="A140" i="10"/>
  <c r="A141" i="10"/>
  <c r="A130" i="10" s="1"/>
  <c r="A142" i="10"/>
  <c r="A143" i="10"/>
  <c r="A132" i="10" s="1"/>
  <c r="A144" i="10"/>
  <c r="A133" i="10" s="1"/>
  <c r="A145" i="10"/>
  <c r="A134" i="10" s="1"/>
  <c r="A146" i="10"/>
  <c r="A147" i="10"/>
  <c r="A138" i="10"/>
  <c r="A128" i="10"/>
  <c r="A129" i="10"/>
  <c r="A131" i="10"/>
  <c r="A135" i="10"/>
  <c r="A136" i="10"/>
  <c r="A127" i="10" l="1"/>
  <c r="B129" i="10"/>
  <c r="B130" i="10" s="1"/>
  <c r="B131" i="10" s="1"/>
  <c r="B132" i="10" s="1"/>
  <c r="B133" i="10" s="1"/>
  <c r="B134" i="10" s="1"/>
  <c r="B135" i="10" s="1"/>
  <c r="B136" i="10" s="1"/>
  <c r="B128" i="10"/>
  <c r="A1" i="10" l="1"/>
  <c r="C124" i="10"/>
  <c r="C123" i="10"/>
  <c r="D123" i="10" l="1"/>
  <c r="D124" i="10"/>
  <c r="N481" i="6" l="1"/>
  <c r="O481" i="6"/>
  <c r="P481" i="6"/>
  <c r="N482" i="6"/>
  <c r="O482" i="6"/>
  <c r="P482" i="6" s="1"/>
  <c r="N483" i="6"/>
  <c r="O483" i="6"/>
  <c r="P483" i="6" s="1"/>
  <c r="N484" i="6"/>
  <c r="O484" i="6"/>
  <c r="N485" i="6"/>
  <c r="O485" i="6"/>
  <c r="P485" i="6" s="1"/>
  <c r="Q488" i="6"/>
  <c r="Q489" i="6" s="1"/>
  <c r="Q490" i="6" s="1"/>
  <c r="Q491" i="6" s="1"/>
  <c r="Q492" i="6" s="1"/>
  <c r="Q493" i="6" s="1"/>
  <c r="Q494" i="6" s="1"/>
  <c r="Q495" i="6" s="1"/>
  <c r="Q496" i="6" s="1"/>
  <c r="Q497" i="6" s="1"/>
  <c r="Q498" i="6" s="1"/>
  <c r="Q499" i="6" s="1"/>
  <c r="Q500" i="6" s="1"/>
  <c r="Q501" i="6" s="1"/>
  <c r="Q502" i="6" s="1"/>
  <c r="Q503" i="6" s="1"/>
  <c r="Q504" i="6" s="1"/>
  <c r="Q505" i="6" s="1"/>
  <c r="Q506" i="6" s="1"/>
  <c r="Q507" i="6" s="1"/>
  <c r="Q508" i="6" s="1"/>
  <c r="Q509" i="6" s="1"/>
  <c r="Q510" i="6" s="1"/>
  <c r="Q511" i="6" s="1"/>
  <c r="Q512" i="6" s="1"/>
  <c r="Q513" i="6" s="1"/>
  <c r="Q514" i="6" s="1"/>
  <c r="Q515" i="6" s="1"/>
  <c r="Q516" i="6" s="1"/>
  <c r="Q517" i="6" s="1"/>
  <c r="Q518" i="6" s="1"/>
  <c r="Q519" i="6" s="1"/>
  <c r="Q520" i="6" s="1"/>
  <c r="Q521" i="6" s="1"/>
  <c r="Q522" i="6" s="1"/>
  <c r="Q523" i="6" s="1"/>
  <c r="Q524" i="6" s="1"/>
  <c r="Q525" i="6" s="1"/>
  <c r="Q526" i="6" s="1"/>
  <c r="Q527" i="6" s="1"/>
  <c r="Q528" i="6" s="1"/>
  <c r="Q529" i="6" s="1"/>
  <c r="Q530" i="6" s="1"/>
  <c r="Q531" i="6" s="1"/>
  <c r="Q532" i="6" s="1"/>
  <c r="Q533" i="6" s="1"/>
  <c r="Q534" i="6" s="1"/>
  <c r="Q535" i="6" s="1"/>
  <c r="Q536" i="6" s="1"/>
  <c r="Q537" i="6" s="1"/>
  <c r="Q538" i="6" s="1"/>
  <c r="Q539" i="6" s="1"/>
  <c r="Q540" i="6" s="1"/>
  <c r="Q541" i="6" s="1"/>
  <c r="Q542" i="6" s="1"/>
  <c r="Q543" i="6" s="1"/>
  <c r="Q544" i="6" s="1"/>
  <c r="Q545" i="6" s="1"/>
  <c r="Q546" i="6" s="1"/>
  <c r="Q547" i="6" s="1"/>
  <c r="Q548" i="6" s="1"/>
  <c r="Q549" i="6" s="1"/>
  <c r="Q550" i="6" s="1"/>
  <c r="Q551" i="6" s="1"/>
  <c r="Q552" i="6" s="1"/>
  <c r="Q553" i="6" s="1"/>
  <c r="Q554" i="6" s="1"/>
  <c r="Q555" i="6" s="1"/>
  <c r="Q556" i="6" s="1"/>
  <c r="Q557" i="6" s="1"/>
  <c r="Q558" i="6" s="1"/>
  <c r="Q559" i="6" s="1"/>
  <c r="Q560" i="6" s="1"/>
  <c r="Q561" i="6" s="1"/>
  <c r="Q562" i="6" s="1"/>
  <c r="Q563" i="6" s="1"/>
  <c r="Q564" i="6" s="1"/>
  <c r="Q565" i="6" s="1"/>
  <c r="Q566" i="6" s="1"/>
  <c r="Q567" i="6" s="1"/>
  <c r="Q568" i="6" s="1"/>
  <c r="Q569" i="6" s="1"/>
  <c r="Q570" i="6" s="1"/>
  <c r="Q571" i="6" s="1"/>
  <c r="Q572" i="6" s="1"/>
  <c r="Q573" i="6" s="1"/>
  <c r="Q574" i="6" s="1"/>
  <c r="Q575" i="6" s="1"/>
  <c r="Q576" i="6" s="1"/>
  <c r="Q577" i="6" s="1"/>
  <c r="Q578" i="6" s="1"/>
  <c r="Q579" i="6" s="1"/>
  <c r="Q580" i="6" s="1"/>
  <c r="Q581" i="6" s="1"/>
  <c r="Q582" i="6" s="1"/>
  <c r="Q583" i="6" s="1"/>
  <c r="Q584" i="6" s="1"/>
  <c r="Q585" i="6" s="1"/>
  <c r="Q487" i="6"/>
  <c r="N7" i="6"/>
  <c r="O7" i="6"/>
  <c r="N8" i="6"/>
  <c r="O8" i="6"/>
  <c r="N9" i="6"/>
  <c r="O9" i="6"/>
  <c r="N10" i="6"/>
  <c r="O10" i="6"/>
  <c r="N11" i="6"/>
  <c r="O11" i="6"/>
  <c r="N13" i="6"/>
  <c r="O13" i="6"/>
  <c r="N14" i="6"/>
  <c r="O14" i="6"/>
  <c r="N15" i="6"/>
  <c r="O15" i="6"/>
  <c r="N16" i="6"/>
  <c r="O16" i="6"/>
  <c r="N17" i="6"/>
  <c r="O17" i="6"/>
  <c r="N19" i="6"/>
  <c r="O19" i="6"/>
  <c r="N20" i="6"/>
  <c r="O20" i="6"/>
  <c r="N21" i="6"/>
  <c r="O21" i="6"/>
  <c r="N22" i="6"/>
  <c r="O22" i="6"/>
  <c r="N23" i="6"/>
  <c r="O23" i="6"/>
  <c r="N25" i="6"/>
  <c r="O25" i="6"/>
  <c r="N26" i="6"/>
  <c r="O26" i="6"/>
  <c r="N27" i="6"/>
  <c r="O27" i="6"/>
  <c r="N28" i="6"/>
  <c r="O28" i="6"/>
  <c r="N29" i="6"/>
  <c r="O29" i="6"/>
  <c r="N31" i="6"/>
  <c r="O31" i="6"/>
  <c r="N32" i="6"/>
  <c r="O32" i="6"/>
  <c r="N33" i="6"/>
  <c r="O33" i="6"/>
  <c r="N34" i="6"/>
  <c r="O34" i="6"/>
  <c r="N35" i="6"/>
  <c r="O35" i="6"/>
  <c r="N37" i="6"/>
  <c r="O37" i="6"/>
  <c r="N38" i="6"/>
  <c r="O38" i="6"/>
  <c r="N39" i="6"/>
  <c r="O39" i="6"/>
  <c r="N40" i="6"/>
  <c r="O40" i="6"/>
  <c r="N41" i="6"/>
  <c r="O41" i="6"/>
  <c r="N43" i="6"/>
  <c r="O43" i="6"/>
  <c r="N44" i="6"/>
  <c r="O44" i="6"/>
  <c r="N45" i="6"/>
  <c r="O45" i="6"/>
  <c r="N46" i="6"/>
  <c r="O46" i="6"/>
  <c r="N47" i="6"/>
  <c r="O47" i="6"/>
  <c r="N49" i="6"/>
  <c r="O49" i="6"/>
  <c r="N50" i="6"/>
  <c r="O50" i="6"/>
  <c r="N51" i="6"/>
  <c r="O51" i="6"/>
  <c r="N52" i="6"/>
  <c r="O52" i="6"/>
  <c r="N53" i="6"/>
  <c r="O53" i="6"/>
  <c r="N55" i="6"/>
  <c r="O55" i="6"/>
  <c r="N56" i="6"/>
  <c r="O56" i="6"/>
  <c r="N57" i="6"/>
  <c r="O57" i="6"/>
  <c r="N58" i="6"/>
  <c r="O58" i="6"/>
  <c r="N59" i="6"/>
  <c r="O59" i="6"/>
  <c r="N61" i="6"/>
  <c r="O61" i="6"/>
  <c r="N62" i="6"/>
  <c r="O62" i="6"/>
  <c r="N63" i="6"/>
  <c r="O63" i="6"/>
  <c r="N64" i="6"/>
  <c r="O64" i="6"/>
  <c r="N65" i="6"/>
  <c r="O65" i="6"/>
  <c r="N67" i="6"/>
  <c r="O67" i="6"/>
  <c r="N68" i="6"/>
  <c r="O68" i="6"/>
  <c r="N69" i="6"/>
  <c r="O69" i="6"/>
  <c r="N70" i="6"/>
  <c r="O70" i="6"/>
  <c r="N71" i="6"/>
  <c r="O71" i="6"/>
  <c r="N73" i="6"/>
  <c r="O73" i="6"/>
  <c r="N74" i="6"/>
  <c r="O74" i="6"/>
  <c r="N75" i="6"/>
  <c r="O75" i="6"/>
  <c r="N76" i="6"/>
  <c r="O76" i="6"/>
  <c r="N77" i="6"/>
  <c r="O77" i="6"/>
  <c r="N79" i="6"/>
  <c r="O79" i="6"/>
  <c r="N80" i="6"/>
  <c r="O80" i="6"/>
  <c r="N81" i="6"/>
  <c r="O81" i="6"/>
  <c r="N82" i="6"/>
  <c r="O82" i="6"/>
  <c r="N83" i="6"/>
  <c r="O83" i="6"/>
  <c r="N85" i="6"/>
  <c r="O85" i="6"/>
  <c r="N86" i="6"/>
  <c r="O86" i="6"/>
  <c r="N87" i="6"/>
  <c r="O87" i="6"/>
  <c r="N88" i="6"/>
  <c r="O88" i="6"/>
  <c r="N89" i="6"/>
  <c r="O89" i="6"/>
  <c r="N91" i="6"/>
  <c r="O91" i="6"/>
  <c r="N92" i="6"/>
  <c r="O92" i="6"/>
  <c r="N93" i="6"/>
  <c r="O93" i="6"/>
  <c r="N94" i="6"/>
  <c r="O94" i="6"/>
  <c r="N95" i="6"/>
  <c r="O95" i="6"/>
  <c r="N97" i="6"/>
  <c r="O97" i="6"/>
  <c r="N98" i="6"/>
  <c r="O98" i="6"/>
  <c r="N99" i="6"/>
  <c r="O99" i="6"/>
  <c r="N100" i="6"/>
  <c r="O100" i="6"/>
  <c r="N101" i="6"/>
  <c r="O101" i="6"/>
  <c r="N103" i="6"/>
  <c r="O103" i="6"/>
  <c r="N104" i="6"/>
  <c r="O104" i="6"/>
  <c r="N105" i="6"/>
  <c r="O105" i="6"/>
  <c r="N106" i="6"/>
  <c r="O106" i="6"/>
  <c r="N107" i="6"/>
  <c r="O107" i="6"/>
  <c r="N109" i="6"/>
  <c r="O109" i="6"/>
  <c r="N110" i="6"/>
  <c r="O110" i="6"/>
  <c r="N111" i="6"/>
  <c r="O111" i="6"/>
  <c r="N112" i="6"/>
  <c r="O112" i="6"/>
  <c r="N113" i="6"/>
  <c r="O113" i="6"/>
  <c r="N115" i="6"/>
  <c r="O115" i="6"/>
  <c r="N116" i="6"/>
  <c r="O116" i="6"/>
  <c r="N117" i="6"/>
  <c r="O117" i="6"/>
  <c r="N118" i="6"/>
  <c r="O118" i="6"/>
  <c r="N119" i="6"/>
  <c r="O119" i="6"/>
  <c r="N121" i="6"/>
  <c r="O121" i="6"/>
  <c r="N122" i="6"/>
  <c r="O122" i="6"/>
  <c r="N123" i="6"/>
  <c r="O123" i="6"/>
  <c r="N124" i="6"/>
  <c r="O124" i="6"/>
  <c r="N125" i="6"/>
  <c r="O125" i="6"/>
  <c r="N127" i="6"/>
  <c r="O127" i="6"/>
  <c r="N128" i="6"/>
  <c r="O128" i="6"/>
  <c r="N129" i="6"/>
  <c r="O129" i="6"/>
  <c r="N130" i="6"/>
  <c r="O130" i="6"/>
  <c r="N131" i="6"/>
  <c r="O131" i="6"/>
  <c r="N133" i="6"/>
  <c r="O133" i="6"/>
  <c r="N134" i="6"/>
  <c r="O134" i="6"/>
  <c r="N135" i="6"/>
  <c r="O135" i="6"/>
  <c r="N136" i="6"/>
  <c r="O136" i="6"/>
  <c r="N137" i="6"/>
  <c r="O137" i="6"/>
  <c r="N139" i="6"/>
  <c r="O139" i="6"/>
  <c r="N140" i="6"/>
  <c r="O140" i="6"/>
  <c r="N141" i="6"/>
  <c r="O141" i="6"/>
  <c r="N142" i="6"/>
  <c r="O142" i="6"/>
  <c r="N143" i="6"/>
  <c r="O143" i="6"/>
  <c r="N145" i="6"/>
  <c r="O145" i="6"/>
  <c r="N146" i="6"/>
  <c r="O146" i="6"/>
  <c r="N147" i="6"/>
  <c r="O147" i="6"/>
  <c r="N148" i="6"/>
  <c r="O148" i="6"/>
  <c r="N149" i="6"/>
  <c r="O149" i="6"/>
  <c r="N151" i="6"/>
  <c r="O151" i="6"/>
  <c r="N152" i="6"/>
  <c r="O152" i="6"/>
  <c r="N153" i="6"/>
  <c r="O153" i="6"/>
  <c r="N154" i="6"/>
  <c r="O154" i="6"/>
  <c r="N155" i="6"/>
  <c r="O155" i="6"/>
  <c r="N157" i="6"/>
  <c r="O157" i="6"/>
  <c r="N158" i="6"/>
  <c r="O158" i="6"/>
  <c r="N159" i="6"/>
  <c r="O159" i="6"/>
  <c r="N160" i="6"/>
  <c r="O160" i="6"/>
  <c r="N161" i="6"/>
  <c r="O161" i="6"/>
  <c r="N163" i="6"/>
  <c r="O163" i="6"/>
  <c r="N164" i="6"/>
  <c r="O164" i="6"/>
  <c r="N165" i="6"/>
  <c r="O165" i="6"/>
  <c r="N166" i="6"/>
  <c r="O166" i="6"/>
  <c r="N167" i="6"/>
  <c r="O167" i="6"/>
  <c r="N169" i="6"/>
  <c r="O169" i="6"/>
  <c r="N170" i="6"/>
  <c r="O170" i="6"/>
  <c r="N171" i="6"/>
  <c r="O171" i="6"/>
  <c r="N172" i="6"/>
  <c r="O172" i="6"/>
  <c r="N173" i="6"/>
  <c r="O173" i="6"/>
  <c r="N175" i="6"/>
  <c r="O175" i="6"/>
  <c r="N176" i="6"/>
  <c r="O176" i="6"/>
  <c r="N177" i="6"/>
  <c r="O177" i="6"/>
  <c r="N178" i="6"/>
  <c r="O178" i="6"/>
  <c r="N179" i="6"/>
  <c r="O179" i="6"/>
  <c r="N181" i="6"/>
  <c r="O181" i="6"/>
  <c r="N182" i="6"/>
  <c r="O182" i="6"/>
  <c r="N183" i="6"/>
  <c r="O183" i="6"/>
  <c r="N184" i="6"/>
  <c r="O184" i="6"/>
  <c r="N185" i="6"/>
  <c r="O185" i="6"/>
  <c r="N187" i="6"/>
  <c r="O187" i="6"/>
  <c r="N188" i="6"/>
  <c r="O188" i="6"/>
  <c r="N189" i="6"/>
  <c r="O189" i="6"/>
  <c r="N190" i="6"/>
  <c r="O190" i="6"/>
  <c r="N191" i="6"/>
  <c r="O191" i="6"/>
  <c r="N193" i="6"/>
  <c r="O193" i="6"/>
  <c r="N194" i="6"/>
  <c r="O194" i="6"/>
  <c r="N195" i="6"/>
  <c r="O195" i="6"/>
  <c r="N196" i="6"/>
  <c r="O196" i="6"/>
  <c r="N197" i="6"/>
  <c r="O197" i="6"/>
  <c r="N199" i="6"/>
  <c r="O199" i="6"/>
  <c r="N200" i="6"/>
  <c r="O200" i="6"/>
  <c r="N201" i="6"/>
  <c r="O201" i="6"/>
  <c r="N202" i="6"/>
  <c r="O202" i="6"/>
  <c r="N203" i="6"/>
  <c r="O203" i="6"/>
  <c r="N205" i="6"/>
  <c r="O205" i="6"/>
  <c r="N206" i="6"/>
  <c r="O206" i="6"/>
  <c r="N207" i="6"/>
  <c r="O207" i="6"/>
  <c r="N208" i="6"/>
  <c r="O208" i="6"/>
  <c r="N209" i="6"/>
  <c r="O209" i="6"/>
  <c r="N211" i="6"/>
  <c r="O211" i="6"/>
  <c r="N212" i="6"/>
  <c r="O212" i="6"/>
  <c r="N213" i="6"/>
  <c r="O213" i="6"/>
  <c r="N214" i="6"/>
  <c r="O214" i="6"/>
  <c r="N215" i="6"/>
  <c r="O215" i="6"/>
  <c r="N217" i="6"/>
  <c r="O217" i="6"/>
  <c r="N218" i="6"/>
  <c r="O218" i="6"/>
  <c r="N219" i="6"/>
  <c r="O219" i="6"/>
  <c r="N220" i="6"/>
  <c r="O220" i="6"/>
  <c r="N221" i="6"/>
  <c r="O221" i="6"/>
  <c r="N223" i="6"/>
  <c r="O223" i="6"/>
  <c r="N224" i="6"/>
  <c r="O224" i="6"/>
  <c r="N225" i="6"/>
  <c r="O225" i="6"/>
  <c r="N226" i="6"/>
  <c r="O226" i="6"/>
  <c r="N227" i="6"/>
  <c r="O227" i="6"/>
  <c r="N229" i="6"/>
  <c r="O229" i="6"/>
  <c r="N230" i="6"/>
  <c r="O230" i="6"/>
  <c r="N231" i="6"/>
  <c r="O231" i="6"/>
  <c r="N232" i="6"/>
  <c r="O232" i="6"/>
  <c r="N233" i="6"/>
  <c r="O233" i="6"/>
  <c r="N235" i="6"/>
  <c r="O235" i="6"/>
  <c r="N236" i="6"/>
  <c r="O236" i="6"/>
  <c r="N237" i="6"/>
  <c r="O237" i="6"/>
  <c r="N238" i="6"/>
  <c r="O238" i="6"/>
  <c r="N239" i="6"/>
  <c r="O239" i="6"/>
  <c r="N241" i="6"/>
  <c r="O241" i="6"/>
  <c r="N242" i="6"/>
  <c r="O242" i="6"/>
  <c r="N243" i="6"/>
  <c r="O243" i="6"/>
  <c r="N244" i="6"/>
  <c r="O244" i="6"/>
  <c r="N245" i="6"/>
  <c r="O245" i="6"/>
  <c r="N247" i="6"/>
  <c r="O247" i="6"/>
  <c r="N248" i="6"/>
  <c r="O248" i="6"/>
  <c r="N249" i="6"/>
  <c r="O249" i="6"/>
  <c r="N250" i="6"/>
  <c r="O250" i="6"/>
  <c r="N251" i="6"/>
  <c r="O251" i="6"/>
  <c r="N253" i="6"/>
  <c r="P253" i="6" s="1"/>
  <c r="O253" i="6"/>
  <c r="N254" i="6"/>
  <c r="O254" i="6"/>
  <c r="N255" i="6"/>
  <c r="O255" i="6"/>
  <c r="N256" i="6"/>
  <c r="O256" i="6"/>
  <c r="N257" i="6"/>
  <c r="O257" i="6"/>
  <c r="N259" i="6"/>
  <c r="O259" i="6"/>
  <c r="N260" i="6"/>
  <c r="O260" i="6"/>
  <c r="N261" i="6"/>
  <c r="O261" i="6"/>
  <c r="N262" i="6"/>
  <c r="O262" i="6"/>
  <c r="N263" i="6"/>
  <c r="O263" i="6"/>
  <c r="N265" i="6"/>
  <c r="O265" i="6"/>
  <c r="N266" i="6"/>
  <c r="O266" i="6"/>
  <c r="N267" i="6"/>
  <c r="O267" i="6"/>
  <c r="N268" i="6"/>
  <c r="O268" i="6"/>
  <c r="N269" i="6"/>
  <c r="O269" i="6"/>
  <c r="N271" i="6"/>
  <c r="O271" i="6"/>
  <c r="N272" i="6"/>
  <c r="O272" i="6"/>
  <c r="N273" i="6"/>
  <c r="P273" i="6" s="1"/>
  <c r="O273" i="6"/>
  <c r="N274" i="6"/>
  <c r="O274" i="6"/>
  <c r="N275" i="6"/>
  <c r="O275" i="6"/>
  <c r="N277" i="6"/>
  <c r="O277" i="6"/>
  <c r="N278" i="6"/>
  <c r="O278" i="6"/>
  <c r="N279" i="6"/>
  <c r="O279" i="6"/>
  <c r="N280" i="6"/>
  <c r="O280" i="6"/>
  <c r="N281" i="6"/>
  <c r="O281" i="6"/>
  <c r="N283" i="6"/>
  <c r="O283" i="6"/>
  <c r="N284" i="6"/>
  <c r="O284" i="6"/>
  <c r="N285" i="6"/>
  <c r="P285" i="6" s="1"/>
  <c r="O285" i="6"/>
  <c r="N286" i="6"/>
  <c r="O286" i="6"/>
  <c r="N287" i="6"/>
  <c r="P287" i="6" s="1"/>
  <c r="O287" i="6"/>
  <c r="N289" i="6"/>
  <c r="O289" i="6"/>
  <c r="N290" i="6"/>
  <c r="O290" i="6"/>
  <c r="N291" i="6"/>
  <c r="P291" i="6" s="1"/>
  <c r="O291" i="6"/>
  <c r="N292" i="6"/>
  <c r="O292" i="6"/>
  <c r="N293" i="6"/>
  <c r="O293" i="6"/>
  <c r="N295" i="6"/>
  <c r="O295" i="6"/>
  <c r="N296" i="6"/>
  <c r="O296" i="6"/>
  <c r="N297" i="6"/>
  <c r="O297" i="6"/>
  <c r="N298" i="6"/>
  <c r="O298" i="6"/>
  <c r="N299" i="6"/>
  <c r="O299" i="6"/>
  <c r="N301" i="6"/>
  <c r="P301" i="6" s="1"/>
  <c r="O301" i="6"/>
  <c r="N302" i="6"/>
  <c r="P302" i="6" s="1"/>
  <c r="O302" i="6"/>
  <c r="N303" i="6"/>
  <c r="O303" i="6"/>
  <c r="N304" i="6"/>
  <c r="O304" i="6"/>
  <c r="N305" i="6"/>
  <c r="P305" i="6" s="1"/>
  <c r="O305" i="6"/>
  <c r="N307" i="6"/>
  <c r="O307" i="6"/>
  <c r="N308" i="6"/>
  <c r="O308" i="6"/>
  <c r="N309" i="6"/>
  <c r="O309" i="6"/>
  <c r="N310" i="6"/>
  <c r="O310" i="6"/>
  <c r="N311" i="6"/>
  <c r="O311" i="6"/>
  <c r="N313" i="6"/>
  <c r="O313" i="6"/>
  <c r="N314" i="6"/>
  <c r="O314" i="6"/>
  <c r="N315" i="6"/>
  <c r="O315" i="6"/>
  <c r="N316" i="6"/>
  <c r="O316" i="6"/>
  <c r="N317" i="6"/>
  <c r="O317" i="6"/>
  <c r="N319" i="6"/>
  <c r="O319" i="6"/>
  <c r="N320" i="6"/>
  <c r="O320" i="6"/>
  <c r="N321" i="6"/>
  <c r="O321" i="6"/>
  <c r="N322" i="6"/>
  <c r="O322" i="6"/>
  <c r="N323" i="6"/>
  <c r="O323" i="6"/>
  <c r="N325" i="6"/>
  <c r="O325" i="6"/>
  <c r="N326" i="6"/>
  <c r="O326" i="6"/>
  <c r="N327" i="6"/>
  <c r="O327" i="6"/>
  <c r="N328" i="6"/>
  <c r="O328" i="6"/>
  <c r="N329" i="6"/>
  <c r="O329" i="6"/>
  <c r="N331" i="6"/>
  <c r="O331" i="6"/>
  <c r="N332" i="6"/>
  <c r="O332" i="6"/>
  <c r="N333" i="6"/>
  <c r="O333" i="6"/>
  <c r="N334" i="6"/>
  <c r="O334" i="6"/>
  <c r="N335" i="6"/>
  <c r="O335" i="6"/>
  <c r="N337" i="6"/>
  <c r="O337" i="6"/>
  <c r="N338" i="6"/>
  <c r="O338" i="6"/>
  <c r="N339" i="6"/>
  <c r="O339" i="6"/>
  <c r="N340" i="6"/>
  <c r="O340" i="6"/>
  <c r="N341" i="6"/>
  <c r="O341" i="6"/>
  <c r="N343" i="6"/>
  <c r="O343" i="6"/>
  <c r="N344" i="6"/>
  <c r="O344" i="6"/>
  <c r="N345" i="6"/>
  <c r="O345" i="6"/>
  <c r="N346" i="6"/>
  <c r="O346" i="6"/>
  <c r="N347" i="6"/>
  <c r="O347" i="6"/>
  <c r="N349" i="6"/>
  <c r="O349" i="6"/>
  <c r="N350" i="6"/>
  <c r="O350" i="6"/>
  <c r="N351" i="6"/>
  <c r="O351" i="6"/>
  <c r="N352" i="6"/>
  <c r="O352" i="6"/>
  <c r="N353" i="6"/>
  <c r="O353" i="6"/>
  <c r="N355" i="6"/>
  <c r="O355" i="6"/>
  <c r="N356" i="6"/>
  <c r="O356" i="6"/>
  <c r="N357" i="6"/>
  <c r="P357" i="6" s="1"/>
  <c r="O357" i="6"/>
  <c r="N358" i="6"/>
  <c r="O358" i="6"/>
  <c r="N359" i="6"/>
  <c r="O359" i="6"/>
  <c r="N361" i="6"/>
  <c r="O361" i="6"/>
  <c r="N362" i="6"/>
  <c r="O362" i="6"/>
  <c r="N363" i="6"/>
  <c r="O363" i="6"/>
  <c r="N364" i="6"/>
  <c r="O364" i="6"/>
  <c r="N365" i="6"/>
  <c r="O365" i="6"/>
  <c r="N367" i="6"/>
  <c r="O367" i="6"/>
  <c r="N368" i="6"/>
  <c r="O368" i="6"/>
  <c r="N369" i="6"/>
  <c r="O369" i="6"/>
  <c r="N370" i="6"/>
  <c r="O370" i="6"/>
  <c r="N371" i="6"/>
  <c r="O371" i="6"/>
  <c r="N373" i="6"/>
  <c r="O373" i="6"/>
  <c r="N374" i="6"/>
  <c r="O374" i="6"/>
  <c r="N375" i="6"/>
  <c r="O375" i="6"/>
  <c r="N376" i="6"/>
  <c r="O376" i="6"/>
  <c r="N377" i="6"/>
  <c r="O377" i="6"/>
  <c r="N379" i="6"/>
  <c r="O379" i="6"/>
  <c r="N380" i="6"/>
  <c r="O380" i="6"/>
  <c r="N381" i="6"/>
  <c r="O381" i="6"/>
  <c r="N382" i="6"/>
  <c r="O382" i="6"/>
  <c r="N383" i="6"/>
  <c r="O383" i="6"/>
  <c r="N385" i="6"/>
  <c r="O385" i="6"/>
  <c r="N386" i="6"/>
  <c r="O386" i="6"/>
  <c r="N387" i="6"/>
  <c r="O387" i="6"/>
  <c r="N388" i="6"/>
  <c r="O388" i="6"/>
  <c r="N389" i="6"/>
  <c r="O389" i="6"/>
  <c r="N391" i="6"/>
  <c r="O391" i="6"/>
  <c r="N392" i="6"/>
  <c r="O392" i="6"/>
  <c r="N393" i="6"/>
  <c r="O393" i="6"/>
  <c r="N394" i="6"/>
  <c r="O394" i="6"/>
  <c r="N395" i="6"/>
  <c r="O395" i="6"/>
  <c r="N397" i="6"/>
  <c r="O397" i="6"/>
  <c r="N398" i="6"/>
  <c r="O398" i="6"/>
  <c r="N399" i="6"/>
  <c r="O399" i="6"/>
  <c r="N400" i="6"/>
  <c r="O400" i="6"/>
  <c r="N401" i="6"/>
  <c r="O401" i="6"/>
  <c r="N403" i="6"/>
  <c r="O403" i="6"/>
  <c r="N404" i="6"/>
  <c r="O404" i="6"/>
  <c r="N405" i="6"/>
  <c r="O405" i="6"/>
  <c r="N406" i="6"/>
  <c r="O406" i="6"/>
  <c r="N407" i="6"/>
  <c r="O407" i="6"/>
  <c r="N409" i="6"/>
  <c r="O409" i="6"/>
  <c r="N410" i="6"/>
  <c r="O410" i="6"/>
  <c r="N411" i="6"/>
  <c r="O411" i="6"/>
  <c r="N412" i="6"/>
  <c r="O412" i="6"/>
  <c r="N413" i="6"/>
  <c r="O413" i="6"/>
  <c r="N415" i="6"/>
  <c r="O415" i="6"/>
  <c r="N416" i="6"/>
  <c r="O416" i="6"/>
  <c r="N417" i="6"/>
  <c r="O417" i="6"/>
  <c r="N418" i="6"/>
  <c r="O418" i="6"/>
  <c r="N419" i="6"/>
  <c r="O419" i="6"/>
  <c r="N421" i="6"/>
  <c r="O421" i="6"/>
  <c r="N422" i="6"/>
  <c r="O422" i="6"/>
  <c r="N423" i="6"/>
  <c r="O423" i="6"/>
  <c r="N424" i="6"/>
  <c r="O424" i="6"/>
  <c r="N425" i="6"/>
  <c r="O425" i="6"/>
  <c r="N427" i="6"/>
  <c r="P427" i="6" s="1"/>
  <c r="O427" i="6"/>
  <c r="N428" i="6"/>
  <c r="O428" i="6"/>
  <c r="N429" i="6"/>
  <c r="O429" i="6"/>
  <c r="N430" i="6"/>
  <c r="O430" i="6"/>
  <c r="N431" i="6"/>
  <c r="O431" i="6"/>
  <c r="N433" i="6"/>
  <c r="P433" i="6" s="1"/>
  <c r="O433" i="6"/>
  <c r="N434" i="6"/>
  <c r="O434" i="6"/>
  <c r="N435" i="6"/>
  <c r="O435" i="6"/>
  <c r="N436" i="6"/>
  <c r="O436" i="6"/>
  <c r="N437" i="6"/>
  <c r="O437" i="6"/>
  <c r="N439" i="6"/>
  <c r="O439" i="6"/>
  <c r="N440" i="6"/>
  <c r="O440" i="6"/>
  <c r="N441" i="6"/>
  <c r="O441" i="6"/>
  <c r="N442" i="6"/>
  <c r="O442" i="6"/>
  <c r="N443" i="6"/>
  <c r="O443" i="6"/>
  <c r="N445" i="6"/>
  <c r="O445" i="6"/>
  <c r="N446" i="6"/>
  <c r="O446" i="6"/>
  <c r="N447" i="6"/>
  <c r="O447" i="6"/>
  <c r="N448" i="6"/>
  <c r="O448" i="6"/>
  <c r="N449" i="6"/>
  <c r="O449" i="6"/>
  <c r="N451" i="6"/>
  <c r="O451" i="6"/>
  <c r="N452" i="6"/>
  <c r="O452" i="6"/>
  <c r="N453" i="6"/>
  <c r="O453" i="6"/>
  <c r="N454" i="6"/>
  <c r="O454" i="6"/>
  <c r="N455" i="6"/>
  <c r="O455" i="6"/>
  <c r="N457" i="6"/>
  <c r="O457" i="6"/>
  <c r="N458" i="6"/>
  <c r="O458" i="6"/>
  <c r="N459" i="6"/>
  <c r="O459" i="6"/>
  <c r="N460" i="6"/>
  <c r="O460" i="6"/>
  <c r="N461" i="6"/>
  <c r="O461" i="6"/>
  <c r="N463" i="6"/>
  <c r="O463" i="6"/>
  <c r="N464" i="6"/>
  <c r="O464" i="6"/>
  <c r="N465" i="6"/>
  <c r="O465" i="6"/>
  <c r="N466" i="6"/>
  <c r="O466" i="6"/>
  <c r="N467" i="6"/>
  <c r="O467" i="6"/>
  <c r="N469" i="6"/>
  <c r="O469" i="6"/>
  <c r="N470" i="6"/>
  <c r="O470" i="6"/>
  <c r="N471" i="6"/>
  <c r="O471" i="6"/>
  <c r="N472" i="6"/>
  <c r="O472" i="6"/>
  <c r="N473" i="6"/>
  <c r="O473" i="6"/>
  <c r="N475" i="6"/>
  <c r="O475" i="6"/>
  <c r="N476" i="6"/>
  <c r="O476" i="6"/>
  <c r="N477" i="6"/>
  <c r="O477" i="6"/>
  <c r="N478" i="6"/>
  <c r="O478" i="6"/>
  <c r="N479" i="6"/>
  <c r="O479" i="6"/>
  <c r="P221" i="6"/>
  <c r="P257" i="6"/>
  <c r="P286" i="6"/>
  <c r="P290" i="6"/>
  <c r="P293" i="6"/>
  <c r="P303" i="6"/>
  <c r="P317" i="6"/>
  <c r="P381" i="6"/>
  <c r="P40" i="6"/>
  <c r="P80" i="6"/>
  <c r="P154" i="6"/>
  <c r="P289" i="6"/>
  <c r="P309" i="6"/>
  <c r="Q13" i="6"/>
  <c r="Q14" i="6"/>
  <c r="Q15" i="6"/>
  <c r="Q16" i="6"/>
  <c r="Q17" i="6"/>
  <c r="Q18" i="6"/>
  <c r="Q19" i="6"/>
  <c r="Q20" i="6"/>
  <c r="Q21" i="6"/>
  <c r="Q22" i="6"/>
  <c r="Q23" i="6"/>
  <c r="Q24" i="6"/>
  <c r="Q25" i="6"/>
  <c r="Q26" i="6"/>
  <c r="Q27" i="6"/>
  <c r="Q28" i="6"/>
  <c r="Q29" i="6"/>
  <c r="Q30" i="6"/>
  <c r="Q31" i="6"/>
  <c r="Q32" i="6"/>
  <c r="Q33" i="6"/>
  <c r="Q34" i="6"/>
  <c r="Q35" i="6"/>
  <c r="Q36" i="6"/>
  <c r="Q37" i="6"/>
  <c r="Q38" i="6"/>
  <c r="Q39" i="6"/>
  <c r="Q40" i="6"/>
  <c r="Q41" i="6"/>
  <c r="Q42" i="6"/>
  <c r="Q43" i="6"/>
  <c r="Q44" i="6"/>
  <c r="Q45" i="6"/>
  <c r="Q46" i="6"/>
  <c r="Q47" i="6"/>
  <c r="Q48" i="6"/>
  <c r="Q49" i="6"/>
  <c r="Q50" i="6"/>
  <c r="Q51" i="6"/>
  <c r="Q52" i="6"/>
  <c r="Q53" i="6"/>
  <c r="Q54" i="6"/>
  <c r="Q55" i="6"/>
  <c r="Q56" i="6"/>
  <c r="Q57" i="6"/>
  <c r="Q58" i="6"/>
  <c r="Q59" i="6"/>
  <c r="Q60" i="6"/>
  <c r="Q61" i="6"/>
  <c r="Q62" i="6"/>
  <c r="Q63" i="6"/>
  <c r="Q64" i="6"/>
  <c r="Q65" i="6"/>
  <c r="Q66" i="6"/>
  <c r="Q67" i="6"/>
  <c r="Q68" i="6"/>
  <c r="Q69" i="6"/>
  <c r="Q70" i="6"/>
  <c r="Q71" i="6"/>
  <c r="Q72" i="6"/>
  <c r="Q73" i="6"/>
  <c r="Q74" i="6"/>
  <c r="Q75" i="6"/>
  <c r="Q76" i="6"/>
  <c r="Q77" i="6"/>
  <c r="Q78" i="6"/>
  <c r="Q79" i="6"/>
  <c r="Q80" i="6"/>
  <c r="Q81" i="6"/>
  <c r="Q82" i="6"/>
  <c r="Q83" i="6"/>
  <c r="Q84" i="6"/>
  <c r="Q85" i="6"/>
  <c r="Q86" i="6"/>
  <c r="Q87" i="6"/>
  <c r="Q88" i="6"/>
  <c r="Q89" i="6"/>
  <c r="Q90" i="6"/>
  <c r="Q91" i="6"/>
  <c r="Q92" i="6"/>
  <c r="Q93" i="6"/>
  <c r="Q94" i="6"/>
  <c r="Q95" i="6"/>
  <c r="Q96" i="6"/>
  <c r="Q97" i="6"/>
  <c r="Q98" i="6"/>
  <c r="Q99" i="6"/>
  <c r="Q100" i="6"/>
  <c r="Q101" i="6"/>
  <c r="Q102" i="6"/>
  <c r="Q103" i="6"/>
  <c r="Q104" i="6"/>
  <c r="Q105" i="6"/>
  <c r="Q106" i="6"/>
  <c r="Q107" i="6"/>
  <c r="Q108" i="6"/>
  <c r="Q109" i="6"/>
  <c r="Q110" i="6"/>
  <c r="Q111" i="6"/>
  <c r="Q112" i="6"/>
  <c r="Q113" i="6"/>
  <c r="Q114" i="6"/>
  <c r="Q115" i="6"/>
  <c r="Q116" i="6"/>
  <c r="Q117" i="6"/>
  <c r="Q118" i="6"/>
  <c r="Q119" i="6"/>
  <c r="Q120" i="6"/>
  <c r="Q121" i="6"/>
  <c r="Q122" i="6"/>
  <c r="Q123" i="6"/>
  <c r="Q124" i="6"/>
  <c r="Q125" i="6"/>
  <c r="Q126" i="6"/>
  <c r="Q127" i="6"/>
  <c r="Q128" i="6"/>
  <c r="Q129" i="6"/>
  <c r="Q130" i="6"/>
  <c r="Q131" i="6"/>
  <c r="Q132" i="6"/>
  <c r="Q133" i="6"/>
  <c r="Q134" i="6"/>
  <c r="Q135" i="6"/>
  <c r="Q136" i="6"/>
  <c r="Q137" i="6"/>
  <c r="Q138" i="6"/>
  <c r="Q139" i="6"/>
  <c r="Q140" i="6"/>
  <c r="Q141" i="6"/>
  <c r="Q142" i="6"/>
  <c r="Q143" i="6"/>
  <c r="Q144" i="6"/>
  <c r="Q145" i="6"/>
  <c r="Q146" i="6"/>
  <c r="Q147" i="6"/>
  <c r="Q148" i="6"/>
  <c r="Q149" i="6"/>
  <c r="Q150" i="6"/>
  <c r="Q151" i="6"/>
  <c r="Q152" i="6"/>
  <c r="Q153" i="6"/>
  <c r="Q154" i="6"/>
  <c r="Q155" i="6"/>
  <c r="Q156" i="6"/>
  <c r="Q157" i="6"/>
  <c r="Q158" i="6"/>
  <c r="Q159" i="6"/>
  <c r="Q160" i="6"/>
  <c r="Q161" i="6"/>
  <c r="Q162" i="6"/>
  <c r="Q163" i="6"/>
  <c r="Q164" i="6"/>
  <c r="Q165" i="6"/>
  <c r="Q166" i="6"/>
  <c r="Q167" i="6"/>
  <c r="Q168" i="6"/>
  <c r="Q169" i="6"/>
  <c r="Q170" i="6"/>
  <c r="Q171" i="6"/>
  <c r="Q172" i="6"/>
  <c r="Q173" i="6"/>
  <c r="Q174" i="6"/>
  <c r="Q175" i="6"/>
  <c r="Q176" i="6"/>
  <c r="Q177" i="6"/>
  <c r="Q178" i="6"/>
  <c r="Q179" i="6"/>
  <c r="Q180" i="6"/>
  <c r="Q181" i="6"/>
  <c r="Q182" i="6"/>
  <c r="Q183" i="6"/>
  <c r="Q184" i="6"/>
  <c r="Q185" i="6"/>
  <c r="Q186" i="6"/>
  <c r="Q187" i="6"/>
  <c r="Q188" i="6"/>
  <c r="Q189" i="6"/>
  <c r="Q190" i="6"/>
  <c r="Q191" i="6"/>
  <c r="Q192" i="6"/>
  <c r="Q193" i="6"/>
  <c r="Q194" i="6"/>
  <c r="Q195" i="6"/>
  <c r="Q196" i="6"/>
  <c r="Q197" i="6"/>
  <c r="Q198" i="6"/>
  <c r="Q199" i="6"/>
  <c r="Q200" i="6"/>
  <c r="Q201" i="6"/>
  <c r="Q202" i="6"/>
  <c r="Q203" i="6"/>
  <c r="Q204" i="6"/>
  <c r="Q205" i="6"/>
  <c r="Q206" i="6"/>
  <c r="Q207" i="6"/>
  <c r="Q208" i="6"/>
  <c r="Q209" i="6"/>
  <c r="Q210" i="6"/>
  <c r="Q211" i="6"/>
  <c r="Q212" i="6"/>
  <c r="Q213" i="6"/>
  <c r="Q214" i="6"/>
  <c r="Q215" i="6"/>
  <c r="Q216" i="6"/>
  <c r="Q217" i="6"/>
  <c r="Q218" i="6"/>
  <c r="Q219" i="6"/>
  <c r="Q220" i="6"/>
  <c r="Q221" i="6"/>
  <c r="Q222" i="6"/>
  <c r="Q223" i="6"/>
  <c r="Q224" i="6"/>
  <c r="Q225" i="6"/>
  <c r="Q226" i="6"/>
  <c r="Q227" i="6"/>
  <c r="Q228" i="6"/>
  <c r="Q229" i="6"/>
  <c r="Q230" i="6"/>
  <c r="Q231" i="6"/>
  <c r="Q232" i="6"/>
  <c r="Q233" i="6"/>
  <c r="Q234" i="6"/>
  <c r="Q235" i="6"/>
  <c r="Q236" i="6"/>
  <c r="Q237" i="6"/>
  <c r="Q238" i="6"/>
  <c r="Q239" i="6"/>
  <c r="Q240" i="6"/>
  <c r="Q241" i="6"/>
  <c r="Q242" i="6"/>
  <c r="Q243" i="6"/>
  <c r="Q244" i="6"/>
  <c r="Q245" i="6"/>
  <c r="Q246" i="6"/>
  <c r="Q247" i="6"/>
  <c r="Q248" i="6"/>
  <c r="Q249" i="6"/>
  <c r="Q250" i="6"/>
  <c r="Q251" i="6"/>
  <c r="Q252" i="6"/>
  <c r="Q253" i="6"/>
  <c r="Q254" i="6"/>
  <c r="Q255" i="6"/>
  <c r="Q256" i="6"/>
  <c r="Q257" i="6"/>
  <c r="Q258" i="6"/>
  <c r="Q259" i="6"/>
  <c r="Q260" i="6"/>
  <c r="Q261" i="6"/>
  <c r="Q262" i="6"/>
  <c r="Q263" i="6"/>
  <c r="Q264" i="6"/>
  <c r="Q265" i="6"/>
  <c r="Q266" i="6"/>
  <c r="Q267" i="6"/>
  <c r="Q268" i="6"/>
  <c r="Q269" i="6"/>
  <c r="Q270" i="6"/>
  <c r="Q271" i="6"/>
  <c r="Q272" i="6"/>
  <c r="Q273" i="6"/>
  <c r="Q274" i="6"/>
  <c r="Q275" i="6"/>
  <c r="Q276" i="6"/>
  <c r="Q277" i="6"/>
  <c r="Q278" i="6"/>
  <c r="Q279" i="6"/>
  <c r="Q280" i="6"/>
  <c r="Q281" i="6"/>
  <c r="Q282" i="6"/>
  <c r="Q283" i="6"/>
  <c r="Q284" i="6"/>
  <c r="Q285" i="6"/>
  <c r="Q286" i="6"/>
  <c r="Q287" i="6"/>
  <c r="Q288" i="6"/>
  <c r="Q289" i="6"/>
  <c r="Q290" i="6"/>
  <c r="Q291" i="6"/>
  <c r="Q292" i="6"/>
  <c r="Q293" i="6"/>
  <c r="Q294" i="6"/>
  <c r="Q295" i="6"/>
  <c r="Q296" i="6"/>
  <c r="Q297" i="6"/>
  <c r="Q298" i="6"/>
  <c r="Q299" i="6"/>
  <c r="Q300" i="6"/>
  <c r="Q301" i="6"/>
  <c r="Q302" i="6"/>
  <c r="Q303" i="6"/>
  <c r="Q304" i="6"/>
  <c r="Q305" i="6"/>
  <c r="Q306" i="6"/>
  <c r="Q307" i="6"/>
  <c r="Q308" i="6"/>
  <c r="Q309" i="6"/>
  <c r="Q310" i="6"/>
  <c r="Q311" i="6"/>
  <c r="Q312" i="6"/>
  <c r="Q313" i="6"/>
  <c r="Q314" i="6"/>
  <c r="Q315" i="6"/>
  <c r="Q316" i="6"/>
  <c r="Q317" i="6"/>
  <c r="Q318" i="6"/>
  <c r="Q319" i="6"/>
  <c r="Q320" i="6"/>
  <c r="Q321" i="6"/>
  <c r="Q322" i="6"/>
  <c r="Q323" i="6"/>
  <c r="Q324" i="6"/>
  <c r="Q325" i="6"/>
  <c r="Q326" i="6"/>
  <c r="Q327" i="6"/>
  <c r="Q328" i="6"/>
  <c r="Q329" i="6"/>
  <c r="Q330" i="6"/>
  <c r="Q331" i="6"/>
  <c r="Q332" i="6"/>
  <c r="Q333" i="6"/>
  <c r="Q334" i="6"/>
  <c r="Q335" i="6"/>
  <c r="Q336" i="6"/>
  <c r="Q337" i="6"/>
  <c r="Q338" i="6"/>
  <c r="Q339" i="6"/>
  <c r="Q340" i="6"/>
  <c r="Q341" i="6"/>
  <c r="Q342" i="6"/>
  <c r="Q343" i="6"/>
  <c r="Q344" i="6"/>
  <c r="Q345" i="6"/>
  <c r="Q346" i="6"/>
  <c r="Q347" i="6"/>
  <c r="Q348" i="6"/>
  <c r="Q349" i="6"/>
  <c r="Q350" i="6"/>
  <c r="Q351" i="6"/>
  <c r="Q352" i="6"/>
  <c r="Q353" i="6"/>
  <c r="Q354" i="6"/>
  <c r="Q355" i="6"/>
  <c r="Q356" i="6"/>
  <c r="Q357" i="6"/>
  <c r="Q358" i="6"/>
  <c r="Q359" i="6"/>
  <c r="Q360" i="6"/>
  <c r="Q361" i="6"/>
  <c r="Q362" i="6"/>
  <c r="Q363" i="6"/>
  <c r="Q364" i="6"/>
  <c r="Q365" i="6"/>
  <c r="Q366" i="6"/>
  <c r="Q367" i="6"/>
  <c r="Q368" i="6"/>
  <c r="Q369" i="6"/>
  <c r="Q370" i="6"/>
  <c r="Q371" i="6"/>
  <c r="Q372" i="6"/>
  <c r="Q373" i="6"/>
  <c r="Q374" i="6"/>
  <c r="Q375" i="6"/>
  <c r="Q376" i="6"/>
  <c r="Q377" i="6"/>
  <c r="Q378" i="6"/>
  <c r="Q379" i="6"/>
  <c r="Q380" i="6"/>
  <c r="Q381" i="6"/>
  <c r="Q382" i="6"/>
  <c r="Q383" i="6"/>
  <c r="Q384" i="6"/>
  <c r="Q385" i="6"/>
  <c r="Q386" i="6"/>
  <c r="Q387" i="6"/>
  <c r="Q388" i="6"/>
  <c r="Q389" i="6"/>
  <c r="Q390" i="6"/>
  <c r="Q391" i="6"/>
  <c r="Q392" i="6"/>
  <c r="Q393" i="6"/>
  <c r="Q394" i="6"/>
  <c r="Q395" i="6"/>
  <c r="Q396" i="6"/>
  <c r="Q397" i="6"/>
  <c r="Q398" i="6"/>
  <c r="Q399" i="6"/>
  <c r="Q400" i="6"/>
  <c r="Q401" i="6"/>
  <c r="Q402" i="6"/>
  <c r="Q403" i="6"/>
  <c r="Q404" i="6"/>
  <c r="Q405" i="6"/>
  <c r="Q406" i="6"/>
  <c r="Q407" i="6"/>
  <c r="Q408" i="6"/>
  <c r="Q409" i="6"/>
  <c r="Q410" i="6"/>
  <c r="Q411" i="6"/>
  <c r="Q412" i="6"/>
  <c r="Q413" i="6"/>
  <c r="Q414" i="6"/>
  <c r="Q415" i="6"/>
  <c r="Q416" i="6"/>
  <c r="Q417" i="6"/>
  <c r="Q418" i="6"/>
  <c r="Q419" i="6"/>
  <c r="Q420" i="6"/>
  <c r="Q421" i="6"/>
  <c r="Q422" i="6"/>
  <c r="Q423" i="6"/>
  <c r="Q424" i="6"/>
  <c r="Q425" i="6"/>
  <c r="Q426" i="6"/>
  <c r="Q427" i="6"/>
  <c r="Q428" i="6"/>
  <c r="Q429" i="6"/>
  <c r="Q430" i="6"/>
  <c r="Q431" i="6"/>
  <c r="Q432" i="6"/>
  <c r="Q433" i="6"/>
  <c r="Q434" i="6"/>
  <c r="Q435" i="6"/>
  <c r="Q436" i="6"/>
  <c r="Q437" i="6"/>
  <c r="Q438" i="6"/>
  <c r="Q439" i="6"/>
  <c r="Q440" i="6"/>
  <c r="Q441" i="6"/>
  <c r="Q442" i="6"/>
  <c r="Q443" i="6"/>
  <c r="Q444" i="6"/>
  <c r="Q445" i="6"/>
  <c r="Q446" i="6"/>
  <c r="Q447" i="6"/>
  <c r="Q448" i="6"/>
  <c r="Q449" i="6"/>
  <c r="Q450" i="6"/>
  <c r="Q451" i="6"/>
  <c r="Q452" i="6"/>
  <c r="Q453" i="6"/>
  <c r="Q454" i="6"/>
  <c r="Q455" i="6"/>
  <c r="Q456" i="6"/>
  <c r="Q457" i="6"/>
  <c r="Q458" i="6"/>
  <c r="Q459" i="6"/>
  <c r="Q460" i="6"/>
  <c r="Q461" i="6"/>
  <c r="Q462" i="6"/>
  <c r="Q463" i="6"/>
  <c r="Q464" i="6"/>
  <c r="Q465" i="6"/>
  <c r="Q466" i="6"/>
  <c r="Q467" i="6"/>
  <c r="Q468" i="6"/>
  <c r="Q469" i="6"/>
  <c r="Q470" i="6"/>
  <c r="Q471" i="6"/>
  <c r="Q472" i="6"/>
  <c r="Q473" i="6"/>
  <c r="Q474" i="6"/>
  <c r="Q475" i="6"/>
  <c r="Q476" i="6"/>
  <c r="Q477" i="6"/>
  <c r="Q478" i="6"/>
  <c r="Q479" i="6"/>
  <c r="Q480" i="6"/>
  <c r="Q12" i="6"/>
  <c r="P484" i="6" l="1"/>
  <c r="P124" i="6"/>
  <c r="P112" i="6"/>
  <c r="P88" i="6"/>
  <c r="P76" i="6"/>
  <c r="P77" i="6"/>
  <c r="P56" i="6"/>
  <c r="P28" i="6"/>
  <c r="P457" i="6"/>
  <c r="P445" i="6"/>
  <c r="P439" i="6"/>
  <c r="P436" i="6"/>
  <c r="P434" i="6"/>
  <c r="P397" i="6"/>
  <c r="P389" i="6"/>
  <c r="P385" i="6"/>
  <c r="P383" i="6"/>
  <c r="P382" i="6"/>
  <c r="P369" i="6"/>
  <c r="P353" i="6"/>
  <c r="P337" i="6"/>
  <c r="P333" i="6"/>
  <c r="P331" i="6"/>
  <c r="P237" i="6"/>
  <c r="P229" i="6"/>
  <c r="P225" i="6"/>
  <c r="P223" i="6"/>
  <c r="P213" i="6"/>
  <c r="P211" i="6"/>
  <c r="P193" i="6"/>
  <c r="P185" i="6"/>
  <c r="P181" i="6"/>
  <c r="P179" i="6"/>
  <c r="P178" i="6"/>
  <c r="P177" i="6"/>
  <c r="P176" i="6"/>
  <c r="P175" i="6"/>
  <c r="P44" i="6"/>
  <c r="P32" i="6"/>
  <c r="P8" i="6"/>
  <c r="P479" i="6"/>
  <c r="P469" i="6"/>
  <c r="P461" i="6"/>
  <c r="P460" i="6"/>
  <c r="P458" i="6"/>
  <c r="P455" i="6"/>
  <c r="P453" i="6"/>
  <c r="P451" i="6"/>
  <c r="P449" i="6"/>
  <c r="P448" i="6"/>
  <c r="P446" i="6"/>
  <c r="P407" i="6"/>
  <c r="P401" i="6"/>
  <c r="P399" i="6"/>
  <c r="P398" i="6"/>
  <c r="P373" i="6"/>
  <c r="P365" i="6"/>
  <c r="P361" i="6"/>
  <c r="P359" i="6"/>
  <c r="P358" i="6"/>
  <c r="P345" i="6"/>
  <c r="P343" i="6"/>
  <c r="P325" i="6"/>
  <c r="P321" i="6"/>
  <c r="P319" i="6"/>
  <c r="P277" i="6"/>
  <c r="P269" i="6"/>
  <c r="P265" i="6"/>
  <c r="P245" i="6"/>
  <c r="P241" i="6"/>
  <c r="P239" i="6"/>
  <c r="P238" i="6"/>
  <c r="P205" i="6"/>
  <c r="P201" i="6"/>
  <c r="P199" i="6"/>
  <c r="P189" i="6"/>
  <c r="P166" i="6"/>
  <c r="P158" i="6"/>
  <c r="P155" i="6"/>
  <c r="P136" i="6"/>
  <c r="P134" i="6"/>
  <c r="P133" i="6"/>
  <c r="P116" i="6"/>
  <c r="P104" i="6"/>
  <c r="P100" i="6"/>
  <c r="P98" i="6"/>
  <c r="P97" i="6"/>
  <c r="P64" i="6"/>
  <c r="P52" i="6"/>
  <c r="P46" i="6"/>
  <c r="P45" i="6"/>
  <c r="P41" i="6"/>
  <c r="P34" i="6"/>
  <c r="P33" i="6"/>
  <c r="P29" i="6"/>
  <c r="P16" i="6"/>
  <c r="P14" i="6"/>
  <c r="P13" i="6"/>
  <c r="P10" i="6"/>
  <c r="P9" i="6"/>
  <c r="P477" i="6"/>
  <c r="P421" i="6"/>
  <c r="P419" i="6"/>
  <c r="P417" i="6"/>
  <c r="P415" i="6"/>
  <c r="P405" i="6"/>
  <c r="P393" i="6"/>
  <c r="P391" i="6"/>
  <c r="P377" i="6"/>
  <c r="P375" i="6"/>
  <c r="P374" i="6"/>
  <c r="P371" i="6"/>
  <c r="P370" i="6"/>
  <c r="P349" i="6"/>
  <c r="P341" i="6"/>
  <c r="P339" i="6"/>
  <c r="P338" i="6"/>
  <c r="P329" i="6"/>
  <c r="P327" i="6"/>
  <c r="P326" i="6"/>
  <c r="P313" i="6"/>
  <c r="P311" i="6"/>
  <c r="P310" i="6"/>
  <c r="P297" i="6"/>
  <c r="P295" i="6"/>
  <c r="P281" i="6"/>
  <c r="P279" i="6"/>
  <c r="P278" i="6"/>
  <c r="P275" i="6"/>
  <c r="P274" i="6"/>
  <c r="P261" i="6"/>
  <c r="P259" i="6"/>
  <c r="P249" i="6"/>
  <c r="P247" i="6"/>
  <c r="P233" i="6"/>
  <c r="P231" i="6"/>
  <c r="P230" i="6"/>
  <c r="P217" i="6"/>
  <c r="P209" i="6"/>
  <c r="P207" i="6"/>
  <c r="P206" i="6"/>
  <c r="P197" i="6"/>
  <c r="P195" i="6"/>
  <c r="P194" i="6"/>
  <c r="P191" i="6"/>
  <c r="P190" i="6"/>
  <c r="P170" i="6"/>
  <c r="P167" i="6"/>
  <c r="P140" i="6"/>
  <c r="P128" i="6"/>
  <c r="P125" i="6"/>
  <c r="P118" i="6"/>
  <c r="P117" i="6"/>
  <c r="P113" i="6"/>
  <c r="P106" i="6"/>
  <c r="P105" i="6"/>
  <c r="P92" i="6"/>
  <c r="P89" i="6"/>
  <c r="P68" i="6"/>
  <c r="P65" i="6"/>
  <c r="P58" i="6"/>
  <c r="P57" i="6"/>
  <c r="P53" i="6"/>
  <c r="P20" i="6"/>
  <c r="P475" i="6"/>
  <c r="P472" i="6"/>
  <c r="P470" i="6"/>
  <c r="P467" i="6"/>
  <c r="P465" i="6"/>
  <c r="P463" i="6"/>
  <c r="P443" i="6"/>
  <c r="P441" i="6"/>
  <c r="P431" i="6"/>
  <c r="P429" i="6"/>
  <c r="P424" i="6"/>
  <c r="P422" i="6"/>
  <c r="P413" i="6"/>
  <c r="P412" i="6"/>
  <c r="P410" i="6"/>
  <c r="P403" i="6"/>
  <c r="P395" i="6"/>
  <c r="P394" i="6"/>
  <c r="P387" i="6"/>
  <c r="P386" i="6"/>
  <c r="P379" i="6"/>
  <c r="P367" i="6"/>
  <c r="P363" i="6"/>
  <c r="P362" i="6"/>
  <c r="P355" i="6"/>
  <c r="P351" i="6"/>
  <c r="P350" i="6"/>
  <c r="P347" i="6"/>
  <c r="P346" i="6"/>
  <c r="P335" i="6"/>
  <c r="P334" i="6"/>
  <c r="P323" i="6"/>
  <c r="P322" i="6"/>
  <c r="P315" i="6"/>
  <c r="P314" i="6"/>
  <c r="P307" i="6"/>
  <c r="P299" i="6"/>
  <c r="P298" i="6"/>
  <c r="P283" i="6"/>
  <c r="P271" i="6"/>
  <c r="P267" i="6"/>
  <c r="P266" i="6"/>
  <c r="P263" i="6"/>
  <c r="P262" i="6"/>
  <c r="P255" i="6"/>
  <c r="P254" i="6"/>
  <c r="P251" i="6"/>
  <c r="P250" i="6"/>
  <c r="P243" i="6"/>
  <c r="P242" i="6"/>
  <c r="P235" i="6"/>
  <c r="P227" i="6"/>
  <c r="P226" i="6"/>
  <c r="P219" i="6"/>
  <c r="P218" i="6"/>
  <c r="P215" i="6"/>
  <c r="P214" i="6"/>
  <c r="P203" i="6"/>
  <c r="P202" i="6"/>
  <c r="P187" i="6"/>
  <c r="P183" i="6"/>
  <c r="P182" i="6"/>
  <c r="P172" i="6"/>
  <c r="P171" i="6"/>
  <c r="P164" i="6"/>
  <c r="P163" i="6"/>
  <c r="P160" i="6"/>
  <c r="P159" i="6"/>
  <c r="P152" i="6"/>
  <c r="P151" i="6"/>
  <c r="P148" i="6"/>
  <c r="P147" i="6"/>
  <c r="P146" i="6"/>
  <c r="P145" i="6"/>
  <c r="P142" i="6"/>
  <c r="P141" i="6"/>
  <c r="P137" i="6"/>
  <c r="P130" i="6"/>
  <c r="P129" i="6"/>
  <c r="P122" i="6"/>
  <c r="P121" i="6"/>
  <c r="P110" i="6"/>
  <c r="P109" i="6"/>
  <c r="P101" i="6"/>
  <c r="P94" i="6"/>
  <c r="P93" i="6"/>
  <c r="P86" i="6"/>
  <c r="P85" i="6"/>
  <c r="P82" i="6"/>
  <c r="P81" i="6"/>
  <c r="P74" i="6"/>
  <c r="P73" i="6"/>
  <c r="P70" i="6"/>
  <c r="P69" i="6"/>
  <c r="P62" i="6"/>
  <c r="P61" i="6"/>
  <c r="P50" i="6"/>
  <c r="P49" i="6"/>
  <c r="P38" i="6"/>
  <c r="P37" i="6"/>
  <c r="P26" i="6"/>
  <c r="P25" i="6"/>
  <c r="P22" i="6"/>
  <c r="P21" i="6"/>
  <c r="P17" i="6"/>
  <c r="P478" i="6"/>
  <c r="P476" i="6"/>
  <c r="P473" i="6"/>
  <c r="P471" i="6"/>
  <c r="P466" i="6"/>
  <c r="P464" i="6"/>
  <c r="P459" i="6"/>
  <c r="P454" i="6"/>
  <c r="P452" i="6"/>
  <c r="P447" i="6"/>
  <c r="P442" i="6"/>
  <c r="P440" i="6"/>
  <c r="P437" i="6"/>
  <c r="P435" i="6"/>
  <c r="P430" i="6"/>
  <c r="P428" i="6"/>
  <c r="P425" i="6"/>
  <c r="P423" i="6"/>
  <c r="P418" i="6"/>
  <c r="P416" i="6"/>
  <c r="P411" i="6"/>
  <c r="P409" i="6"/>
  <c r="P406" i="6"/>
  <c r="P404" i="6"/>
  <c r="P400" i="6"/>
  <c r="P392" i="6"/>
  <c r="P388" i="6"/>
  <c r="P380" i="6"/>
  <c r="P376" i="6"/>
  <c r="P368" i="6"/>
  <c r="P364" i="6"/>
  <c r="P356" i="6"/>
  <c r="P352" i="6"/>
  <c r="P344" i="6"/>
  <c r="P340" i="6"/>
  <c r="P332" i="6"/>
  <c r="P328" i="6"/>
  <c r="P320" i="6"/>
  <c r="P316" i="6"/>
  <c r="P308" i="6"/>
  <c r="P304" i="6"/>
  <c r="P296" i="6"/>
  <c r="P292" i="6"/>
  <c r="P284" i="6"/>
  <c r="P280" i="6"/>
  <c r="P272" i="6"/>
  <c r="P268" i="6"/>
  <c r="P260" i="6"/>
  <c r="P256" i="6"/>
  <c r="P248" i="6"/>
  <c r="P244" i="6"/>
  <c r="P236" i="6"/>
  <c r="P232" i="6"/>
  <c r="P224" i="6"/>
  <c r="P220" i="6"/>
  <c r="P212" i="6"/>
  <c r="P208" i="6"/>
  <c r="P200" i="6"/>
  <c r="P196" i="6"/>
  <c r="P188" i="6"/>
  <c r="P184" i="6"/>
  <c r="P173" i="6"/>
  <c r="P169" i="6"/>
  <c r="P165" i="6"/>
  <c r="P161" i="6"/>
  <c r="P157" i="6"/>
  <c r="P153" i="6"/>
  <c r="P149" i="6"/>
  <c r="P143" i="6"/>
  <c r="P139" i="6"/>
  <c r="P135" i="6"/>
  <c r="P131" i="6"/>
  <c r="P127" i="6"/>
  <c r="P123" i="6"/>
  <c r="P119" i="6"/>
  <c r="P115" i="6"/>
  <c r="P111" i="6"/>
  <c r="P107" i="6"/>
  <c r="P103" i="6"/>
  <c r="P99" i="6"/>
  <c r="P95" i="6"/>
  <c r="P91" i="6"/>
  <c r="P87" i="6"/>
  <c r="P83" i="6"/>
  <c r="P79" i="6"/>
  <c r="P75" i="6"/>
  <c r="P71" i="6"/>
  <c r="P67" i="6"/>
  <c r="P63" i="6"/>
  <c r="P59" i="6"/>
  <c r="P55" i="6"/>
  <c r="P51" i="6"/>
  <c r="P47" i="6"/>
  <c r="P43" i="6"/>
  <c r="P39" i="6"/>
  <c r="P35" i="6"/>
  <c r="P31" i="6"/>
  <c r="P27" i="6"/>
  <c r="P23" i="6"/>
  <c r="P19" i="6"/>
  <c r="P15" i="6"/>
  <c r="P11" i="6"/>
  <c r="P7" i="6"/>
  <c r="AU19" i="1"/>
  <c r="AU18" i="1"/>
  <c r="AU20" i="1" l="1"/>
  <c r="AU21" i="1" s="1"/>
  <c r="CD9" i="1" s="1"/>
  <c r="BN13" i="1" l="1"/>
  <c r="BN12" i="1"/>
  <c r="BN11" i="1"/>
  <c r="BN10" i="1"/>
  <c r="AY10" i="1"/>
  <c r="BN9" i="1"/>
  <c r="AY9" i="1"/>
  <c r="BN8" i="1"/>
  <c r="AY8" i="1"/>
  <c r="BN7" i="1"/>
  <c r="BK7" i="1" s="1"/>
  <c r="N238" i="1" s="1"/>
  <c r="AY7" i="1"/>
  <c r="BK10" i="1" l="1"/>
  <c r="N241" i="1" s="1"/>
  <c r="BK9" i="1"/>
  <c r="N240" i="1" s="1"/>
  <c r="H492" i="7"/>
  <c r="I492" i="7"/>
  <c r="J492" i="7"/>
  <c r="K492" i="7"/>
  <c r="L492" i="7"/>
  <c r="M492" i="7"/>
  <c r="G492" i="7"/>
  <c r="G14" i="7"/>
  <c r="H14" i="7"/>
  <c r="I14" i="7"/>
  <c r="J14" i="7"/>
  <c r="K14" i="7"/>
  <c r="L14" i="7"/>
  <c r="M14" i="7"/>
  <c r="G15" i="7"/>
  <c r="H15" i="7"/>
  <c r="I15" i="7"/>
  <c r="J15" i="7"/>
  <c r="K15" i="7"/>
  <c r="L15" i="7"/>
  <c r="M15" i="7"/>
  <c r="G16" i="7"/>
  <c r="H16" i="7"/>
  <c r="I16" i="7"/>
  <c r="J16" i="7"/>
  <c r="K16" i="7"/>
  <c r="L16" i="7"/>
  <c r="M16" i="7"/>
  <c r="G17" i="7"/>
  <c r="H17" i="7"/>
  <c r="I17" i="7"/>
  <c r="J17" i="7"/>
  <c r="K17" i="7"/>
  <c r="L17" i="7"/>
  <c r="M17" i="7"/>
  <c r="G18" i="7"/>
  <c r="H18" i="7"/>
  <c r="I18" i="7"/>
  <c r="J18" i="7"/>
  <c r="K18" i="7"/>
  <c r="L18" i="7"/>
  <c r="M18" i="7"/>
  <c r="G20" i="7"/>
  <c r="H20" i="7"/>
  <c r="I20" i="7"/>
  <c r="J20" i="7"/>
  <c r="K20" i="7"/>
  <c r="L20" i="7"/>
  <c r="M20" i="7"/>
  <c r="G21" i="7"/>
  <c r="H21" i="7"/>
  <c r="I21" i="7"/>
  <c r="J21" i="7"/>
  <c r="K21" i="7"/>
  <c r="L21" i="7"/>
  <c r="M21" i="7"/>
  <c r="G22" i="7"/>
  <c r="H22" i="7"/>
  <c r="I22" i="7"/>
  <c r="J22" i="7"/>
  <c r="K22" i="7"/>
  <c r="L22" i="7"/>
  <c r="M22" i="7"/>
  <c r="G23" i="7"/>
  <c r="H23" i="7"/>
  <c r="I23" i="7"/>
  <c r="J23" i="7"/>
  <c r="K23" i="7"/>
  <c r="L23" i="7"/>
  <c r="M23" i="7"/>
  <c r="G24" i="7"/>
  <c r="H24" i="7"/>
  <c r="I24" i="7"/>
  <c r="J24" i="7"/>
  <c r="K24" i="7"/>
  <c r="L24" i="7"/>
  <c r="M24" i="7"/>
  <c r="G26" i="7"/>
  <c r="H26" i="7"/>
  <c r="I26" i="7"/>
  <c r="J26" i="7"/>
  <c r="K26" i="7"/>
  <c r="L26" i="7"/>
  <c r="M26" i="7"/>
  <c r="G27" i="7"/>
  <c r="H27" i="7"/>
  <c r="I27" i="7"/>
  <c r="J27" i="7"/>
  <c r="K27" i="7"/>
  <c r="L27" i="7"/>
  <c r="M27" i="7"/>
  <c r="G28" i="7"/>
  <c r="H28" i="7"/>
  <c r="I28" i="7"/>
  <c r="J28" i="7"/>
  <c r="K28" i="7"/>
  <c r="L28" i="7"/>
  <c r="M28" i="7"/>
  <c r="G29" i="7"/>
  <c r="H29" i="7"/>
  <c r="I29" i="7"/>
  <c r="J29" i="7"/>
  <c r="K29" i="7"/>
  <c r="L29" i="7"/>
  <c r="M29" i="7"/>
  <c r="G30" i="7"/>
  <c r="H30" i="7"/>
  <c r="I30" i="7"/>
  <c r="J30" i="7"/>
  <c r="K30" i="7"/>
  <c r="L30" i="7"/>
  <c r="M30" i="7"/>
  <c r="G32" i="7"/>
  <c r="H32" i="7"/>
  <c r="I32" i="7"/>
  <c r="J32" i="7"/>
  <c r="K32" i="7"/>
  <c r="L32" i="7"/>
  <c r="M32" i="7"/>
  <c r="G33" i="7"/>
  <c r="H33" i="7"/>
  <c r="I33" i="7"/>
  <c r="J33" i="7"/>
  <c r="K33" i="7"/>
  <c r="L33" i="7"/>
  <c r="M33" i="7"/>
  <c r="G34" i="7"/>
  <c r="H34" i="7"/>
  <c r="I34" i="7"/>
  <c r="J34" i="7"/>
  <c r="K34" i="7"/>
  <c r="L34" i="7"/>
  <c r="M34" i="7"/>
  <c r="G35" i="7"/>
  <c r="H35" i="7"/>
  <c r="I35" i="7"/>
  <c r="J35" i="7"/>
  <c r="K35" i="7"/>
  <c r="L35" i="7"/>
  <c r="M35" i="7"/>
  <c r="G36" i="7"/>
  <c r="H36" i="7"/>
  <c r="I36" i="7"/>
  <c r="J36" i="7"/>
  <c r="K36" i="7"/>
  <c r="L36" i="7"/>
  <c r="M36" i="7"/>
  <c r="G38" i="7"/>
  <c r="H38" i="7"/>
  <c r="I38" i="7"/>
  <c r="J38" i="7"/>
  <c r="K38" i="7"/>
  <c r="L38" i="7"/>
  <c r="M38" i="7"/>
  <c r="G39" i="7"/>
  <c r="H39" i="7"/>
  <c r="I39" i="7"/>
  <c r="J39" i="7"/>
  <c r="K39" i="7"/>
  <c r="L39" i="7"/>
  <c r="M39" i="7"/>
  <c r="G40" i="7"/>
  <c r="H40" i="7"/>
  <c r="I40" i="7"/>
  <c r="J40" i="7"/>
  <c r="K40" i="7"/>
  <c r="L40" i="7"/>
  <c r="M40" i="7"/>
  <c r="G41" i="7"/>
  <c r="H41" i="7"/>
  <c r="I41" i="7"/>
  <c r="J41" i="7"/>
  <c r="K41" i="7"/>
  <c r="L41" i="7"/>
  <c r="M41" i="7"/>
  <c r="G42" i="7"/>
  <c r="H42" i="7"/>
  <c r="I42" i="7"/>
  <c r="J42" i="7"/>
  <c r="K42" i="7"/>
  <c r="L42" i="7"/>
  <c r="M42" i="7"/>
  <c r="G44" i="7"/>
  <c r="H44" i="7"/>
  <c r="I44" i="7"/>
  <c r="J44" i="7"/>
  <c r="K44" i="7"/>
  <c r="L44" i="7"/>
  <c r="M44" i="7"/>
  <c r="G45" i="7"/>
  <c r="H45" i="7"/>
  <c r="I45" i="7"/>
  <c r="J45" i="7"/>
  <c r="K45" i="7"/>
  <c r="L45" i="7"/>
  <c r="M45" i="7"/>
  <c r="G46" i="7"/>
  <c r="H46" i="7"/>
  <c r="I46" i="7"/>
  <c r="J46" i="7"/>
  <c r="K46" i="7"/>
  <c r="L46" i="7"/>
  <c r="M46" i="7"/>
  <c r="G47" i="7"/>
  <c r="H47" i="7"/>
  <c r="I47" i="7"/>
  <c r="J47" i="7"/>
  <c r="K47" i="7"/>
  <c r="L47" i="7"/>
  <c r="M47" i="7"/>
  <c r="G48" i="7"/>
  <c r="H48" i="7"/>
  <c r="I48" i="7"/>
  <c r="J48" i="7"/>
  <c r="K48" i="7"/>
  <c r="L48" i="7"/>
  <c r="M48" i="7"/>
  <c r="G50" i="7"/>
  <c r="H50" i="7"/>
  <c r="I50" i="7"/>
  <c r="J50" i="7"/>
  <c r="K50" i="7"/>
  <c r="L50" i="7"/>
  <c r="M50" i="7"/>
  <c r="G51" i="7"/>
  <c r="H51" i="7"/>
  <c r="I51" i="7"/>
  <c r="J51" i="7"/>
  <c r="K51" i="7"/>
  <c r="L51" i="7"/>
  <c r="M51" i="7"/>
  <c r="G52" i="7"/>
  <c r="H52" i="7"/>
  <c r="I52" i="7"/>
  <c r="J52" i="7"/>
  <c r="K52" i="7"/>
  <c r="L52" i="7"/>
  <c r="M52" i="7"/>
  <c r="G53" i="7"/>
  <c r="H53" i="7"/>
  <c r="I53" i="7"/>
  <c r="J53" i="7"/>
  <c r="K53" i="7"/>
  <c r="L53" i="7"/>
  <c r="M53" i="7"/>
  <c r="G54" i="7"/>
  <c r="H54" i="7"/>
  <c r="I54" i="7"/>
  <c r="J54" i="7"/>
  <c r="K54" i="7"/>
  <c r="L54" i="7"/>
  <c r="M54" i="7"/>
  <c r="G56" i="7"/>
  <c r="H56" i="7"/>
  <c r="I56" i="7"/>
  <c r="J56" i="7"/>
  <c r="K56" i="7"/>
  <c r="L56" i="7"/>
  <c r="M56" i="7"/>
  <c r="G57" i="7"/>
  <c r="H57" i="7"/>
  <c r="I57" i="7"/>
  <c r="J57" i="7"/>
  <c r="K57" i="7"/>
  <c r="L57" i="7"/>
  <c r="M57" i="7"/>
  <c r="G58" i="7"/>
  <c r="H58" i="7"/>
  <c r="I58" i="7"/>
  <c r="J58" i="7"/>
  <c r="K58" i="7"/>
  <c r="L58" i="7"/>
  <c r="M58" i="7"/>
  <c r="G59" i="7"/>
  <c r="H59" i="7"/>
  <c r="I59" i="7"/>
  <c r="J59" i="7"/>
  <c r="K59" i="7"/>
  <c r="L59" i="7"/>
  <c r="M59" i="7"/>
  <c r="G60" i="7"/>
  <c r="H60" i="7"/>
  <c r="I60" i="7"/>
  <c r="J60" i="7"/>
  <c r="K60" i="7"/>
  <c r="L60" i="7"/>
  <c r="M60" i="7"/>
  <c r="G62" i="7"/>
  <c r="H62" i="7"/>
  <c r="I62" i="7"/>
  <c r="J62" i="7"/>
  <c r="K62" i="7"/>
  <c r="L62" i="7"/>
  <c r="M62" i="7"/>
  <c r="G63" i="7"/>
  <c r="H63" i="7"/>
  <c r="I63" i="7"/>
  <c r="J63" i="7"/>
  <c r="K63" i="7"/>
  <c r="L63" i="7"/>
  <c r="M63" i="7"/>
  <c r="G64" i="7"/>
  <c r="H64" i="7"/>
  <c r="I64" i="7"/>
  <c r="J64" i="7"/>
  <c r="K64" i="7"/>
  <c r="L64" i="7"/>
  <c r="M64" i="7"/>
  <c r="G65" i="7"/>
  <c r="H65" i="7"/>
  <c r="I65" i="7"/>
  <c r="J65" i="7"/>
  <c r="K65" i="7"/>
  <c r="L65" i="7"/>
  <c r="M65" i="7"/>
  <c r="G66" i="7"/>
  <c r="H66" i="7"/>
  <c r="I66" i="7"/>
  <c r="J66" i="7"/>
  <c r="K66" i="7"/>
  <c r="L66" i="7"/>
  <c r="M66" i="7"/>
  <c r="G68" i="7"/>
  <c r="H68" i="7"/>
  <c r="I68" i="7"/>
  <c r="J68" i="7"/>
  <c r="K68" i="7"/>
  <c r="L68" i="7"/>
  <c r="M68" i="7"/>
  <c r="G69" i="7"/>
  <c r="H69" i="7"/>
  <c r="I69" i="7"/>
  <c r="J69" i="7"/>
  <c r="K69" i="7"/>
  <c r="L69" i="7"/>
  <c r="M69" i="7"/>
  <c r="G70" i="7"/>
  <c r="H70" i="7"/>
  <c r="I70" i="7"/>
  <c r="J70" i="7"/>
  <c r="K70" i="7"/>
  <c r="L70" i="7"/>
  <c r="M70" i="7"/>
  <c r="G71" i="7"/>
  <c r="H71" i="7"/>
  <c r="I71" i="7"/>
  <c r="J71" i="7"/>
  <c r="K71" i="7"/>
  <c r="L71" i="7"/>
  <c r="M71" i="7"/>
  <c r="G72" i="7"/>
  <c r="H72" i="7"/>
  <c r="I72" i="7"/>
  <c r="J72" i="7"/>
  <c r="K72" i="7"/>
  <c r="L72" i="7"/>
  <c r="M72" i="7"/>
  <c r="G74" i="7"/>
  <c r="H74" i="7"/>
  <c r="I74" i="7"/>
  <c r="J74" i="7"/>
  <c r="K74" i="7"/>
  <c r="L74" i="7"/>
  <c r="M74" i="7"/>
  <c r="G75" i="7"/>
  <c r="H75" i="7"/>
  <c r="I75" i="7"/>
  <c r="J75" i="7"/>
  <c r="K75" i="7"/>
  <c r="L75" i="7"/>
  <c r="M75" i="7"/>
  <c r="G76" i="7"/>
  <c r="H76" i="7"/>
  <c r="I76" i="7"/>
  <c r="J76" i="7"/>
  <c r="K76" i="7"/>
  <c r="L76" i="7"/>
  <c r="M76" i="7"/>
  <c r="G77" i="7"/>
  <c r="H77" i="7"/>
  <c r="I77" i="7"/>
  <c r="J77" i="7"/>
  <c r="K77" i="7"/>
  <c r="L77" i="7"/>
  <c r="M77" i="7"/>
  <c r="G78" i="7"/>
  <c r="H78" i="7"/>
  <c r="I78" i="7"/>
  <c r="J78" i="7"/>
  <c r="K78" i="7"/>
  <c r="L78" i="7"/>
  <c r="M78" i="7"/>
  <c r="G80" i="7"/>
  <c r="H80" i="7"/>
  <c r="I80" i="7"/>
  <c r="J80" i="7"/>
  <c r="K80" i="7"/>
  <c r="L80" i="7"/>
  <c r="M80" i="7"/>
  <c r="G81" i="7"/>
  <c r="H81" i="7"/>
  <c r="I81" i="7"/>
  <c r="J81" i="7"/>
  <c r="K81" i="7"/>
  <c r="L81" i="7"/>
  <c r="M81" i="7"/>
  <c r="G82" i="7"/>
  <c r="H82" i="7"/>
  <c r="I82" i="7"/>
  <c r="J82" i="7"/>
  <c r="K82" i="7"/>
  <c r="L82" i="7"/>
  <c r="M82" i="7"/>
  <c r="G83" i="7"/>
  <c r="H83" i="7"/>
  <c r="I83" i="7"/>
  <c r="J83" i="7"/>
  <c r="K83" i="7"/>
  <c r="L83" i="7"/>
  <c r="M83" i="7"/>
  <c r="G84" i="7"/>
  <c r="H84" i="7"/>
  <c r="I84" i="7"/>
  <c r="J84" i="7"/>
  <c r="K84" i="7"/>
  <c r="L84" i="7"/>
  <c r="M84" i="7"/>
  <c r="G86" i="7"/>
  <c r="H86" i="7"/>
  <c r="I86" i="7"/>
  <c r="J86" i="7"/>
  <c r="K86" i="7"/>
  <c r="L86" i="7"/>
  <c r="M86" i="7"/>
  <c r="G87" i="7"/>
  <c r="H87" i="7"/>
  <c r="I87" i="7"/>
  <c r="J87" i="7"/>
  <c r="K87" i="7"/>
  <c r="L87" i="7"/>
  <c r="M87" i="7"/>
  <c r="G88" i="7"/>
  <c r="H88" i="7"/>
  <c r="I88" i="7"/>
  <c r="J88" i="7"/>
  <c r="K88" i="7"/>
  <c r="L88" i="7"/>
  <c r="M88" i="7"/>
  <c r="G89" i="7"/>
  <c r="H89" i="7"/>
  <c r="I89" i="7"/>
  <c r="J89" i="7"/>
  <c r="K89" i="7"/>
  <c r="L89" i="7"/>
  <c r="M89" i="7"/>
  <c r="G90" i="7"/>
  <c r="H90" i="7"/>
  <c r="I90" i="7"/>
  <c r="J90" i="7"/>
  <c r="K90" i="7"/>
  <c r="L90" i="7"/>
  <c r="M90" i="7"/>
  <c r="G92" i="7"/>
  <c r="H92" i="7"/>
  <c r="I92" i="7"/>
  <c r="J92" i="7"/>
  <c r="K92" i="7"/>
  <c r="L92" i="7"/>
  <c r="M92" i="7"/>
  <c r="G93" i="7"/>
  <c r="H93" i="7"/>
  <c r="I93" i="7"/>
  <c r="J93" i="7"/>
  <c r="K93" i="7"/>
  <c r="L93" i="7"/>
  <c r="M93" i="7"/>
  <c r="G94" i="7"/>
  <c r="H94" i="7"/>
  <c r="I94" i="7"/>
  <c r="J94" i="7"/>
  <c r="K94" i="7"/>
  <c r="L94" i="7"/>
  <c r="M94" i="7"/>
  <c r="G95" i="7"/>
  <c r="H95" i="7"/>
  <c r="I95" i="7"/>
  <c r="J95" i="7"/>
  <c r="K95" i="7"/>
  <c r="L95" i="7"/>
  <c r="M95" i="7"/>
  <c r="G96" i="7"/>
  <c r="H96" i="7"/>
  <c r="I96" i="7"/>
  <c r="J96" i="7"/>
  <c r="K96" i="7"/>
  <c r="L96" i="7"/>
  <c r="M96" i="7"/>
  <c r="G98" i="7"/>
  <c r="H98" i="7"/>
  <c r="I98" i="7"/>
  <c r="J98" i="7"/>
  <c r="K98" i="7"/>
  <c r="L98" i="7"/>
  <c r="M98" i="7"/>
  <c r="G99" i="7"/>
  <c r="H99" i="7"/>
  <c r="I99" i="7"/>
  <c r="J99" i="7"/>
  <c r="K99" i="7"/>
  <c r="L99" i="7"/>
  <c r="M99" i="7"/>
  <c r="G100" i="7"/>
  <c r="H100" i="7"/>
  <c r="I100" i="7"/>
  <c r="J100" i="7"/>
  <c r="K100" i="7"/>
  <c r="L100" i="7"/>
  <c r="M100" i="7"/>
  <c r="G101" i="7"/>
  <c r="H101" i="7"/>
  <c r="I101" i="7"/>
  <c r="J101" i="7"/>
  <c r="K101" i="7"/>
  <c r="L101" i="7"/>
  <c r="M101" i="7"/>
  <c r="G102" i="7"/>
  <c r="H102" i="7"/>
  <c r="I102" i="7"/>
  <c r="J102" i="7"/>
  <c r="K102" i="7"/>
  <c r="L102" i="7"/>
  <c r="M102" i="7"/>
  <c r="G104" i="7"/>
  <c r="H104" i="7"/>
  <c r="I104" i="7"/>
  <c r="J104" i="7"/>
  <c r="K104" i="7"/>
  <c r="L104" i="7"/>
  <c r="M104" i="7"/>
  <c r="G105" i="7"/>
  <c r="H105" i="7"/>
  <c r="I105" i="7"/>
  <c r="J105" i="7"/>
  <c r="K105" i="7"/>
  <c r="L105" i="7"/>
  <c r="M105" i="7"/>
  <c r="G106" i="7"/>
  <c r="H106" i="7"/>
  <c r="I106" i="7"/>
  <c r="J106" i="7"/>
  <c r="K106" i="7"/>
  <c r="L106" i="7"/>
  <c r="M106" i="7"/>
  <c r="G107" i="7"/>
  <c r="H107" i="7"/>
  <c r="I107" i="7"/>
  <c r="J107" i="7"/>
  <c r="K107" i="7"/>
  <c r="L107" i="7"/>
  <c r="M107" i="7"/>
  <c r="G108" i="7"/>
  <c r="H108" i="7"/>
  <c r="I108" i="7"/>
  <c r="J108" i="7"/>
  <c r="K108" i="7"/>
  <c r="L108" i="7"/>
  <c r="M108" i="7"/>
  <c r="G110" i="7"/>
  <c r="H110" i="7"/>
  <c r="I110" i="7"/>
  <c r="J110" i="7"/>
  <c r="K110" i="7"/>
  <c r="L110" i="7"/>
  <c r="M110" i="7"/>
  <c r="G111" i="7"/>
  <c r="H111" i="7"/>
  <c r="I111" i="7"/>
  <c r="J111" i="7"/>
  <c r="K111" i="7"/>
  <c r="L111" i="7"/>
  <c r="M111" i="7"/>
  <c r="G112" i="7"/>
  <c r="H112" i="7"/>
  <c r="I112" i="7"/>
  <c r="J112" i="7"/>
  <c r="K112" i="7"/>
  <c r="L112" i="7"/>
  <c r="M112" i="7"/>
  <c r="G113" i="7"/>
  <c r="H113" i="7"/>
  <c r="I113" i="7"/>
  <c r="J113" i="7"/>
  <c r="K113" i="7"/>
  <c r="L113" i="7"/>
  <c r="M113" i="7"/>
  <c r="G114" i="7"/>
  <c r="H114" i="7"/>
  <c r="I114" i="7"/>
  <c r="J114" i="7"/>
  <c r="K114" i="7"/>
  <c r="L114" i="7"/>
  <c r="M114" i="7"/>
  <c r="G116" i="7"/>
  <c r="H116" i="7"/>
  <c r="I116" i="7"/>
  <c r="J116" i="7"/>
  <c r="K116" i="7"/>
  <c r="L116" i="7"/>
  <c r="M116" i="7"/>
  <c r="G117" i="7"/>
  <c r="H117" i="7"/>
  <c r="I117" i="7"/>
  <c r="J117" i="7"/>
  <c r="K117" i="7"/>
  <c r="L117" i="7"/>
  <c r="M117" i="7"/>
  <c r="G118" i="7"/>
  <c r="H118" i="7"/>
  <c r="I118" i="7"/>
  <c r="J118" i="7"/>
  <c r="K118" i="7"/>
  <c r="L118" i="7"/>
  <c r="M118" i="7"/>
  <c r="G119" i="7"/>
  <c r="H119" i="7"/>
  <c r="I119" i="7"/>
  <c r="J119" i="7"/>
  <c r="K119" i="7"/>
  <c r="L119" i="7"/>
  <c r="M119" i="7"/>
  <c r="G120" i="7"/>
  <c r="H120" i="7"/>
  <c r="I120" i="7"/>
  <c r="J120" i="7"/>
  <c r="K120" i="7"/>
  <c r="L120" i="7"/>
  <c r="M120" i="7"/>
  <c r="G122" i="7"/>
  <c r="H122" i="7"/>
  <c r="I122" i="7"/>
  <c r="J122" i="7"/>
  <c r="K122" i="7"/>
  <c r="L122" i="7"/>
  <c r="M122" i="7"/>
  <c r="G123" i="7"/>
  <c r="H123" i="7"/>
  <c r="I123" i="7"/>
  <c r="J123" i="7"/>
  <c r="K123" i="7"/>
  <c r="L123" i="7"/>
  <c r="M123" i="7"/>
  <c r="G124" i="7"/>
  <c r="H124" i="7"/>
  <c r="I124" i="7"/>
  <c r="J124" i="7"/>
  <c r="K124" i="7"/>
  <c r="L124" i="7"/>
  <c r="M124" i="7"/>
  <c r="G125" i="7"/>
  <c r="H125" i="7"/>
  <c r="I125" i="7"/>
  <c r="J125" i="7"/>
  <c r="K125" i="7"/>
  <c r="L125" i="7"/>
  <c r="M125" i="7"/>
  <c r="G126" i="7"/>
  <c r="H126" i="7"/>
  <c r="I126" i="7"/>
  <c r="J126" i="7"/>
  <c r="K126" i="7"/>
  <c r="L126" i="7"/>
  <c r="M126" i="7"/>
  <c r="G128" i="7"/>
  <c r="H128" i="7"/>
  <c r="I128" i="7"/>
  <c r="J128" i="7"/>
  <c r="K128" i="7"/>
  <c r="L128" i="7"/>
  <c r="M128" i="7"/>
  <c r="G129" i="7"/>
  <c r="H129" i="7"/>
  <c r="I129" i="7"/>
  <c r="J129" i="7"/>
  <c r="K129" i="7"/>
  <c r="L129" i="7"/>
  <c r="M129" i="7"/>
  <c r="G130" i="7"/>
  <c r="H130" i="7"/>
  <c r="I130" i="7"/>
  <c r="J130" i="7"/>
  <c r="K130" i="7"/>
  <c r="L130" i="7"/>
  <c r="M130" i="7"/>
  <c r="G131" i="7"/>
  <c r="H131" i="7"/>
  <c r="I131" i="7"/>
  <c r="J131" i="7"/>
  <c r="K131" i="7"/>
  <c r="L131" i="7"/>
  <c r="M131" i="7"/>
  <c r="G132" i="7"/>
  <c r="H132" i="7"/>
  <c r="I132" i="7"/>
  <c r="J132" i="7"/>
  <c r="K132" i="7"/>
  <c r="L132" i="7"/>
  <c r="M132" i="7"/>
  <c r="G134" i="7"/>
  <c r="H134" i="7"/>
  <c r="I134" i="7"/>
  <c r="J134" i="7"/>
  <c r="K134" i="7"/>
  <c r="L134" i="7"/>
  <c r="M134" i="7"/>
  <c r="G135" i="7"/>
  <c r="H135" i="7"/>
  <c r="I135" i="7"/>
  <c r="J135" i="7"/>
  <c r="K135" i="7"/>
  <c r="L135" i="7"/>
  <c r="M135" i="7"/>
  <c r="G136" i="7"/>
  <c r="H136" i="7"/>
  <c r="I136" i="7"/>
  <c r="J136" i="7"/>
  <c r="K136" i="7"/>
  <c r="L136" i="7"/>
  <c r="M136" i="7"/>
  <c r="G137" i="7"/>
  <c r="H137" i="7"/>
  <c r="I137" i="7"/>
  <c r="J137" i="7"/>
  <c r="K137" i="7"/>
  <c r="L137" i="7"/>
  <c r="M137" i="7"/>
  <c r="G138" i="7"/>
  <c r="H138" i="7"/>
  <c r="I138" i="7"/>
  <c r="J138" i="7"/>
  <c r="K138" i="7"/>
  <c r="L138" i="7"/>
  <c r="M138" i="7"/>
  <c r="G140" i="7"/>
  <c r="H140" i="7"/>
  <c r="I140" i="7"/>
  <c r="J140" i="7"/>
  <c r="K140" i="7"/>
  <c r="L140" i="7"/>
  <c r="M140" i="7"/>
  <c r="G141" i="7"/>
  <c r="H141" i="7"/>
  <c r="I141" i="7"/>
  <c r="J141" i="7"/>
  <c r="K141" i="7"/>
  <c r="L141" i="7"/>
  <c r="M141" i="7"/>
  <c r="G142" i="7"/>
  <c r="H142" i="7"/>
  <c r="I142" i="7"/>
  <c r="J142" i="7"/>
  <c r="K142" i="7"/>
  <c r="L142" i="7"/>
  <c r="M142" i="7"/>
  <c r="G143" i="7"/>
  <c r="H143" i="7"/>
  <c r="I143" i="7"/>
  <c r="J143" i="7"/>
  <c r="K143" i="7"/>
  <c r="L143" i="7"/>
  <c r="M143" i="7"/>
  <c r="G144" i="7"/>
  <c r="H144" i="7"/>
  <c r="I144" i="7"/>
  <c r="J144" i="7"/>
  <c r="K144" i="7"/>
  <c r="L144" i="7"/>
  <c r="M144" i="7"/>
  <c r="G146" i="7"/>
  <c r="H146" i="7"/>
  <c r="I146" i="7"/>
  <c r="J146" i="7"/>
  <c r="K146" i="7"/>
  <c r="L146" i="7"/>
  <c r="M146" i="7"/>
  <c r="G147" i="7"/>
  <c r="H147" i="7"/>
  <c r="I147" i="7"/>
  <c r="J147" i="7"/>
  <c r="K147" i="7"/>
  <c r="L147" i="7"/>
  <c r="M147" i="7"/>
  <c r="G148" i="7"/>
  <c r="H148" i="7"/>
  <c r="I148" i="7"/>
  <c r="J148" i="7"/>
  <c r="K148" i="7"/>
  <c r="L148" i="7"/>
  <c r="M148" i="7"/>
  <c r="G149" i="7"/>
  <c r="H149" i="7"/>
  <c r="I149" i="7"/>
  <c r="J149" i="7"/>
  <c r="K149" i="7"/>
  <c r="L149" i="7"/>
  <c r="M149" i="7"/>
  <c r="G150" i="7"/>
  <c r="H150" i="7"/>
  <c r="I150" i="7"/>
  <c r="J150" i="7"/>
  <c r="K150" i="7"/>
  <c r="L150" i="7"/>
  <c r="M150" i="7"/>
  <c r="G152" i="7"/>
  <c r="H152" i="7"/>
  <c r="I152" i="7"/>
  <c r="J152" i="7"/>
  <c r="K152" i="7"/>
  <c r="L152" i="7"/>
  <c r="M152" i="7"/>
  <c r="G153" i="7"/>
  <c r="H153" i="7"/>
  <c r="I153" i="7"/>
  <c r="J153" i="7"/>
  <c r="K153" i="7"/>
  <c r="L153" i="7"/>
  <c r="M153" i="7"/>
  <c r="G154" i="7"/>
  <c r="H154" i="7"/>
  <c r="I154" i="7"/>
  <c r="J154" i="7"/>
  <c r="K154" i="7"/>
  <c r="L154" i="7"/>
  <c r="M154" i="7"/>
  <c r="G155" i="7"/>
  <c r="H155" i="7"/>
  <c r="I155" i="7"/>
  <c r="J155" i="7"/>
  <c r="K155" i="7"/>
  <c r="L155" i="7"/>
  <c r="M155" i="7"/>
  <c r="G156" i="7"/>
  <c r="H156" i="7"/>
  <c r="I156" i="7"/>
  <c r="J156" i="7"/>
  <c r="K156" i="7"/>
  <c r="L156" i="7"/>
  <c r="M156" i="7"/>
  <c r="G158" i="7"/>
  <c r="H158" i="7"/>
  <c r="I158" i="7"/>
  <c r="J158" i="7"/>
  <c r="K158" i="7"/>
  <c r="L158" i="7"/>
  <c r="M158" i="7"/>
  <c r="G159" i="7"/>
  <c r="H159" i="7"/>
  <c r="I159" i="7"/>
  <c r="J159" i="7"/>
  <c r="K159" i="7"/>
  <c r="L159" i="7"/>
  <c r="M159" i="7"/>
  <c r="G160" i="7"/>
  <c r="H160" i="7"/>
  <c r="I160" i="7"/>
  <c r="J160" i="7"/>
  <c r="K160" i="7"/>
  <c r="L160" i="7"/>
  <c r="M160" i="7"/>
  <c r="G161" i="7"/>
  <c r="H161" i="7"/>
  <c r="I161" i="7"/>
  <c r="J161" i="7"/>
  <c r="K161" i="7"/>
  <c r="L161" i="7"/>
  <c r="M161" i="7"/>
  <c r="G162" i="7"/>
  <c r="H162" i="7"/>
  <c r="I162" i="7"/>
  <c r="J162" i="7"/>
  <c r="K162" i="7"/>
  <c r="L162" i="7"/>
  <c r="M162" i="7"/>
  <c r="G164" i="7"/>
  <c r="H164" i="7"/>
  <c r="I164" i="7"/>
  <c r="J164" i="7"/>
  <c r="K164" i="7"/>
  <c r="L164" i="7"/>
  <c r="M164" i="7"/>
  <c r="G165" i="7"/>
  <c r="H165" i="7"/>
  <c r="I165" i="7"/>
  <c r="J165" i="7"/>
  <c r="K165" i="7"/>
  <c r="L165" i="7"/>
  <c r="M165" i="7"/>
  <c r="G166" i="7"/>
  <c r="H166" i="7"/>
  <c r="I166" i="7"/>
  <c r="J166" i="7"/>
  <c r="K166" i="7"/>
  <c r="L166" i="7"/>
  <c r="M166" i="7"/>
  <c r="G167" i="7"/>
  <c r="H167" i="7"/>
  <c r="I167" i="7"/>
  <c r="J167" i="7"/>
  <c r="K167" i="7"/>
  <c r="L167" i="7"/>
  <c r="M167" i="7"/>
  <c r="G168" i="7"/>
  <c r="H168" i="7"/>
  <c r="I168" i="7"/>
  <c r="J168" i="7"/>
  <c r="K168" i="7"/>
  <c r="L168" i="7"/>
  <c r="M168" i="7"/>
  <c r="G170" i="7"/>
  <c r="H170" i="7"/>
  <c r="I170" i="7"/>
  <c r="J170" i="7"/>
  <c r="K170" i="7"/>
  <c r="L170" i="7"/>
  <c r="M170" i="7"/>
  <c r="G171" i="7"/>
  <c r="H171" i="7"/>
  <c r="I171" i="7"/>
  <c r="J171" i="7"/>
  <c r="K171" i="7"/>
  <c r="L171" i="7"/>
  <c r="M171" i="7"/>
  <c r="G172" i="7"/>
  <c r="H172" i="7"/>
  <c r="I172" i="7"/>
  <c r="J172" i="7"/>
  <c r="K172" i="7"/>
  <c r="L172" i="7"/>
  <c r="M172" i="7"/>
  <c r="G173" i="7"/>
  <c r="H173" i="7"/>
  <c r="I173" i="7"/>
  <c r="J173" i="7"/>
  <c r="K173" i="7"/>
  <c r="L173" i="7"/>
  <c r="M173" i="7"/>
  <c r="G174" i="7"/>
  <c r="H174" i="7"/>
  <c r="I174" i="7"/>
  <c r="J174" i="7"/>
  <c r="K174" i="7"/>
  <c r="L174" i="7"/>
  <c r="M174" i="7"/>
  <c r="G176" i="7"/>
  <c r="H176" i="7"/>
  <c r="I176" i="7"/>
  <c r="J176" i="7"/>
  <c r="K176" i="7"/>
  <c r="L176" i="7"/>
  <c r="M176" i="7"/>
  <c r="G177" i="7"/>
  <c r="H177" i="7"/>
  <c r="I177" i="7"/>
  <c r="J177" i="7"/>
  <c r="K177" i="7"/>
  <c r="L177" i="7"/>
  <c r="M177" i="7"/>
  <c r="G178" i="7"/>
  <c r="H178" i="7"/>
  <c r="I178" i="7"/>
  <c r="J178" i="7"/>
  <c r="K178" i="7"/>
  <c r="L178" i="7"/>
  <c r="M178" i="7"/>
  <c r="G179" i="7"/>
  <c r="H179" i="7"/>
  <c r="I179" i="7"/>
  <c r="J179" i="7"/>
  <c r="K179" i="7"/>
  <c r="L179" i="7"/>
  <c r="M179" i="7"/>
  <c r="G180" i="7"/>
  <c r="H180" i="7"/>
  <c r="I180" i="7"/>
  <c r="J180" i="7"/>
  <c r="K180" i="7"/>
  <c r="L180" i="7"/>
  <c r="M180" i="7"/>
  <c r="G182" i="7"/>
  <c r="H182" i="7"/>
  <c r="I182" i="7"/>
  <c r="J182" i="7"/>
  <c r="K182" i="7"/>
  <c r="L182" i="7"/>
  <c r="M182" i="7"/>
  <c r="G183" i="7"/>
  <c r="H183" i="7"/>
  <c r="I183" i="7"/>
  <c r="J183" i="7"/>
  <c r="K183" i="7"/>
  <c r="L183" i="7"/>
  <c r="M183" i="7"/>
  <c r="G184" i="7"/>
  <c r="H184" i="7"/>
  <c r="I184" i="7"/>
  <c r="J184" i="7"/>
  <c r="K184" i="7"/>
  <c r="L184" i="7"/>
  <c r="M184" i="7"/>
  <c r="G185" i="7"/>
  <c r="H185" i="7"/>
  <c r="I185" i="7"/>
  <c r="J185" i="7"/>
  <c r="K185" i="7"/>
  <c r="L185" i="7"/>
  <c r="M185" i="7"/>
  <c r="G186" i="7"/>
  <c r="H186" i="7"/>
  <c r="I186" i="7"/>
  <c r="J186" i="7"/>
  <c r="K186" i="7"/>
  <c r="L186" i="7"/>
  <c r="M186" i="7"/>
  <c r="G188" i="7"/>
  <c r="H188" i="7"/>
  <c r="I188" i="7"/>
  <c r="J188" i="7"/>
  <c r="K188" i="7"/>
  <c r="L188" i="7"/>
  <c r="M188" i="7"/>
  <c r="G189" i="7"/>
  <c r="H189" i="7"/>
  <c r="I189" i="7"/>
  <c r="J189" i="7"/>
  <c r="K189" i="7"/>
  <c r="L189" i="7"/>
  <c r="M189" i="7"/>
  <c r="G190" i="7"/>
  <c r="H190" i="7"/>
  <c r="I190" i="7"/>
  <c r="J190" i="7"/>
  <c r="K190" i="7"/>
  <c r="L190" i="7"/>
  <c r="M190" i="7"/>
  <c r="G191" i="7"/>
  <c r="H191" i="7"/>
  <c r="I191" i="7"/>
  <c r="J191" i="7"/>
  <c r="K191" i="7"/>
  <c r="L191" i="7"/>
  <c r="M191" i="7"/>
  <c r="G192" i="7"/>
  <c r="H192" i="7"/>
  <c r="I192" i="7"/>
  <c r="J192" i="7"/>
  <c r="K192" i="7"/>
  <c r="L192" i="7"/>
  <c r="M192" i="7"/>
  <c r="G194" i="7"/>
  <c r="H194" i="7"/>
  <c r="I194" i="7"/>
  <c r="J194" i="7"/>
  <c r="K194" i="7"/>
  <c r="L194" i="7"/>
  <c r="M194" i="7"/>
  <c r="G195" i="7"/>
  <c r="H195" i="7"/>
  <c r="I195" i="7"/>
  <c r="J195" i="7"/>
  <c r="K195" i="7"/>
  <c r="L195" i="7"/>
  <c r="M195" i="7"/>
  <c r="G196" i="7"/>
  <c r="H196" i="7"/>
  <c r="I196" i="7"/>
  <c r="J196" i="7"/>
  <c r="K196" i="7"/>
  <c r="L196" i="7"/>
  <c r="M196" i="7"/>
  <c r="G197" i="7"/>
  <c r="H197" i="7"/>
  <c r="I197" i="7"/>
  <c r="J197" i="7"/>
  <c r="K197" i="7"/>
  <c r="L197" i="7"/>
  <c r="M197" i="7"/>
  <c r="G198" i="7"/>
  <c r="H198" i="7"/>
  <c r="I198" i="7"/>
  <c r="J198" i="7"/>
  <c r="K198" i="7"/>
  <c r="L198" i="7"/>
  <c r="M198" i="7"/>
  <c r="G200" i="7"/>
  <c r="H200" i="7"/>
  <c r="I200" i="7"/>
  <c r="J200" i="7"/>
  <c r="K200" i="7"/>
  <c r="L200" i="7"/>
  <c r="M200" i="7"/>
  <c r="G201" i="7"/>
  <c r="H201" i="7"/>
  <c r="I201" i="7"/>
  <c r="J201" i="7"/>
  <c r="K201" i="7"/>
  <c r="L201" i="7"/>
  <c r="M201" i="7"/>
  <c r="G202" i="7"/>
  <c r="H202" i="7"/>
  <c r="I202" i="7"/>
  <c r="J202" i="7"/>
  <c r="K202" i="7"/>
  <c r="L202" i="7"/>
  <c r="M202" i="7"/>
  <c r="G203" i="7"/>
  <c r="H203" i="7"/>
  <c r="I203" i="7"/>
  <c r="J203" i="7"/>
  <c r="K203" i="7"/>
  <c r="L203" i="7"/>
  <c r="M203" i="7"/>
  <c r="G204" i="7"/>
  <c r="H204" i="7"/>
  <c r="I204" i="7"/>
  <c r="J204" i="7"/>
  <c r="K204" i="7"/>
  <c r="L204" i="7"/>
  <c r="M204" i="7"/>
  <c r="G206" i="7"/>
  <c r="H206" i="7"/>
  <c r="I206" i="7"/>
  <c r="J206" i="7"/>
  <c r="K206" i="7"/>
  <c r="L206" i="7"/>
  <c r="M206" i="7"/>
  <c r="G207" i="7"/>
  <c r="H207" i="7"/>
  <c r="I207" i="7"/>
  <c r="J207" i="7"/>
  <c r="K207" i="7"/>
  <c r="L207" i="7"/>
  <c r="M207" i="7"/>
  <c r="G208" i="7"/>
  <c r="H208" i="7"/>
  <c r="I208" i="7"/>
  <c r="J208" i="7"/>
  <c r="K208" i="7"/>
  <c r="L208" i="7"/>
  <c r="M208" i="7"/>
  <c r="G209" i="7"/>
  <c r="H209" i="7"/>
  <c r="I209" i="7"/>
  <c r="J209" i="7"/>
  <c r="K209" i="7"/>
  <c r="L209" i="7"/>
  <c r="M209" i="7"/>
  <c r="G210" i="7"/>
  <c r="H210" i="7"/>
  <c r="I210" i="7"/>
  <c r="J210" i="7"/>
  <c r="K210" i="7"/>
  <c r="L210" i="7"/>
  <c r="M210" i="7"/>
  <c r="G212" i="7"/>
  <c r="H212" i="7"/>
  <c r="I212" i="7"/>
  <c r="J212" i="7"/>
  <c r="K212" i="7"/>
  <c r="L212" i="7"/>
  <c r="M212" i="7"/>
  <c r="G213" i="7"/>
  <c r="H213" i="7"/>
  <c r="I213" i="7"/>
  <c r="J213" i="7"/>
  <c r="K213" i="7"/>
  <c r="L213" i="7"/>
  <c r="M213" i="7"/>
  <c r="G214" i="7"/>
  <c r="H214" i="7"/>
  <c r="I214" i="7"/>
  <c r="J214" i="7"/>
  <c r="K214" i="7"/>
  <c r="L214" i="7"/>
  <c r="M214" i="7"/>
  <c r="G215" i="7"/>
  <c r="H215" i="7"/>
  <c r="I215" i="7"/>
  <c r="J215" i="7"/>
  <c r="K215" i="7"/>
  <c r="L215" i="7"/>
  <c r="M215" i="7"/>
  <c r="G216" i="7"/>
  <c r="H216" i="7"/>
  <c r="I216" i="7"/>
  <c r="J216" i="7"/>
  <c r="K216" i="7"/>
  <c r="L216" i="7"/>
  <c r="M216" i="7"/>
  <c r="G218" i="7"/>
  <c r="H218" i="7"/>
  <c r="I218" i="7"/>
  <c r="J218" i="7"/>
  <c r="K218" i="7"/>
  <c r="L218" i="7"/>
  <c r="M218" i="7"/>
  <c r="G219" i="7"/>
  <c r="H219" i="7"/>
  <c r="I219" i="7"/>
  <c r="J219" i="7"/>
  <c r="K219" i="7"/>
  <c r="L219" i="7"/>
  <c r="M219" i="7"/>
  <c r="G220" i="7"/>
  <c r="H220" i="7"/>
  <c r="I220" i="7"/>
  <c r="J220" i="7"/>
  <c r="K220" i="7"/>
  <c r="L220" i="7"/>
  <c r="M220" i="7"/>
  <c r="G221" i="7"/>
  <c r="H221" i="7"/>
  <c r="I221" i="7"/>
  <c r="J221" i="7"/>
  <c r="K221" i="7"/>
  <c r="L221" i="7"/>
  <c r="M221" i="7"/>
  <c r="G222" i="7"/>
  <c r="H222" i="7"/>
  <c r="I222" i="7"/>
  <c r="J222" i="7"/>
  <c r="K222" i="7"/>
  <c r="L222" i="7"/>
  <c r="M222" i="7"/>
  <c r="G224" i="7"/>
  <c r="H224" i="7"/>
  <c r="I224" i="7"/>
  <c r="J224" i="7"/>
  <c r="K224" i="7"/>
  <c r="L224" i="7"/>
  <c r="M224" i="7"/>
  <c r="G225" i="7"/>
  <c r="H225" i="7"/>
  <c r="I225" i="7"/>
  <c r="J225" i="7"/>
  <c r="K225" i="7"/>
  <c r="L225" i="7"/>
  <c r="M225" i="7"/>
  <c r="G226" i="7"/>
  <c r="H226" i="7"/>
  <c r="I226" i="7"/>
  <c r="J226" i="7"/>
  <c r="K226" i="7"/>
  <c r="L226" i="7"/>
  <c r="M226" i="7"/>
  <c r="G227" i="7"/>
  <c r="H227" i="7"/>
  <c r="I227" i="7"/>
  <c r="J227" i="7"/>
  <c r="K227" i="7"/>
  <c r="L227" i="7"/>
  <c r="M227" i="7"/>
  <c r="G228" i="7"/>
  <c r="H228" i="7"/>
  <c r="I228" i="7"/>
  <c r="J228" i="7"/>
  <c r="K228" i="7"/>
  <c r="L228" i="7"/>
  <c r="M228" i="7"/>
  <c r="G230" i="7"/>
  <c r="H230" i="7"/>
  <c r="I230" i="7"/>
  <c r="J230" i="7"/>
  <c r="K230" i="7"/>
  <c r="L230" i="7"/>
  <c r="M230" i="7"/>
  <c r="G231" i="7"/>
  <c r="H231" i="7"/>
  <c r="I231" i="7"/>
  <c r="J231" i="7"/>
  <c r="K231" i="7"/>
  <c r="L231" i="7"/>
  <c r="M231" i="7"/>
  <c r="G232" i="7"/>
  <c r="H232" i="7"/>
  <c r="I232" i="7"/>
  <c r="J232" i="7"/>
  <c r="K232" i="7"/>
  <c r="L232" i="7"/>
  <c r="M232" i="7"/>
  <c r="G233" i="7"/>
  <c r="H233" i="7"/>
  <c r="I233" i="7"/>
  <c r="J233" i="7"/>
  <c r="K233" i="7"/>
  <c r="L233" i="7"/>
  <c r="M233" i="7"/>
  <c r="G234" i="7"/>
  <c r="H234" i="7"/>
  <c r="I234" i="7"/>
  <c r="J234" i="7"/>
  <c r="K234" i="7"/>
  <c r="L234" i="7"/>
  <c r="M234" i="7"/>
  <c r="G236" i="7"/>
  <c r="H236" i="7"/>
  <c r="I236" i="7"/>
  <c r="J236" i="7"/>
  <c r="K236" i="7"/>
  <c r="L236" i="7"/>
  <c r="M236" i="7"/>
  <c r="G237" i="7"/>
  <c r="H237" i="7"/>
  <c r="I237" i="7"/>
  <c r="J237" i="7"/>
  <c r="K237" i="7"/>
  <c r="L237" i="7"/>
  <c r="M237" i="7"/>
  <c r="G238" i="7"/>
  <c r="H238" i="7"/>
  <c r="I238" i="7"/>
  <c r="J238" i="7"/>
  <c r="K238" i="7"/>
  <c r="L238" i="7"/>
  <c r="M238" i="7"/>
  <c r="G239" i="7"/>
  <c r="H239" i="7"/>
  <c r="I239" i="7"/>
  <c r="J239" i="7"/>
  <c r="K239" i="7"/>
  <c r="L239" i="7"/>
  <c r="M239" i="7"/>
  <c r="G240" i="7"/>
  <c r="H240" i="7"/>
  <c r="I240" i="7"/>
  <c r="J240" i="7"/>
  <c r="K240" i="7"/>
  <c r="L240" i="7"/>
  <c r="M240" i="7"/>
  <c r="G242" i="7"/>
  <c r="H242" i="7"/>
  <c r="I242" i="7"/>
  <c r="J242" i="7"/>
  <c r="K242" i="7"/>
  <c r="L242" i="7"/>
  <c r="M242" i="7"/>
  <c r="G243" i="7"/>
  <c r="H243" i="7"/>
  <c r="I243" i="7"/>
  <c r="J243" i="7"/>
  <c r="K243" i="7"/>
  <c r="L243" i="7"/>
  <c r="M243" i="7"/>
  <c r="G244" i="7"/>
  <c r="H244" i="7"/>
  <c r="I244" i="7"/>
  <c r="J244" i="7"/>
  <c r="K244" i="7"/>
  <c r="L244" i="7"/>
  <c r="M244" i="7"/>
  <c r="G245" i="7"/>
  <c r="H245" i="7"/>
  <c r="I245" i="7"/>
  <c r="J245" i="7"/>
  <c r="K245" i="7"/>
  <c r="L245" i="7"/>
  <c r="M245" i="7"/>
  <c r="G246" i="7"/>
  <c r="H246" i="7"/>
  <c r="I246" i="7"/>
  <c r="J246" i="7"/>
  <c r="K246" i="7"/>
  <c r="L246" i="7"/>
  <c r="M246" i="7"/>
  <c r="G248" i="7"/>
  <c r="H248" i="7"/>
  <c r="I248" i="7"/>
  <c r="J248" i="7"/>
  <c r="K248" i="7"/>
  <c r="L248" i="7"/>
  <c r="M248" i="7"/>
  <c r="G249" i="7"/>
  <c r="H249" i="7"/>
  <c r="I249" i="7"/>
  <c r="J249" i="7"/>
  <c r="K249" i="7"/>
  <c r="L249" i="7"/>
  <c r="M249" i="7"/>
  <c r="G250" i="7"/>
  <c r="H250" i="7"/>
  <c r="I250" i="7"/>
  <c r="J250" i="7"/>
  <c r="K250" i="7"/>
  <c r="L250" i="7"/>
  <c r="M250" i="7"/>
  <c r="G251" i="7"/>
  <c r="H251" i="7"/>
  <c r="I251" i="7"/>
  <c r="J251" i="7"/>
  <c r="K251" i="7"/>
  <c r="L251" i="7"/>
  <c r="M251" i="7"/>
  <c r="G252" i="7"/>
  <c r="H252" i="7"/>
  <c r="I252" i="7"/>
  <c r="J252" i="7"/>
  <c r="K252" i="7"/>
  <c r="L252" i="7"/>
  <c r="M252" i="7"/>
  <c r="G254" i="7"/>
  <c r="H254" i="7"/>
  <c r="I254" i="7"/>
  <c r="J254" i="7"/>
  <c r="K254" i="7"/>
  <c r="L254" i="7"/>
  <c r="M254" i="7"/>
  <c r="G255" i="7"/>
  <c r="H255" i="7"/>
  <c r="I255" i="7"/>
  <c r="J255" i="7"/>
  <c r="K255" i="7"/>
  <c r="L255" i="7"/>
  <c r="M255" i="7"/>
  <c r="G256" i="7"/>
  <c r="H256" i="7"/>
  <c r="I256" i="7"/>
  <c r="J256" i="7"/>
  <c r="K256" i="7"/>
  <c r="L256" i="7"/>
  <c r="M256" i="7"/>
  <c r="G257" i="7"/>
  <c r="H257" i="7"/>
  <c r="I257" i="7"/>
  <c r="J257" i="7"/>
  <c r="K257" i="7"/>
  <c r="L257" i="7"/>
  <c r="M257" i="7"/>
  <c r="G258" i="7"/>
  <c r="H258" i="7"/>
  <c r="I258" i="7"/>
  <c r="J258" i="7"/>
  <c r="K258" i="7"/>
  <c r="L258" i="7"/>
  <c r="M258" i="7"/>
  <c r="G260" i="7"/>
  <c r="H260" i="7"/>
  <c r="I260" i="7"/>
  <c r="J260" i="7"/>
  <c r="K260" i="7"/>
  <c r="L260" i="7"/>
  <c r="M260" i="7"/>
  <c r="G261" i="7"/>
  <c r="H261" i="7"/>
  <c r="I261" i="7"/>
  <c r="J261" i="7"/>
  <c r="K261" i="7"/>
  <c r="L261" i="7"/>
  <c r="M261" i="7"/>
  <c r="G262" i="7"/>
  <c r="H262" i="7"/>
  <c r="I262" i="7"/>
  <c r="J262" i="7"/>
  <c r="K262" i="7"/>
  <c r="L262" i="7"/>
  <c r="M262" i="7"/>
  <c r="G263" i="7"/>
  <c r="H263" i="7"/>
  <c r="I263" i="7"/>
  <c r="J263" i="7"/>
  <c r="K263" i="7"/>
  <c r="L263" i="7"/>
  <c r="M263" i="7"/>
  <c r="G264" i="7"/>
  <c r="H264" i="7"/>
  <c r="I264" i="7"/>
  <c r="J264" i="7"/>
  <c r="K264" i="7"/>
  <c r="L264" i="7"/>
  <c r="M264" i="7"/>
  <c r="G266" i="7"/>
  <c r="H266" i="7"/>
  <c r="I266" i="7"/>
  <c r="J266" i="7"/>
  <c r="K266" i="7"/>
  <c r="L266" i="7"/>
  <c r="M266" i="7"/>
  <c r="G267" i="7"/>
  <c r="H267" i="7"/>
  <c r="I267" i="7"/>
  <c r="J267" i="7"/>
  <c r="K267" i="7"/>
  <c r="L267" i="7"/>
  <c r="M267" i="7"/>
  <c r="G268" i="7"/>
  <c r="H268" i="7"/>
  <c r="I268" i="7"/>
  <c r="J268" i="7"/>
  <c r="K268" i="7"/>
  <c r="L268" i="7"/>
  <c r="M268" i="7"/>
  <c r="G269" i="7"/>
  <c r="H269" i="7"/>
  <c r="I269" i="7"/>
  <c r="J269" i="7"/>
  <c r="K269" i="7"/>
  <c r="L269" i="7"/>
  <c r="M269" i="7"/>
  <c r="G270" i="7"/>
  <c r="H270" i="7"/>
  <c r="I270" i="7"/>
  <c r="J270" i="7"/>
  <c r="K270" i="7"/>
  <c r="L270" i="7"/>
  <c r="M270" i="7"/>
  <c r="G272" i="7"/>
  <c r="H272" i="7"/>
  <c r="I272" i="7"/>
  <c r="J272" i="7"/>
  <c r="K272" i="7"/>
  <c r="L272" i="7"/>
  <c r="M272" i="7"/>
  <c r="G273" i="7"/>
  <c r="H273" i="7"/>
  <c r="I273" i="7"/>
  <c r="J273" i="7"/>
  <c r="K273" i="7"/>
  <c r="L273" i="7"/>
  <c r="M273" i="7"/>
  <c r="G274" i="7"/>
  <c r="H274" i="7"/>
  <c r="I274" i="7"/>
  <c r="J274" i="7"/>
  <c r="K274" i="7"/>
  <c r="L274" i="7"/>
  <c r="M274" i="7"/>
  <c r="G275" i="7"/>
  <c r="H275" i="7"/>
  <c r="I275" i="7"/>
  <c r="J275" i="7"/>
  <c r="K275" i="7"/>
  <c r="L275" i="7"/>
  <c r="M275" i="7"/>
  <c r="G276" i="7"/>
  <c r="H276" i="7"/>
  <c r="I276" i="7"/>
  <c r="J276" i="7"/>
  <c r="K276" i="7"/>
  <c r="L276" i="7"/>
  <c r="M276" i="7"/>
  <c r="G278" i="7"/>
  <c r="H278" i="7"/>
  <c r="I278" i="7"/>
  <c r="J278" i="7"/>
  <c r="K278" i="7"/>
  <c r="L278" i="7"/>
  <c r="M278" i="7"/>
  <c r="G279" i="7"/>
  <c r="H279" i="7"/>
  <c r="I279" i="7"/>
  <c r="J279" i="7"/>
  <c r="K279" i="7"/>
  <c r="L279" i="7"/>
  <c r="M279" i="7"/>
  <c r="G280" i="7"/>
  <c r="H280" i="7"/>
  <c r="I280" i="7"/>
  <c r="J280" i="7"/>
  <c r="K280" i="7"/>
  <c r="L280" i="7"/>
  <c r="M280" i="7"/>
  <c r="G281" i="7"/>
  <c r="H281" i="7"/>
  <c r="I281" i="7"/>
  <c r="J281" i="7"/>
  <c r="K281" i="7"/>
  <c r="L281" i="7"/>
  <c r="M281" i="7"/>
  <c r="G282" i="7"/>
  <c r="H282" i="7"/>
  <c r="I282" i="7"/>
  <c r="J282" i="7"/>
  <c r="K282" i="7"/>
  <c r="L282" i="7"/>
  <c r="M282" i="7"/>
  <c r="G284" i="7"/>
  <c r="H284" i="7"/>
  <c r="I284" i="7"/>
  <c r="J284" i="7"/>
  <c r="K284" i="7"/>
  <c r="L284" i="7"/>
  <c r="M284" i="7"/>
  <c r="G285" i="7"/>
  <c r="H285" i="7"/>
  <c r="I285" i="7"/>
  <c r="J285" i="7"/>
  <c r="K285" i="7"/>
  <c r="L285" i="7"/>
  <c r="M285" i="7"/>
  <c r="G286" i="7"/>
  <c r="H286" i="7"/>
  <c r="I286" i="7"/>
  <c r="J286" i="7"/>
  <c r="K286" i="7"/>
  <c r="L286" i="7"/>
  <c r="M286" i="7"/>
  <c r="G287" i="7"/>
  <c r="H287" i="7"/>
  <c r="I287" i="7"/>
  <c r="J287" i="7"/>
  <c r="K287" i="7"/>
  <c r="L287" i="7"/>
  <c r="M287" i="7"/>
  <c r="G288" i="7"/>
  <c r="H288" i="7"/>
  <c r="I288" i="7"/>
  <c r="J288" i="7"/>
  <c r="K288" i="7"/>
  <c r="L288" i="7"/>
  <c r="M288" i="7"/>
  <c r="G290" i="7"/>
  <c r="H290" i="7"/>
  <c r="I290" i="7"/>
  <c r="J290" i="7"/>
  <c r="K290" i="7"/>
  <c r="L290" i="7"/>
  <c r="M290" i="7"/>
  <c r="G291" i="7"/>
  <c r="H291" i="7"/>
  <c r="I291" i="7"/>
  <c r="J291" i="7"/>
  <c r="K291" i="7"/>
  <c r="L291" i="7"/>
  <c r="M291" i="7"/>
  <c r="G292" i="7"/>
  <c r="H292" i="7"/>
  <c r="I292" i="7"/>
  <c r="J292" i="7"/>
  <c r="K292" i="7"/>
  <c r="L292" i="7"/>
  <c r="M292" i="7"/>
  <c r="G293" i="7"/>
  <c r="H293" i="7"/>
  <c r="I293" i="7"/>
  <c r="J293" i="7"/>
  <c r="K293" i="7"/>
  <c r="L293" i="7"/>
  <c r="M293" i="7"/>
  <c r="G294" i="7"/>
  <c r="H294" i="7"/>
  <c r="I294" i="7"/>
  <c r="J294" i="7"/>
  <c r="K294" i="7"/>
  <c r="L294" i="7"/>
  <c r="M294" i="7"/>
  <c r="G296" i="7"/>
  <c r="H296" i="7"/>
  <c r="I296" i="7"/>
  <c r="J296" i="7"/>
  <c r="K296" i="7"/>
  <c r="L296" i="7"/>
  <c r="M296" i="7"/>
  <c r="G297" i="7"/>
  <c r="H297" i="7"/>
  <c r="I297" i="7"/>
  <c r="J297" i="7"/>
  <c r="K297" i="7"/>
  <c r="L297" i="7"/>
  <c r="M297" i="7"/>
  <c r="G298" i="7"/>
  <c r="H298" i="7"/>
  <c r="I298" i="7"/>
  <c r="J298" i="7"/>
  <c r="K298" i="7"/>
  <c r="L298" i="7"/>
  <c r="M298" i="7"/>
  <c r="G299" i="7"/>
  <c r="H299" i="7"/>
  <c r="I299" i="7"/>
  <c r="J299" i="7"/>
  <c r="K299" i="7"/>
  <c r="L299" i="7"/>
  <c r="M299" i="7"/>
  <c r="G300" i="7"/>
  <c r="H300" i="7"/>
  <c r="I300" i="7"/>
  <c r="J300" i="7"/>
  <c r="K300" i="7"/>
  <c r="L300" i="7"/>
  <c r="M300" i="7"/>
  <c r="G302" i="7"/>
  <c r="H302" i="7"/>
  <c r="I302" i="7"/>
  <c r="J302" i="7"/>
  <c r="K302" i="7"/>
  <c r="L302" i="7"/>
  <c r="M302" i="7"/>
  <c r="G303" i="7"/>
  <c r="H303" i="7"/>
  <c r="I303" i="7"/>
  <c r="J303" i="7"/>
  <c r="K303" i="7"/>
  <c r="L303" i="7"/>
  <c r="M303" i="7"/>
  <c r="G304" i="7"/>
  <c r="H304" i="7"/>
  <c r="I304" i="7"/>
  <c r="J304" i="7"/>
  <c r="K304" i="7"/>
  <c r="L304" i="7"/>
  <c r="M304" i="7"/>
  <c r="G305" i="7"/>
  <c r="H305" i="7"/>
  <c r="I305" i="7"/>
  <c r="J305" i="7"/>
  <c r="K305" i="7"/>
  <c r="L305" i="7"/>
  <c r="M305" i="7"/>
  <c r="G306" i="7"/>
  <c r="H306" i="7"/>
  <c r="I306" i="7"/>
  <c r="J306" i="7"/>
  <c r="K306" i="7"/>
  <c r="L306" i="7"/>
  <c r="M306" i="7"/>
  <c r="G308" i="7"/>
  <c r="H308" i="7"/>
  <c r="I308" i="7"/>
  <c r="J308" i="7"/>
  <c r="K308" i="7"/>
  <c r="L308" i="7"/>
  <c r="M308" i="7"/>
  <c r="G309" i="7"/>
  <c r="H309" i="7"/>
  <c r="I309" i="7"/>
  <c r="J309" i="7"/>
  <c r="K309" i="7"/>
  <c r="L309" i="7"/>
  <c r="M309" i="7"/>
  <c r="G310" i="7"/>
  <c r="H310" i="7"/>
  <c r="I310" i="7"/>
  <c r="J310" i="7"/>
  <c r="K310" i="7"/>
  <c r="L310" i="7"/>
  <c r="M310" i="7"/>
  <c r="G311" i="7"/>
  <c r="H311" i="7"/>
  <c r="I311" i="7"/>
  <c r="J311" i="7"/>
  <c r="K311" i="7"/>
  <c r="L311" i="7"/>
  <c r="M311" i="7"/>
  <c r="G312" i="7"/>
  <c r="H312" i="7"/>
  <c r="I312" i="7"/>
  <c r="J312" i="7"/>
  <c r="K312" i="7"/>
  <c r="L312" i="7"/>
  <c r="M312" i="7"/>
  <c r="G314" i="7"/>
  <c r="H314" i="7"/>
  <c r="I314" i="7"/>
  <c r="J314" i="7"/>
  <c r="K314" i="7"/>
  <c r="L314" i="7"/>
  <c r="M314" i="7"/>
  <c r="G315" i="7"/>
  <c r="H315" i="7"/>
  <c r="I315" i="7"/>
  <c r="J315" i="7"/>
  <c r="K315" i="7"/>
  <c r="L315" i="7"/>
  <c r="M315" i="7"/>
  <c r="G316" i="7"/>
  <c r="H316" i="7"/>
  <c r="I316" i="7"/>
  <c r="J316" i="7"/>
  <c r="K316" i="7"/>
  <c r="L316" i="7"/>
  <c r="M316" i="7"/>
  <c r="G317" i="7"/>
  <c r="H317" i="7"/>
  <c r="I317" i="7"/>
  <c r="J317" i="7"/>
  <c r="K317" i="7"/>
  <c r="L317" i="7"/>
  <c r="M317" i="7"/>
  <c r="G318" i="7"/>
  <c r="H318" i="7"/>
  <c r="I318" i="7"/>
  <c r="J318" i="7"/>
  <c r="K318" i="7"/>
  <c r="L318" i="7"/>
  <c r="M318" i="7"/>
  <c r="G320" i="7"/>
  <c r="H320" i="7"/>
  <c r="I320" i="7"/>
  <c r="J320" i="7"/>
  <c r="K320" i="7"/>
  <c r="L320" i="7"/>
  <c r="M320" i="7"/>
  <c r="G321" i="7"/>
  <c r="H321" i="7"/>
  <c r="I321" i="7"/>
  <c r="J321" i="7"/>
  <c r="K321" i="7"/>
  <c r="L321" i="7"/>
  <c r="M321" i="7"/>
  <c r="G322" i="7"/>
  <c r="H322" i="7"/>
  <c r="I322" i="7"/>
  <c r="J322" i="7"/>
  <c r="K322" i="7"/>
  <c r="L322" i="7"/>
  <c r="M322" i="7"/>
  <c r="G323" i="7"/>
  <c r="H323" i="7"/>
  <c r="I323" i="7"/>
  <c r="J323" i="7"/>
  <c r="K323" i="7"/>
  <c r="L323" i="7"/>
  <c r="M323" i="7"/>
  <c r="G324" i="7"/>
  <c r="H324" i="7"/>
  <c r="I324" i="7"/>
  <c r="J324" i="7"/>
  <c r="K324" i="7"/>
  <c r="L324" i="7"/>
  <c r="M324" i="7"/>
  <c r="G326" i="7"/>
  <c r="H326" i="7"/>
  <c r="I326" i="7"/>
  <c r="J326" i="7"/>
  <c r="K326" i="7"/>
  <c r="L326" i="7"/>
  <c r="M326" i="7"/>
  <c r="G327" i="7"/>
  <c r="H327" i="7"/>
  <c r="I327" i="7"/>
  <c r="J327" i="7"/>
  <c r="K327" i="7"/>
  <c r="L327" i="7"/>
  <c r="M327" i="7"/>
  <c r="G328" i="7"/>
  <c r="H328" i="7"/>
  <c r="I328" i="7"/>
  <c r="J328" i="7"/>
  <c r="K328" i="7"/>
  <c r="L328" i="7"/>
  <c r="M328" i="7"/>
  <c r="G329" i="7"/>
  <c r="H329" i="7"/>
  <c r="I329" i="7"/>
  <c r="J329" i="7"/>
  <c r="K329" i="7"/>
  <c r="L329" i="7"/>
  <c r="M329" i="7"/>
  <c r="G330" i="7"/>
  <c r="H330" i="7"/>
  <c r="I330" i="7"/>
  <c r="J330" i="7"/>
  <c r="K330" i="7"/>
  <c r="L330" i="7"/>
  <c r="M330" i="7"/>
  <c r="G332" i="7"/>
  <c r="H332" i="7"/>
  <c r="I332" i="7"/>
  <c r="J332" i="7"/>
  <c r="K332" i="7"/>
  <c r="L332" i="7"/>
  <c r="M332" i="7"/>
  <c r="G333" i="7"/>
  <c r="H333" i="7"/>
  <c r="I333" i="7"/>
  <c r="J333" i="7"/>
  <c r="K333" i="7"/>
  <c r="L333" i="7"/>
  <c r="M333" i="7"/>
  <c r="G334" i="7"/>
  <c r="H334" i="7"/>
  <c r="I334" i="7"/>
  <c r="J334" i="7"/>
  <c r="K334" i="7"/>
  <c r="L334" i="7"/>
  <c r="M334" i="7"/>
  <c r="G335" i="7"/>
  <c r="H335" i="7"/>
  <c r="I335" i="7"/>
  <c r="J335" i="7"/>
  <c r="K335" i="7"/>
  <c r="L335" i="7"/>
  <c r="M335" i="7"/>
  <c r="G336" i="7"/>
  <c r="H336" i="7"/>
  <c r="I336" i="7"/>
  <c r="J336" i="7"/>
  <c r="K336" i="7"/>
  <c r="L336" i="7"/>
  <c r="M336" i="7"/>
  <c r="G338" i="7"/>
  <c r="H338" i="7"/>
  <c r="I338" i="7"/>
  <c r="J338" i="7"/>
  <c r="K338" i="7"/>
  <c r="L338" i="7"/>
  <c r="M338" i="7"/>
  <c r="G339" i="7"/>
  <c r="H339" i="7"/>
  <c r="I339" i="7"/>
  <c r="J339" i="7"/>
  <c r="K339" i="7"/>
  <c r="L339" i="7"/>
  <c r="M339" i="7"/>
  <c r="G340" i="7"/>
  <c r="H340" i="7"/>
  <c r="I340" i="7"/>
  <c r="J340" i="7"/>
  <c r="K340" i="7"/>
  <c r="L340" i="7"/>
  <c r="M340" i="7"/>
  <c r="G341" i="7"/>
  <c r="H341" i="7"/>
  <c r="I341" i="7"/>
  <c r="J341" i="7"/>
  <c r="K341" i="7"/>
  <c r="L341" i="7"/>
  <c r="M341" i="7"/>
  <c r="G342" i="7"/>
  <c r="H342" i="7"/>
  <c r="I342" i="7"/>
  <c r="J342" i="7"/>
  <c r="K342" i="7"/>
  <c r="L342" i="7"/>
  <c r="M342" i="7"/>
  <c r="G344" i="7"/>
  <c r="H344" i="7"/>
  <c r="I344" i="7"/>
  <c r="J344" i="7"/>
  <c r="K344" i="7"/>
  <c r="L344" i="7"/>
  <c r="M344" i="7"/>
  <c r="G345" i="7"/>
  <c r="H345" i="7"/>
  <c r="I345" i="7"/>
  <c r="J345" i="7"/>
  <c r="K345" i="7"/>
  <c r="L345" i="7"/>
  <c r="M345" i="7"/>
  <c r="G346" i="7"/>
  <c r="H346" i="7"/>
  <c r="I346" i="7"/>
  <c r="J346" i="7"/>
  <c r="K346" i="7"/>
  <c r="L346" i="7"/>
  <c r="M346" i="7"/>
  <c r="G347" i="7"/>
  <c r="H347" i="7"/>
  <c r="I347" i="7"/>
  <c r="J347" i="7"/>
  <c r="K347" i="7"/>
  <c r="L347" i="7"/>
  <c r="M347" i="7"/>
  <c r="G348" i="7"/>
  <c r="H348" i="7"/>
  <c r="I348" i="7"/>
  <c r="J348" i="7"/>
  <c r="K348" i="7"/>
  <c r="L348" i="7"/>
  <c r="M348" i="7"/>
  <c r="G350" i="7"/>
  <c r="H350" i="7"/>
  <c r="I350" i="7"/>
  <c r="J350" i="7"/>
  <c r="K350" i="7"/>
  <c r="L350" i="7"/>
  <c r="M350" i="7"/>
  <c r="G351" i="7"/>
  <c r="H351" i="7"/>
  <c r="I351" i="7"/>
  <c r="J351" i="7"/>
  <c r="K351" i="7"/>
  <c r="L351" i="7"/>
  <c r="M351" i="7"/>
  <c r="G352" i="7"/>
  <c r="H352" i="7"/>
  <c r="I352" i="7"/>
  <c r="J352" i="7"/>
  <c r="K352" i="7"/>
  <c r="L352" i="7"/>
  <c r="M352" i="7"/>
  <c r="G353" i="7"/>
  <c r="H353" i="7"/>
  <c r="I353" i="7"/>
  <c r="J353" i="7"/>
  <c r="K353" i="7"/>
  <c r="L353" i="7"/>
  <c r="M353" i="7"/>
  <c r="G354" i="7"/>
  <c r="H354" i="7"/>
  <c r="I354" i="7"/>
  <c r="J354" i="7"/>
  <c r="K354" i="7"/>
  <c r="L354" i="7"/>
  <c r="M354" i="7"/>
  <c r="G356" i="7"/>
  <c r="H356" i="7"/>
  <c r="I356" i="7"/>
  <c r="J356" i="7"/>
  <c r="K356" i="7"/>
  <c r="L356" i="7"/>
  <c r="M356" i="7"/>
  <c r="G357" i="7"/>
  <c r="H357" i="7"/>
  <c r="I357" i="7"/>
  <c r="J357" i="7"/>
  <c r="K357" i="7"/>
  <c r="L357" i="7"/>
  <c r="M357" i="7"/>
  <c r="G358" i="7"/>
  <c r="H358" i="7"/>
  <c r="I358" i="7"/>
  <c r="J358" i="7"/>
  <c r="K358" i="7"/>
  <c r="L358" i="7"/>
  <c r="M358" i="7"/>
  <c r="G359" i="7"/>
  <c r="H359" i="7"/>
  <c r="I359" i="7"/>
  <c r="J359" i="7"/>
  <c r="K359" i="7"/>
  <c r="L359" i="7"/>
  <c r="M359" i="7"/>
  <c r="G360" i="7"/>
  <c r="H360" i="7"/>
  <c r="I360" i="7"/>
  <c r="J360" i="7"/>
  <c r="K360" i="7"/>
  <c r="L360" i="7"/>
  <c r="M360" i="7"/>
  <c r="G362" i="7"/>
  <c r="H362" i="7"/>
  <c r="I362" i="7"/>
  <c r="J362" i="7"/>
  <c r="K362" i="7"/>
  <c r="L362" i="7"/>
  <c r="M362" i="7"/>
  <c r="G363" i="7"/>
  <c r="H363" i="7"/>
  <c r="I363" i="7"/>
  <c r="J363" i="7"/>
  <c r="K363" i="7"/>
  <c r="L363" i="7"/>
  <c r="M363" i="7"/>
  <c r="G364" i="7"/>
  <c r="H364" i="7"/>
  <c r="I364" i="7"/>
  <c r="J364" i="7"/>
  <c r="K364" i="7"/>
  <c r="L364" i="7"/>
  <c r="M364" i="7"/>
  <c r="G365" i="7"/>
  <c r="H365" i="7"/>
  <c r="I365" i="7"/>
  <c r="J365" i="7"/>
  <c r="K365" i="7"/>
  <c r="L365" i="7"/>
  <c r="M365" i="7"/>
  <c r="G366" i="7"/>
  <c r="H366" i="7"/>
  <c r="I366" i="7"/>
  <c r="J366" i="7"/>
  <c r="K366" i="7"/>
  <c r="L366" i="7"/>
  <c r="M366" i="7"/>
  <c r="G368" i="7"/>
  <c r="H368" i="7"/>
  <c r="I368" i="7"/>
  <c r="J368" i="7"/>
  <c r="K368" i="7"/>
  <c r="L368" i="7"/>
  <c r="M368" i="7"/>
  <c r="G369" i="7"/>
  <c r="H369" i="7"/>
  <c r="I369" i="7"/>
  <c r="J369" i="7"/>
  <c r="K369" i="7"/>
  <c r="L369" i="7"/>
  <c r="M369" i="7"/>
  <c r="G370" i="7"/>
  <c r="H370" i="7"/>
  <c r="I370" i="7"/>
  <c r="J370" i="7"/>
  <c r="K370" i="7"/>
  <c r="L370" i="7"/>
  <c r="M370" i="7"/>
  <c r="G371" i="7"/>
  <c r="H371" i="7"/>
  <c r="I371" i="7"/>
  <c r="J371" i="7"/>
  <c r="K371" i="7"/>
  <c r="L371" i="7"/>
  <c r="M371" i="7"/>
  <c r="G372" i="7"/>
  <c r="H372" i="7"/>
  <c r="I372" i="7"/>
  <c r="J372" i="7"/>
  <c r="K372" i="7"/>
  <c r="L372" i="7"/>
  <c r="M372" i="7"/>
  <c r="G374" i="7"/>
  <c r="H374" i="7"/>
  <c r="I374" i="7"/>
  <c r="J374" i="7"/>
  <c r="K374" i="7"/>
  <c r="L374" i="7"/>
  <c r="M374" i="7"/>
  <c r="G375" i="7"/>
  <c r="H375" i="7"/>
  <c r="I375" i="7"/>
  <c r="J375" i="7"/>
  <c r="K375" i="7"/>
  <c r="L375" i="7"/>
  <c r="M375" i="7"/>
  <c r="G376" i="7"/>
  <c r="H376" i="7"/>
  <c r="I376" i="7"/>
  <c r="J376" i="7"/>
  <c r="K376" i="7"/>
  <c r="L376" i="7"/>
  <c r="M376" i="7"/>
  <c r="G377" i="7"/>
  <c r="H377" i="7"/>
  <c r="I377" i="7"/>
  <c r="J377" i="7"/>
  <c r="K377" i="7"/>
  <c r="L377" i="7"/>
  <c r="M377" i="7"/>
  <c r="G378" i="7"/>
  <c r="H378" i="7"/>
  <c r="I378" i="7"/>
  <c r="J378" i="7"/>
  <c r="K378" i="7"/>
  <c r="L378" i="7"/>
  <c r="M378" i="7"/>
  <c r="G380" i="7"/>
  <c r="H380" i="7"/>
  <c r="I380" i="7"/>
  <c r="J380" i="7"/>
  <c r="K380" i="7"/>
  <c r="L380" i="7"/>
  <c r="M380" i="7"/>
  <c r="G381" i="7"/>
  <c r="H381" i="7"/>
  <c r="I381" i="7"/>
  <c r="J381" i="7"/>
  <c r="K381" i="7"/>
  <c r="L381" i="7"/>
  <c r="M381" i="7"/>
  <c r="G382" i="7"/>
  <c r="H382" i="7"/>
  <c r="I382" i="7"/>
  <c r="J382" i="7"/>
  <c r="K382" i="7"/>
  <c r="L382" i="7"/>
  <c r="M382" i="7"/>
  <c r="G383" i="7"/>
  <c r="H383" i="7"/>
  <c r="I383" i="7"/>
  <c r="J383" i="7"/>
  <c r="K383" i="7"/>
  <c r="L383" i="7"/>
  <c r="M383" i="7"/>
  <c r="G384" i="7"/>
  <c r="H384" i="7"/>
  <c r="I384" i="7"/>
  <c r="J384" i="7"/>
  <c r="K384" i="7"/>
  <c r="L384" i="7"/>
  <c r="M384" i="7"/>
  <c r="G386" i="7"/>
  <c r="H386" i="7"/>
  <c r="I386" i="7"/>
  <c r="J386" i="7"/>
  <c r="K386" i="7"/>
  <c r="L386" i="7"/>
  <c r="M386" i="7"/>
  <c r="G387" i="7"/>
  <c r="H387" i="7"/>
  <c r="I387" i="7"/>
  <c r="J387" i="7"/>
  <c r="K387" i="7"/>
  <c r="L387" i="7"/>
  <c r="M387" i="7"/>
  <c r="G388" i="7"/>
  <c r="H388" i="7"/>
  <c r="I388" i="7"/>
  <c r="J388" i="7"/>
  <c r="K388" i="7"/>
  <c r="L388" i="7"/>
  <c r="M388" i="7"/>
  <c r="G389" i="7"/>
  <c r="H389" i="7"/>
  <c r="I389" i="7"/>
  <c r="J389" i="7"/>
  <c r="K389" i="7"/>
  <c r="L389" i="7"/>
  <c r="M389" i="7"/>
  <c r="G390" i="7"/>
  <c r="H390" i="7"/>
  <c r="I390" i="7"/>
  <c r="J390" i="7"/>
  <c r="K390" i="7"/>
  <c r="L390" i="7"/>
  <c r="M390" i="7"/>
  <c r="G392" i="7"/>
  <c r="H392" i="7"/>
  <c r="I392" i="7"/>
  <c r="J392" i="7"/>
  <c r="K392" i="7"/>
  <c r="L392" i="7"/>
  <c r="M392" i="7"/>
  <c r="G393" i="7"/>
  <c r="H393" i="7"/>
  <c r="I393" i="7"/>
  <c r="J393" i="7"/>
  <c r="K393" i="7"/>
  <c r="L393" i="7"/>
  <c r="M393" i="7"/>
  <c r="G394" i="7"/>
  <c r="H394" i="7"/>
  <c r="I394" i="7"/>
  <c r="J394" i="7"/>
  <c r="K394" i="7"/>
  <c r="L394" i="7"/>
  <c r="M394" i="7"/>
  <c r="G395" i="7"/>
  <c r="H395" i="7"/>
  <c r="I395" i="7"/>
  <c r="J395" i="7"/>
  <c r="K395" i="7"/>
  <c r="L395" i="7"/>
  <c r="M395" i="7"/>
  <c r="G396" i="7"/>
  <c r="H396" i="7"/>
  <c r="I396" i="7"/>
  <c r="J396" i="7"/>
  <c r="K396" i="7"/>
  <c r="L396" i="7"/>
  <c r="M396" i="7"/>
  <c r="G398" i="7"/>
  <c r="H398" i="7"/>
  <c r="I398" i="7"/>
  <c r="J398" i="7"/>
  <c r="K398" i="7"/>
  <c r="L398" i="7"/>
  <c r="M398" i="7"/>
  <c r="G399" i="7"/>
  <c r="H399" i="7"/>
  <c r="I399" i="7"/>
  <c r="J399" i="7"/>
  <c r="K399" i="7"/>
  <c r="L399" i="7"/>
  <c r="M399" i="7"/>
  <c r="G400" i="7"/>
  <c r="H400" i="7"/>
  <c r="I400" i="7"/>
  <c r="J400" i="7"/>
  <c r="K400" i="7"/>
  <c r="L400" i="7"/>
  <c r="M400" i="7"/>
  <c r="G401" i="7"/>
  <c r="H401" i="7"/>
  <c r="I401" i="7"/>
  <c r="J401" i="7"/>
  <c r="K401" i="7"/>
  <c r="L401" i="7"/>
  <c r="M401" i="7"/>
  <c r="G402" i="7"/>
  <c r="H402" i="7"/>
  <c r="I402" i="7"/>
  <c r="J402" i="7"/>
  <c r="K402" i="7"/>
  <c r="L402" i="7"/>
  <c r="M402" i="7"/>
  <c r="G404" i="7"/>
  <c r="H404" i="7"/>
  <c r="I404" i="7"/>
  <c r="J404" i="7"/>
  <c r="K404" i="7"/>
  <c r="L404" i="7"/>
  <c r="M404" i="7"/>
  <c r="G405" i="7"/>
  <c r="H405" i="7"/>
  <c r="I405" i="7"/>
  <c r="J405" i="7"/>
  <c r="K405" i="7"/>
  <c r="L405" i="7"/>
  <c r="M405" i="7"/>
  <c r="G406" i="7"/>
  <c r="H406" i="7"/>
  <c r="I406" i="7"/>
  <c r="J406" i="7"/>
  <c r="K406" i="7"/>
  <c r="L406" i="7"/>
  <c r="M406" i="7"/>
  <c r="G407" i="7"/>
  <c r="H407" i="7"/>
  <c r="I407" i="7"/>
  <c r="J407" i="7"/>
  <c r="K407" i="7"/>
  <c r="L407" i="7"/>
  <c r="M407" i="7"/>
  <c r="G408" i="7"/>
  <c r="H408" i="7"/>
  <c r="I408" i="7"/>
  <c r="J408" i="7"/>
  <c r="K408" i="7"/>
  <c r="L408" i="7"/>
  <c r="M408" i="7"/>
  <c r="G410" i="7"/>
  <c r="H410" i="7"/>
  <c r="I410" i="7"/>
  <c r="J410" i="7"/>
  <c r="K410" i="7"/>
  <c r="L410" i="7"/>
  <c r="M410" i="7"/>
  <c r="G411" i="7"/>
  <c r="H411" i="7"/>
  <c r="I411" i="7"/>
  <c r="J411" i="7"/>
  <c r="K411" i="7"/>
  <c r="L411" i="7"/>
  <c r="M411" i="7"/>
  <c r="G412" i="7"/>
  <c r="H412" i="7"/>
  <c r="I412" i="7"/>
  <c r="J412" i="7"/>
  <c r="K412" i="7"/>
  <c r="L412" i="7"/>
  <c r="M412" i="7"/>
  <c r="G413" i="7"/>
  <c r="H413" i="7"/>
  <c r="I413" i="7"/>
  <c r="J413" i="7"/>
  <c r="K413" i="7"/>
  <c r="L413" i="7"/>
  <c r="M413" i="7"/>
  <c r="G414" i="7"/>
  <c r="H414" i="7"/>
  <c r="I414" i="7"/>
  <c r="J414" i="7"/>
  <c r="K414" i="7"/>
  <c r="L414" i="7"/>
  <c r="M414" i="7"/>
  <c r="G416" i="7"/>
  <c r="H416" i="7"/>
  <c r="I416" i="7"/>
  <c r="J416" i="7"/>
  <c r="K416" i="7"/>
  <c r="L416" i="7"/>
  <c r="M416" i="7"/>
  <c r="G417" i="7"/>
  <c r="H417" i="7"/>
  <c r="I417" i="7"/>
  <c r="J417" i="7"/>
  <c r="K417" i="7"/>
  <c r="L417" i="7"/>
  <c r="M417" i="7"/>
  <c r="G418" i="7"/>
  <c r="H418" i="7"/>
  <c r="I418" i="7"/>
  <c r="J418" i="7"/>
  <c r="K418" i="7"/>
  <c r="L418" i="7"/>
  <c r="M418" i="7"/>
  <c r="G419" i="7"/>
  <c r="H419" i="7"/>
  <c r="I419" i="7"/>
  <c r="J419" i="7"/>
  <c r="K419" i="7"/>
  <c r="L419" i="7"/>
  <c r="M419" i="7"/>
  <c r="G420" i="7"/>
  <c r="H420" i="7"/>
  <c r="I420" i="7"/>
  <c r="J420" i="7"/>
  <c r="K420" i="7"/>
  <c r="L420" i="7"/>
  <c r="M420" i="7"/>
  <c r="G422" i="7"/>
  <c r="H422" i="7"/>
  <c r="I422" i="7"/>
  <c r="J422" i="7"/>
  <c r="K422" i="7"/>
  <c r="L422" i="7"/>
  <c r="M422" i="7"/>
  <c r="G423" i="7"/>
  <c r="H423" i="7"/>
  <c r="I423" i="7"/>
  <c r="J423" i="7"/>
  <c r="K423" i="7"/>
  <c r="L423" i="7"/>
  <c r="M423" i="7"/>
  <c r="G424" i="7"/>
  <c r="H424" i="7"/>
  <c r="I424" i="7"/>
  <c r="J424" i="7"/>
  <c r="K424" i="7"/>
  <c r="L424" i="7"/>
  <c r="M424" i="7"/>
  <c r="G425" i="7"/>
  <c r="H425" i="7"/>
  <c r="I425" i="7"/>
  <c r="J425" i="7"/>
  <c r="K425" i="7"/>
  <c r="L425" i="7"/>
  <c r="M425" i="7"/>
  <c r="G426" i="7"/>
  <c r="H426" i="7"/>
  <c r="I426" i="7"/>
  <c r="J426" i="7"/>
  <c r="K426" i="7"/>
  <c r="L426" i="7"/>
  <c r="M426" i="7"/>
  <c r="G428" i="7"/>
  <c r="H428" i="7"/>
  <c r="I428" i="7"/>
  <c r="J428" i="7"/>
  <c r="K428" i="7"/>
  <c r="L428" i="7"/>
  <c r="M428" i="7"/>
  <c r="G429" i="7"/>
  <c r="H429" i="7"/>
  <c r="I429" i="7"/>
  <c r="J429" i="7"/>
  <c r="K429" i="7"/>
  <c r="L429" i="7"/>
  <c r="M429" i="7"/>
  <c r="G430" i="7"/>
  <c r="H430" i="7"/>
  <c r="I430" i="7"/>
  <c r="J430" i="7"/>
  <c r="K430" i="7"/>
  <c r="L430" i="7"/>
  <c r="M430" i="7"/>
  <c r="G431" i="7"/>
  <c r="H431" i="7"/>
  <c r="I431" i="7"/>
  <c r="J431" i="7"/>
  <c r="K431" i="7"/>
  <c r="L431" i="7"/>
  <c r="M431" i="7"/>
  <c r="G432" i="7"/>
  <c r="H432" i="7"/>
  <c r="I432" i="7"/>
  <c r="J432" i="7"/>
  <c r="K432" i="7"/>
  <c r="L432" i="7"/>
  <c r="M432" i="7"/>
  <c r="G434" i="7"/>
  <c r="H434" i="7"/>
  <c r="I434" i="7"/>
  <c r="J434" i="7"/>
  <c r="K434" i="7"/>
  <c r="L434" i="7"/>
  <c r="M434" i="7"/>
  <c r="G435" i="7"/>
  <c r="H435" i="7"/>
  <c r="I435" i="7"/>
  <c r="J435" i="7"/>
  <c r="K435" i="7"/>
  <c r="L435" i="7"/>
  <c r="M435" i="7"/>
  <c r="G436" i="7"/>
  <c r="H436" i="7"/>
  <c r="I436" i="7"/>
  <c r="J436" i="7"/>
  <c r="K436" i="7"/>
  <c r="L436" i="7"/>
  <c r="M436" i="7"/>
  <c r="G437" i="7"/>
  <c r="H437" i="7"/>
  <c r="I437" i="7"/>
  <c r="J437" i="7"/>
  <c r="K437" i="7"/>
  <c r="L437" i="7"/>
  <c r="M437" i="7"/>
  <c r="G438" i="7"/>
  <c r="H438" i="7"/>
  <c r="I438" i="7"/>
  <c r="J438" i="7"/>
  <c r="K438" i="7"/>
  <c r="L438" i="7"/>
  <c r="M438" i="7"/>
  <c r="G440" i="7"/>
  <c r="H440" i="7"/>
  <c r="I440" i="7"/>
  <c r="J440" i="7"/>
  <c r="K440" i="7"/>
  <c r="L440" i="7"/>
  <c r="M440" i="7"/>
  <c r="G441" i="7"/>
  <c r="H441" i="7"/>
  <c r="I441" i="7"/>
  <c r="J441" i="7"/>
  <c r="K441" i="7"/>
  <c r="L441" i="7"/>
  <c r="M441" i="7"/>
  <c r="G442" i="7"/>
  <c r="H442" i="7"/>
  <c r="I442" i="7"/>
  <c r="J442" i="7"/>
  <c r="K442" i="7"/>
  <c r="L442" i="7"/>
  <c r="M442" i="7"/>
  <c r="G443" i="7"/>
  <c r="H443" i="7"/>
  <c r="I443" i="7"/>
  <c r="J443" i="7"/>
  <c r="K443" i="7"/>
  <c r="L443" i="7"/>
  <c r="M443" i="7"/>
  <c r="G444" i="7"/>
  <c r="H444" i="7"/>
  <c r="I444" i="7"/>
  <c r="J444" i="7"/>
  <c r="K444" i="7"/>
  <c r="L444" i="7"/>
  <c r="M444" i="7"/>
  <c r="G446" i="7"/>
  <c r="H446" i="7"/>
  <c r="I446" i="7"/>
  <c r="J446" i="7"/>
  <c r="K446" i="7"/>
  <c r="L446" i="7"/>
  <c r="M446" i="7"/>
  <c r="G447" i="7"/>
  <c r="H447" i="7"/>
  <c r="I447" i="7"/>
  <c r="J447" i="7"/>
  <c r="K447" i="7"/>
  <c r="L447" i="7"/>
  <c r="M447" i="7"/>
  <c r="G448" i="7"/>
  <c r="H448" i="7"/>
  <c r="I448" i="7"/>
  <c r="J448" i="7"/>
  <c r="K448" i="7"/>
  <c r="L448" i="7"/>
  <c r="M448" i="7"/>
  <c r="G449" i="7"/>
  <c r="H449" i="7"/>
  <c r="I449" i="7"/>
  <c r="J449" i="7"/>
  <c r="K449" i="7"/>
  <c r="L449" i="7"/>
  <c r="M449" i="7"/>
  <c r="G450" i="7"/>
  <c r="H450" i="7"/>
  <c r="I450" i="7"/>
  <c r="J450" i="7"/>
  <c r="K450" i="7"/>
  <c r="L450" i="7"/>
  <c r="M450" i="7"/>
  <c r="G452" i="7"/>
  <c r="H452" i="7"/>
  <c r="I452" i="7"/>
  <c r="J452" i="7"/>
  <c r="K452" i="7"/>
  <c r="L452" i="7"/>
  <c r="M452" i="7"/>
  <c r="G453" i="7"/>
  <c r="H453" i="7"/>
  <c r="I453" i="7"/>
  <c r="J453" i="7"/>
  <c r="K453" i="7"/>
  <c r="L453" i="7"/>
  <c r="M453" i="7"/>
  <c r="G454" i="7"/>
  <c r="H454" i="7"/>
  <c r="I454" i="7"/>
  <c r="J454" i="7"/>
  <c r="K454" i="7"/>
  <c r="L454" i="7"/>
  <c r="M454" i="7"/>
  <c r="G455" i="7"/>
  <c r="H455" i="7"/>
  <c r="I455" i="7"/>
  <c r="J455" i="7"/>
  <c r="K455" i="7"/>
  <c r="L455" i="7"/>
  <c r="M455" i="7"/>
  <c r="G456" i="7"/>
  <c r="H456" i="7"/>
  <c r="I456" i="7"/>
  <c r="J456" i="7"/>
  <c r="K456" i="7"/>
  <c r="L456" i="7"/>
  <c r="M456" i="7"/>
  <c r="G458" i="7"/>
  <c r="H458" i="7"/>
  <c r="I458" i="7"/>
  <c r="J458" i="7"/>
  <c r="K458" i="7"/>
  <c r="L458" i="7"/>
  <c r="M458" i="7"/>
  <c r="G459" i="7"/>
  <c r="H459" i="7"/>
  <c r="I459" i="7"/>
  <c r="J459" i="7"/>
  <c r="K459" i="7"/>
  <c r="L459" i="7"/>
  <c r="M459" i="7"/>
  <c r="G460" i="7"/>
  <c r="H460" i="7"/>
  <c r="I460" i="7"/>
  <c r="J460" i="7"/>
  <c r="K460" i="7"/>
  <c r="L460" i="7"/>
  <c r="M460" i="7"/>
  <c r="G461" i="7"/>
  <c r="H461" i="7"/>
  <c r="I461" i="7"/>
  <c r="J461" i="7"/>
  <c r="K461" i="7"/>
  <c r="L461" i="7"/>
  <c r="M461" i="7"/>
  <c r="G462" i="7"/>
  <c r="H462" i="7"/>
  <c r="I462" i="7"/>
  <c r="J462" i="7"/>
  <c r="K462" i="7"/>
  <c r="L462" i="7"/>
  <c r="M462" i="7"/>
  <c r="G464" i="7"/>
  <c r="H464" i="7"/>
  <c r="I464" i="7"/>
  <c r="J464" i="7"/>
  <c r="K464" i="7"/>
  <c r="L464" i="7"/>
  <c r="M464" i="7"/>
  <c r="G465" i="7"/>
  <c r="H465" i="7"/>
  <c r="I465" i="7"/>
  <c r="J465" i="7"/>
  <c r="K465" i="7"/>
  <c r="L465" i="7"/>
  <c r="M465" i="7"/>
  <c r="G466" i="7"/>
  <c r="H466" i="7"/>
  <c r="I466" i="7"/>
  <c r="J466" i="7"/>
  <c r="K466" i="7"/>
  <c r="L466" i="7"/>
  <c r="M466" i="7"/>
  <c r="G467" i="7"/>
  <c r="H467" i="7"/>
  <c r="I467" i="7"/>
  <c r="J467" i="7"/>
  <c r="K467" i="7"/>
  <c r="L467" i="7"/>
  <c r="M467" i="7"/>
  <c r="G468" i="7"/>
  <c r="H468" i="7"/>
  <c r="I468" i="7"/>
  <c r="J468" i="7"/>
  <c r="K468" i="7"/>
  <c r="L468" i="7"/>
  <c r="M468" i="7"/>
  <c r="G470" i="7"/>
  <c r="H470" i="7"/>
  <c r="I470" i="7"/>
  <c r="J470" i="7"/>
  <c r="K470" i="7"/>
  <c r="L470" i="7"/>
  <c r="M470" i="7"/>
  <c r="G471" i="7"/>
  <c r="H471" i="7"/>
  <c r="I471" i="7"/>
  <c r="J471" i="7"/>
  <c r="K471" i="7"/>
  <c r="L471" i="7"/>
  <c r="M471" i="7"/>
  <c r="G472" i="7"/>
  <c r="H472" i="7"/>
  <c r="I472" i="7"/>
  <c r="J472" i="7"/>
  <c r="K472" i="7"/>
  <c r="L472" i="7"/>
  <c r="M472" i="7"/>
  <c r="G473" i="7"/>
  <c r="H473" i="7"/>
  <c r="I473" i="7"/>
  <c r="J473" i="7"/>
  <c r="K473" i="7"/>
  <c r="L473" i="7"/>
  <c r="M473" i="7"/>
  <c r="G474" i="7"/>
  <c r="H474" i="7"/>
  <c r="I474" i="7"/>
  <c r="J474" i="7"/>
  <c r="K474" i="7"/>
  <c r="L474" i="7"/>
  <c r="M474" i="7"/>
  <c r="G476" i="7"/>
  <c r="H476" i="7"/>
  <c r="I476" i="7"/>
  <c r="J476" i="7"/>
  <c r="K476" i="7"/>
  <c r="L476" i="7"/>
  <c r="M476" i="7"/>
  <c r="G477" i="7"/>
  <c r="H477" i="7"/>
  <c r="I477" i="7"/>
  <c r="J477" i="7"/>
  <c r="K477" i="7"/>
  <c r="L477" i="7"/>
  <c r="M477" i="7"/>
  <c r="G478" i="7"/>
  <c r="H478" i="7"/>
  <c r="I478" i="7"/>
  <c r="J478" i="7"/>
  <c r="K478" i="7"/>
  <c r="L478" i="7"/>
  <c r="M478" i="7"/>
  <c r="G479" i="7"/>
  <c r="H479" i="7"/>
  <c r="I479" i="7"/>
  <c r="J479" i="7"/>
  <c r="K479" i="7"/>
  <c r="L479" i="7"/>
  <c r="M479" i="7"/>
  <c r="G480" i="7"/>
  <c r="H480" i="7"/>
  <c r="I480" i="7"/>
  <c r="J480" i="7"/>
  <c r="K480" i="7"/>
  <c r="L480" i="7"/>
  <c r="M480" i="7"/>
  <c r="G482" i="7"/>
  <c r="H482" i="7"/>
  <c r="I482" i="7"/>
  <c r="J482" i="7"/>
  <c r="K482" i="7"/>
  <c r="L482" i="7"/>
  <c r="M482" i="7"/>
  <c r="G483" i="7"/>
  <c r="H483" i="7"/>
  <c r="I483" i="7"/>
  <c r="J483" i="7"/>
  <c r="K483" i="7"/>
  <c r="L483" i="7"/>
  <c r="M483" i="7"/>
  <c r="G484" i="7"/>
  <c r="H484" i="7"/>
  <c r="I484" i="7"/>
  <c r="J484" i="7"/>
  <c r="K484" i="7"/>
  <c r="L484" i="7"/>
  <c r="M484" i="7"/>
  <c r="G485" i="7"/>
  <c r="H485" i="7"/>
  <c r="I485" i="7"/>
  <c r="J485" i="7"/>
  <c r="K485" i="7"/>
  <c r="L485" i="7"/>
  <c r="M485" i="7"/>
  <c r="G486" i="7"/>
  <c r="H486" i="7"/>
  <c r="I486" i="7"/>
  <c r="J486" i="7"/>
  <c r="K486" i="7"/>
  <c r="L486" i="7"/>
  <c r="M486" i="7"/>
  <c r="G488" i="7"/>
  <c r="H488" i="7"/>
  <c r="I488" i="7"/>
  <c r="J488" i="7"/>
  <c r="K488" i="7"/>
  <c r="L488" i="7"/>
  <c r="M488" i="7"/>
  <c r="G489" i="7"/>
  <c r="H489" i="7"/>
  <c r="I489" i="7"/>
  <c r="J489" i="7"/>
  <c r="K489" i="7"/>
  <c r="L489" i="7"/>
  <c r="M489" i="7"/>
  <c r="G490" i="7"/>
  <c r="H490" i="7"/>
  <c r="I490" i="7"/>
  <c r="J490" i="7"/>
  <c r="K490" i="7"/>
  <c r="L490" i="7"/>
  <c r="M490" i="7"/>
  <c r="G491" i="7"/>
  <c r="H491" i="7"/>
  <c r="I491" i="7"/>
  <c r="J491" i="7"/>
  <c r="K491" i="7"/>
  <c r="L491" i="7"/>
  <c r="M491" i="7"/>
  <c r="BZ90" i="1" l="1"/>
  <c r="BY90" i="1"/>
  <c r="BX90" i="1"/>
  <c r="BW90" i="1"/>
  <c r="BV90" i="1"/>
  <c r="BZ87" i="1"/>
  <c r="BY87" i="1"/>
  <c r="BX87" i="1"/>
  <c r="BW87" i="1"/>
  <c r="BV87" i="1"/>
  <c r="BU87" i="1"/>
  <c r="BZ80" i="1"/>
  <c r="BY80" i="1"/>
  <c r="BX80" i="1"/>
  <c r="BW80" i="1"/>
  <c r="BV80" i="1"/>
  <c r="BZ77" i="1"/>
  <c r="BY77" i="1"/>
  <c r="BX77" i="1"/>
  <c r="BW77" i="1"/>
  <c r="BV77" i="1"/>
  <c r="BU77" i="1"/>
  <c r="BZ70" i="1"/>
  <c r="BY70" i="1"/>
  <c r="BX70" i="1"/>
  <c r="BW70" i="1"/>
  <c r="BV70" i="1"/>
  <c r="BZ67" i="1"/>
  <c r="BY67" i="1"/>
  <c r="BX67" i="1"/>
  <c r="BW67" i="1"/>
  <c r="BV67" i="1"/>
  <c r="BU67" i="1"/>
  <c r="BZ60" i="1"/>
  <c r="BY60" i="1"/>
  <c r="BX60" i="1"/>
  <c r="BW60" i="1"/>
  <c r="BV60" i="1"/>
  <c r="BU60" i="1"/>
  <c r="BZ57" i="1"/>
  <c r="BY57" i="1"/>
  <c r="BX57" i="1"/>
  <c r="BW57" i="1"/>
  <c r="BV57" i="1"/>
  <c r="BU57" i="1"/>
  <c r="BZ50" i="1"/>
  <c r="BY50" i="1"/>
  <c r="BX50" i="1"/>
  <c r="BW50" i="1"/>
  <c r="BV50" i="1"/>
  <c r="BZ47" i="1"/>
  <c r="BY47" i="1"/>
  <c r="BX47" i="1"/>
  <c r="BW47" i="1"/>
  <c r="BV47" i="1"/>
  <c r="BU47" i="1"/>
  <c r="BZ40" i="1"/>
  <c r="BY40" i="1"/>
  <c r="BX40" i="1"/>
  <c r="BW40" i="1"/>
  <c r="BV40" i="1"/>
  <c r="BZ37" i="1"/>
  <c r="BY37" i="1"/>
  <c r="BX37" i="1"/>
  <c r="BW37" i="1"/>
  <c r="BV37" i="1"/>
  <c r="BU37" i="1"/>
  <c r="BZ30" i="1"/>
  <c r="BY30" i="1"/>
  <c r="BX30" i="1"/>
  <c r="BW30" i="1"/>
  <c r="BV30" i="1"/>
  <c r="BZ27" i="1"/>
  <c r="BY27" i="1"/>
  <c r="BX27" i="1"/>
  <c r="BW27" i="1"/>
  <c r="BV27" i="1"/>
  <c r="BU27" i="1"/>
  <c r="BZ20" i="1"/>
  <c r="BY20" i="1"/>
  <c r="BX20" i="1"/>
  <c r="BW20" i="1"/>
  <c r="BV20" i="1"/>
  <c r="BZ17" i="1"/>
  <c r="BY17" i="1"/>
  <c r="BX17" i="1"/>
  <c r="BW17" i="1"/>
  <c r="BV17" i="1"/>
  <c r="BU17" i="1"/>
  <c r="BZ10" i="1"/>
  <c r="BY10" i="1"/>
  <c r="BX10" i="1"/>
  <c r="BW10" i="1"/>
  <c r="BV10" i="1"/>
  <c r="CA59" i="1"/>
  <c r="CA49" i="1"/>
  <c r="AC98" i="1"/>
  <c r="AB98" i="1"/>
  <c r="AA98" i="1"/>
  <c r="Z98" i="1"/>
  <c r="Y98" i="1"/>
  <c r="X98" i="1"/>
  <c r="BU90" i="1" s="1"/>
  <c r="AC88" i="1"/>
  <c r="AB88" i="1"/>
  <c r="AA88" i="1"/>
  <c r="Z88" i="1"/>
  <c r="Y88" i="1"/>
  <c r="X88" i="1"/>
  <c r="BU80" i="1" s="1"/>
  <c r="AC78" i="1"/>
  <c r="AB78" i="1"/>
  <c r="AA78" i="1"/>
  <c r="Z78" i="1"/>
  <c r="Y78" i="1"/>
  <c r="X78" i="1"/>
  <c r="BU70" i="1" s="1"/>
  <c r="AC68" i="1"/>
  <c r="AB68" i="1"/>
  <c r="AA68" i="1"/>
  <c r="Z68" i="1"/>
  <c r="Y68" i="1"/>
  <c r="X68" i="1"/>
  <c r="AC58" i="1"/>
  <c r="AB58" i="1"/>
  <c r="AA58" i="1"/>
  <c r="Z58" i="1"/>
  <c r="Y58" i="1"/>
  <c r="X58" i="1"/>
  <c r="BU50" i="1" s="1"/>
  <c r="AC48" i="1"/>
  <c r="AB48" i="1"/>
  <c r="AA48" i="1"/>
  <c r="Z48" i="1"/>
  <c r="Y48" i="1"/>
  <c r="X48" i="1"/>
  <c r="BU40" i="1" s="1"/>
  <c r="AC38" i="1"/>
  <c r="AB38" i="1"/>
  <c r="AA38" i="1"/>
  <c r="Z38" i="1"/>
  <c r="Y38" i="1"/>
  <c r="X38" i="1"/>
  <c r="BU30" i="1" s="1"/>
  <c r="AC28" i="1"/>
  <c r="AB28" i="1"/>
  <c r="AA28" i="1"/>
  <c r="Z28" i="1"/>
  <c r="Y28" i="1"/>
  <c r="X28" i="1"/>
  <c r="BU20" i="1" s="1"/>
  <c r="AC18" i="1"/>
  <c r="AB18" i="1"/>
  <c r="AA18" i="1"/>
  <c r="Z18" i="1"/>
  <c r="Y18" i="1"/>
  <c r="X18" i="1"/>
  <c r="CA79" i="1" l="1"/>
  <c r="CA69" i="1"/>
  <c r="CA39" i="1"/>
  <c r="CA29" i="1"/>
  <c r="CA19" i="1"/>
  <c r="BU10" i="1"/>
  <c r="AC11" i="1"/>
  <c r="AG46" i="1" l="1"/>
  <c r="AG45" i="1"/>
  <c r="AG44" i="1"/>
  <c r="C116" i="1" l="1"/>
  <c r="G113" i="1"/>
  <c r="G111" i="1"/>
  <c r="K109" i="1"/>
  <c r="G109" i="1"/>
  <c r="C109" i="1"/>
  <c r="K108" i="1"/>
  <c r="K107" i="1"/>
  <c r="G107" i="1"/>
  <c r="C107" i="1"/>
  <c r="G106" i="1"/>
  <c r="G105" i="1"/>
  <c r="C105" i="1"/>
  <c r="G104" i="1"/>
  <c r="C104" i="1"/>
  <c r="C103" i="1"/>
  <c r="O5" i="1" l="1"/>
  <c r="K104" i="1" s="1"/>
  <c r="O4" i="1"/>
  <c r="P4" i="1" l="1"/>
  <c r="K103" i="1"/>
  <c r="CH10" i="1"/>
  <c r="CF10" i="1"/>
  <c r="CD10" i="1"/>
  <c r="CJ12" i="1"/>
  <c r="CJ14" i="1" s="1"/>
  <c r="CJ16" i="1" s="1"/>
  <c r="CJ18" i="1" s="1"/>
  <c r="CJ20" i="1" s="1"/>
  <c r="CJ22" i="1" s="1"/>
  <c r="CJ24" i="1" s="1"/>
  <c r="CJ26" i="1" s="1"/>
  <c r="CJ28" i="1" s="1"/>
  <c r="CJ30" i="1" s="1"/>
  <c r="CJ32" i="1" s="1"/>
  <c r="CJ34" i="1" s="1"/>
  <c r="CJ36" i="1" s="1"/>
  <c r="CJ38" i="1" s="1"/>
  <c r="CJ40" i="1" s="1"/>
  <c r="CJ42" i="1" s="1"/>
  <c r="CJ44" i="1" s="1"/>
  <c r="CJ46" i="1" s="1"/>
  <c r="CJ48" i="1" s="1"/>
  <c r="CJ50" i="1" s="1"/>
  <c r="CJ52" i="1" s="1"/>
  <c r="CJ54" i="1" s="1"/>
  <c r="CJ56" i="1" s="1"/>
  <c r="CJ58" i="1" s="1"/>
  <c r="CJ60" i="1" s="1"/>
  <c r="CJ62" i="1" s="1"/>
  <c r="CJ64" i="1" s="1"/>
  <c r="CJ66" i="1" s="1"/>
  <c r="CJ68" i="1" s="1"/>
  <c r="CJ70" i="1" s="1"/>
  <c r="CJ72" i="1" s="1"/>
  <c r="CJ74" i="1" s="1"/>
  <c r="CJ76" i="1" s="1"/>
  <c r="CJ78" i="1" s="1"/>
  <c r="CJ80" i="1" s="1"/>
  <c r="CJ82" i="1" s="1"/>
  <c r="CJ84" i="1" s="1"/>
  <c r="CJ86" i="1" s="1"/>
  <c r="CJ88" i="1" s="1"/>
  <c r="CJ90" i="1" s="1"/>
  <c r="CJ92" i="1" s="1"/>
  <c r="CJ94" i="1" s="1"/>
  <c r="CJ96" i="1" s="1"/>
  <c r="CJ98" i="1" s="1"/>
  <c r="CJ100" i="1" s="1"/>
  <c r="CJ102" i="1" s="1"/>
  <c r="CJ104" i="1" s="1"/>
  <c r="CJ106" i="1" s="1"/>
  <c r="CJ108" i="1" s="1"/>
  <c r="CJ110" i="1" s="1"/>
  <c r="CJ112" i="1" s="1"/>
  <c r="CJ114" i="1" s="1"/>
  <c r="CJ116" i="1" s="1"/>
  <c r="CJ118" i="1" s="1"/>
  <c r="CJ120" i="1" s="1"/>
  <c r="CJ122" i="1" s="1"/>
  <c r="CJ124" i="1" s="1"/>
  <c r="CJ126" i="1" s="1"/>
  <c r="CJ129" i="1" s="1"/>
  <c r="CJ131" i="1" s="1"/>
  <c r="CJ133" i="1" s="1"/>
  <c r="CJ135" i="1" s="1"/>
  <c r="CJ137" i="1" s="1"/>
  <c r="CJ139" i="1" s="1"/>
  <c r="CJ141" i="1" s="1"/>
  <c r="CJ143" i="1" s="1"/>
  <c r="CJ145" i="1" s="1"/>
  <c r="CJ147" i="1" s="1"/>
  <c r="CJ149" i="1" s="1"/>
  <c r="CJ151" i="1" s="1"/>
  <c r="CJ153" i="1" s="1"/>
  <c r="CJ155" i="1" s="1"/>
  <c r="CJ157" i="1" s="1"/>
  <c r="CJ159" i="1" s="1"/>
  <c r="CJ161" i="1" s="1"/>
  <c r="CJ163" i="1" s="1"/>
  <c r="CJ165" i="1" s="1"/>
  <c r="CJ167" i="1" s="1"/>
  <c r="CJ169" i="1" s="1"/>
  <c r="CJ171" i="1" s="1"/>
  <c r="CJ173" i="1" s="1"/>
  <c r="CJ175" i="1" s="1"/>
  <c r="CJ177" i="1" s="1"/>
  <c r="CJ179" i="1" s="1"/>
  <c r="CJ181" i="1" s="1"/>
  <c r="CJ183" i="1" s="1"/>
  <c r="CJ185" i="1" s="1"/>
  <c r="CJ187" i="1" s="1"/>
  <c r="CJ189" i="1" s="1"/>
  <c r="CJ191" i="1" s="1"/>
  <c r="CJ193" i="1" s="1"/>
  <c r="CJ195" i="1" s="1"/>
  <c r="CJ197" i="1" s="1"/>
  <c r="CJ199" i="1" s="1"/>
  <c r="CJ201" i="1" s="1"/>
  <c r="CJ203" i="1" s="1"/>
  <c r="CJ205" i="1" s="1"/>
  <c r="CJ207" i="1" s="1"/>
  <c r="CJ209" i="1" s="1"/>
  <c r="CJ211" i="1" s="1"/>
  <c r="CJ213" i="1" s="1"/>
  <c r="CJ215" i="1" s="1"/>
  <c r="CJ217" i="1" s="1"/>
  <c r="CJ219" i="1" s="1"/>
  <c r="CJ221" i="1" s="1"/>
  <c r="CJ223" i="1" s="1"/>
  <c r="CJ225" i="1" s="1"/>
  <c r="CJ227" i="1" s="1"/>
  <c r="CJ229" i="1" s="1"/>
  <c r="CJ231" i="1" s="1"/>
  <c r="CJ233" i="1" s="1"/>
  <c r="CJ235" i="1" s="1"/>
  <c r="CJ237" i="1" s="1"/>
  <c r="CJ239" i="1" s="1"/>
  <c r="CJ241" i="1" s="1"/>
  <c r="CJ243" i="1" s="1"/>
  <c r="CJ245" i="1" s="1"/>
  <c r="CJ247" i="1" s="1"/>
  <c r="CJ249" i="1" s="1"/>
  <c r="CJ251" i="1" s="1"/>
  <c r="CJ253" i="1" s="1"/>
  <c r="CJ255" i="1" s="1"/>
  <c r="CJ257" i="1" s="1"/>
  <c r="CJ259" i="1" s="1"/>
  <c r="CJ261" i="1" s="1"/>
  <c r="CJ263" i="1" s="1"/>
  <c r="CJ265" i="1" s="1"/>
  <c r="CJ267" i="1" s="1"/>
  <c r="CJ269" i="1" s="1"/>
  <c r="CJ271" i="1" s="1"/>
  <c r="CJ273" i="1" s="1"/>
  <c r="CJ275" i="1" s="1"/>
  <c r="CJ277" i="1" s="1"/>
  <c r="CJ279" i="1" s="1"/>
  <c r="CJ281" i="1" s="1"/>
  <c r="CJ283" i="1" s="1"/>
  <c r="CJ285" i="1" s="1"/>
  <c r="CJ287" i="1" s="1"/>
  <c r="CJ289" i="1" s="1"/>
  <c r="CJ291" i="1" s="1"/>
  <c r="CJ293" i="1" s="1"/>
  <c r="CJ295" i="1" s="1"/>
  <c r="CJ297" i="1" s="1"/>
  <c r="CJ299" i="1" s="1"/>
  <c r="CJ301" i="1" s="1"/>
  <c r="CJ303" i="1" s="1"/>
  <c r="CJ305" i="1" s="1"/>
  <c r="CJ307" i="1" s="1"/>
  <c r="CJ309" i="1" s="1"/>
  <c r="CJ311" i="1" s="1"/>
  <c r="CJ313" i="1" s="1"/>
  <c r="CJ315" i="1" s="1"/>
  <c r="CJ317" i="1" s="1"/>
  <c r="CJ319" i="1" s="1"/>
  <c r="CJ321" i="1" s="1"/>
  <c r="CJ323" i="1" s="1"/>
  <c r="CJ325" i="1" s="1"/>
  <c r="CJ327" i="1" s="1"/>
  <c r="CJ329" i="1" s="1"/>
  <c r="CJ331" i="1" s="1"/>
  <c r="CJ333" i="1" s="1"/>
  <c r="CJ335" i="1" s="1"/>
  <c r="CJ337" i="1" s="1"/>
  <c r="CJ339" i="1" s="1"/>
  <c r="CJ341" i="1" s="1"/>
  <c r="CJ343" i="1" s="1"/>
  <c r="CJ345" i="1" s="1"/>
  <c r="CJ347" i="1" s="1"/>
  <c r="CJ349" i="1" s="1"/>
  <c r="CJ351" i="1" s="1"/>
  <c r="CJ353" i="1" s="1"/>
  <c r="CJ355" i="1" s="1"/>
  <c r="CJ357" i="1" s="1"/>
  <c r="CJ359" i="1" s="1"/>
  <c r="CJ361" i="1" s="1"/>
  <c r="CJ363" i="1" s="1"/>
  <c r="CJ365" i="1" s="1"/>
  <c r="CJ367" i="1" s="1"/>
  <c r="CJ369" i="1" s="1"/>
  <c r="CJ371" i="1" s="1"/>
  <c r="CJ373" i="1" s="1"/>
  <c r="CJ375" i="1" s="1"/>
  <c r="CJ377" i="1" s="1"/>
  <c r="CJ379" i="1" s="1"/>
  <c r="CJ381" i="1" s="1"/>
  <c r="CJ383" i="1" s="1"/>
  <c r="CJ385" i="1" s="1"/>
  <c r="CJ387" i="1" s="1"/>
  <c r="CJ389" i="1" s="1"/>
  <c r="CJ391" i="1" s="1"/>
  <c r="CJ393" i="1" s="1"/>
  <c r="CJ395" i="1" s="1"/>
  <c r="CJ397" i="1" s="1"/>
  <c r="CJ399" i="1" s="1"/>
  <c r="CJ401" i="1" s="1"/>
  <c r="CJ403" i="1" s="1"/>
  <c r="CJ405" i="1" s="1"/>
  <c r="CJ407" i="1" s="1"/>
  <c r="CJ409" i="1" s="1"/>
  <c r="CJ411" i="1" s="1"/>
  <c r="CJ413" i="1" s="1"/>
  <c r="CJ415" i="1" s="1"/>
  <c r="CJ417" i="1" s="1"/>
  <c r="CJ419" i="1" s="1"/>
  <c r="CJ421" i="1" s="1"/>
  <c r="CJ423" i="1" s="1"/>
  <c r="CJ425" i="1" s="1"/>
  <c r="CJ427" i="1" s="1"/>
  <c r="CJ429" i="1" s="1"/>
  <c r="CJ431" i="1" s="1"/>
  <c r="CJ433" i="1" s="1"/>
  <c r="CJ435" i="1" s="1"/>
  <c r="CJ437" i="1" s="1"/>
  <c r="CJ439" i="1" s="1"/>
  <c r="CJ441" i="1" s="1"/>
  <c r="CJ443" i="1" s="1"/>
  <c r="CJ445" i="1" s="1"/>
  <c r="CJ11" i="1"/>
  <c r="CJ13" i="1" s="1"/>
  <c r="CJ15" i="1" s="1"/>
  <c r="CJ17" i="1" s="1"/>
  <c r="CJ19" i="1" s="1"/>
  <c r="CJ21" i="1" s="1"/>
  <c r="CJ23" i="1" s="1"/>
  <c r="CJ25" i="1" s="1"/>
  <c r="CJ27" i="1" s="1"/>
  <c r="CJ29" i="1" s="1"/>
  <c r="CJ31" i="1" s="1"/>
  <c r="CJ33" i="1" s="1"/>
  <c r="CJ35" i="1" s="1"/>
  <c r="CJ37" i="1" s="1"/>
  <c r="CJ39" i="1" s="1"/>
  <c r="CJ41" i="1" s="1"/>
  <c r="CJ43" i="1" s="1"/>
  <c r="CJ45" i="1" s="1"/>
  <c r="CJ47" i="1" s="1"/>
  <c r="CJ49" i="1" s="1"/>
  <c r="CJ51" i="1" s="1"/>
  <c r="CJ53" i="1" s="1"/>
  <c r="CJ55" i="1" s="1"/>
  <c r="CJ57" i="1" s="1"/>
  <c r="CJ59" i="1" s="1"/>
  <c r="CJ61" i="1" s="1"/>
  <c r="CJ63" i="1" s="1"/>
  <c r="CJ65" i="1" s="1"/>
  <c r="CJ67" i="1" s="1"/>
  <c r="CJ69" i="1" s="1"/>
  <c r="CJ71" i="1" s="1"/>
  <c r="CJ73" i="1" s="1"/>
  <c r="CJ75" i="1" s="1"/>
  <c r="CJ77" i="1" s="1"/>
  <c r="CJ79" i="1" s="1"/>
  <c r="CJ81" i="1" s="1"/>
  <c r="CJ83" i="1" s="1"/>
  <c r="CJ85" i="1" s="1"/>
  <c r="CJ87" i="1" s="1"/>
  <c r="CJ89" i="1" s="1"/>
  <c r="CJ91" i="1" s="1"/>
  <c r="CJ93" i="1" s="1"/>
  <c r="CJ95" i="1" s="1"/>
  <c r="CJ97" i="1" s="1"/>
  <c r="CJ99" i="1" s="1"/>
  <c r="CJ101" i="1" s="1"/>
  <c r="CJ103" i="1" s="1"/>
  <c r="CJ105" i="1" s="1"/>
  <c r="CJ107" i="1" s="1"/>
  <c r="CJ109" i="1" s="1"/>
  <c r="CJ111" i="1" s="1"/>
  <c r="CJ113" i="1" s="1"/>
  <c r="CJ115" i="1" s="1"/>
  <c r="CJ117" i="1" s="1"/>
  <c r="CJ119" i="1" s="1"/>
  <c r="CJ121" i="1" s="1"/>
  <c r="CJ123" i="1" s="1"/>
  <c r="CJ125" i="1" s="1"/>
  <c r="CJ127" i="1" s="1"/>
  <c r="CJ130" i="1" s="1"/>
  <c r="CJ132" i="1" s="1"/>
  <c r="CJ134" i="1" s="1"/>
  <c r="CJ136" i="1" s="1"/>
  <c r="CJ138" i="1" s="1"/>
  <c r="CJ140" i="1" s="1"/>
  <c r="CJ142" i="1" s="1"/>
  <c r="CJ144" i="1" s="1"/>
  <c r="CJ146" i="1" s="1"/>
  <c r="CJ148" i="1" s="1"/>
  <c r="CJ150" i="1" s="1"/>
  <c r="CJ152" i="1" s="1"/>
  <c r="CJ154" i="1" s="1"/>
  <c r="CJ156" i="1" s="1"/>
  <c r="CJ158" i="1" s="1"/>
  <c r="CJ160" i="1" s="1"/>
  <c r="CJ162" i="1" s="1"/>
  <c r="CJ164" i="1" s="1"/>
  <c r="CJ166" i="1" s="1"/>
  <c r="CJ168" i="1" s="1"/>
  <c r="CJ170" i="1" s="1"/>
  <c r="CJ172" i="1" s="1"/>
  <c r="CJ174" i="1" s="1"/>
  <c r="CJ176" i="1" s="1"/>
  <c r="CJ178" i="1" s="1"/>
  <c r="CJ180" i="1" s="1"/>
  <c r="CJ182" i="1" s="1"/>
  <c r="CJ184" i="1" s="1"/>
  <c r="CJ186" i="1" s="1"/>
  <c r="CJ188" i="1" s="1"/>
  <c r="CJ190" i="1" s="1"/>
  <c r="CJ192" i="1" s="1"/>
  <c r="CJ194" i="1" s="1"/>
  <c r="CJ196" i="1" s="1"/>
  <c r="CJ198" i="1" s="1"/>
  <c r="CJ200" i="1" s="1"/>
  <c r="CJ202" i="1" s="1"/>
  <c r="CJ204" i="1" s="1"/>
  <c r="CJ206" i="1" s="1"/>
  <c r="CJ208" i="1" s="1"/>
  <c r="CJ210" i="1" s="1"/>
  <c r="CJ212" i="1" s="1"/>
  <c r="CJ214" i="1" s="1"/>
  <c r="CJ216" i="1" s="1"/>
  <c r="CJ218" i="1" s="1"/>
  <c r="CJ220" i="1" s="1"/>
  <c r="CJ222" i="1" s="1"/>
  <c r="CJ224" i="1" s="1"/>
  <c r="CJ226" i="1" s="1"/>
  <c r="CJ228" i="1" s="1"/>
  <c r="CJ230" i="1" s="1"/>
  <c r="CJ232" i="1" s="1"/>
  <c r="CJ234" i="1" s="1"/>
  <c r="CJ236" i="1" s="1"/>
  <c r="CJ238" i="1" s="1"/>
  <c r="CJ240" i="1" s="1"/>
  <c r="CJ242" i="1" s="1"/>
  <c r="CJ244" i="1" s="1"/>
  <c r="CJ246" i="1" s="1"/>
  <c r="CJ248" i="1" s="1"/>
  <c r="CJ250" i="1" s="1"/>
  <c r="CJ252" i="1" s="1"/>
  <c r="CJ254" i="1" s="1"/>
  <c r="CJ256" i="1" s="1"/>
  <c r="CJ258" i="1" s="1"/>
  <c r="CJ260" i="1" s="1"/>
  <c r="CJ262" i="1" s="1"/>
  <c r="CJ264" i="1" s="1"/>
  <c r="CJ266" i="1" s="1"/>
  <c r="CJ268" i="1" s="1"/>
  <c r="CJ270" i="1" s="1"/>
  <c r="CJ272" i="1" s="1"/>
  <c r="CJ274" i="1" s="1"/>
  <c r="CJ276" i="1" s="1"/>
  <c r="CJ278" i="1" s="1"/>
  <c r="CJ280" i="1" s="1"/>
  <c r="CJ282" i="1" s="1"/>
  <c r="CJ284" i="1" s="1"/>
  <c r="CJ286" i="1" s="1"/>
  <c r="CJ288" i="1" s="1"/>
  <c r="CJ290" i="1" s="1"/>
  <c r="CJ292" i="1" s="1"/>
  <c r="CJ294" i="1" s="1"/>
  <c r="CJ296" i="1" s="1"/>
  <c r="CJ298" i="1" s="1"/>
  <c r="CJ300" i="1" s="1"/>
  <c r="CJ302" i="1" s="1"/>
  <c r="CJ304" i="1" s="1"/>
  <c r="CJ306" i="1" s="1"/>
  <c r="CJ308" i="1" s="1"/>
  <c r="CJ310" i="1" s="1"/>
  <c r="CJ312" i="1" s="1"/>
  <c r="CJ314" i="1" s="1"/>
  <c r="CJ316" i="1" s="1"/>
  <c r="CJ318" i="1" s="1"/>
  <c r="CJ320" i="1" s="1"/>
  <c r="CJ322" i="1" s="1"/>
  <c r="CJ324" i="1" s="1"/>
  <c r="CJ326" i="1" s="1"/>
  <c r="CJ328" i="1" s="1"/>
  <c r="CJ330" i="1" s="1"/>
  <c r="CJ332" i="1" s="1"/>
  <c r="CJ334" i="1" s="1"/>
  <c r="CJ336" i="1" s="1"/>
  <c r="CJ338" i="1" s="1"/>
  <c r="CJ340" i="1" s="1"/>
  <c r="CJ342" i="1" s="1"/>
  <c r="CJ344" i="1" s="1"/>
  <c r="CJ346" i="1" s="1"/>
  <c r="CJ348" i="1" s="1"/>
  <c r="CJ350" i="1" s="1"/>
  <c r="CJ352" i="1" s="1"/>
  <c r="CJ354" i="1" s="1"/>
  <c r="CJ356" i="1" s="1"/>
  <c r="CJ358" i="1" s="1"/>
  <c r="CJ360" i="1" s="1"/>
  <c r="CJ362" i="1" s="1"/>
  <c r="CJ364" i="1" s="1"/>
  <c r="CJ366" i="1" s="1"/>
  <c r="CJ368" i="1" s="1"/>
  <c r="CJ370" i="1" s="1"/>
  <c r="CJ372" i="1" s="1"/>
  <c r="CJ374" i="1" s="1"/>
  <c r="CJ376" i="1" s="1"/>
  <c r="CJ378" i="1" s="1"/>
  <c r="CJ380" i="1" s="1"/>
  <c r="CJ382" i="1" s="1"/>
  <c r="CJ384" i="1" s="1"/>
  <c r="CJ386" i="1" s="1"/>
  <c r="CJ388" i="1" s="1"/>
  <c r="CJ390" i="1" s="1"/>
  <c r="CJ392" i="1" s="1"/>
  <c r="CJ394" i="1" s="1"/>
  <c r="CJ396" i="1" s="1"/>
  <c r="CJ398" i="1" s="1"/>
  <c r="CJ400" i="1" s="1"/>
  <c r="CJ402" i="1" s="1"/>
  <c r="CJ404" i="1" s="1"/>
  <c r="CJ406" i="1" s="1"/>
  <c r="CJ408" i="1" s="1"/>
  <c r="CJ410" i="1" s="1"/>
  <c r="CJ412" i="1" s="1"/>
  <c r="CJ414" i="1" s="1"/>
  <c r="CJ416" i="1" s="1"/>
  <c r="CJ418" i="1" s="1"/>
  <c r="CJ420" i="1" s="1"/>
  <c r="CJ422" i="1" s="1"/>
  <c r="CJ424" i="1" s="1"/>
  <c r="CJ426" i="1" s="1"/>
  <c r="CJ428" i="1" s="1"/>
  <c r="CJ430" i="1" s="1"/>
  <c r="CJ432" i="1" s="1"/>
  <c r="CJ434" i="1" s="1"/>
  <c r="CJ436" i="1" s="1"/>
  <c r="CJ438" i="1" s="1"/>
  <c r="CJ440" i="1" s="1"/>
  <c r="CJ442" i="1" s="1"/>
  <c r="CJ444" i="1" s="1"/>
  <c r="CJ446" i="1" s="1"/>
  <c r="CE9" i="1"/>
  <c r="CE10" i="1" s="1"/>
  <c r="AY1" i="1"/>
  <c r="CD442" i="1" l="1"/>
  <c r="CD438" i="1"/>
  <c r="CD434" i="1"/>
  <c r="CD430" i="1"/>
  <c r="CD426" i="1"/>
  <c r="CD422" i="1"/>
  <c r="CD418" i="1"/>
  <c r="CD414" i="1"/>
  <c r="CD410" i="1"/>
  <c r="CD406" i="1"/>
  <c r="CD402" i="1"/>
  <c r="CD398" i="1"/>
  <c r="CD394" i="1"/>
  <c r="CD390" i="1"/>
  <c r="CD386" i="1"/>
  <c r="CD382" i="1"/>
  <c r="CD378" i="1"/>
  <c r="CD374" i="1"/>
  <c r="CD370" i="1"/>
  <c r="CD366" i="1"/>
  <c r="CD362" i="1"/>
  <c r="CD358" i="1"/>
  <c r="CD354" i="1"/>
  <c r="CD350" i="1"/>
  <c r="CD346" i="1"/>
  <c r="CD342" i="1"/>
  <c r="CD338" i="1"/>
  <c r="CD334" i="1"/>
  <c r="CD330" i="1"/>
  <c r="CD326" i="1"/>
  <c r="CD322" i="1"/>
  <c r="CD318" i="1"/>
  <c r="CD314" i="1"/>
  <c r="CD310" i="1"/>
  <c r="CD306" i="1"/>
  <c r="CD302" i="1"/>
  <c r="CD298" i="1"/>
  <c r="CD294" i="1"/>
  <c r="CD290" i="1"/>
  <c r="CD286" i="1"/>
  <c r="CD282" i="1"/>
  <c r="CD278" i="1"/>
  <c r="CD274" i="1"/>
  <c r="CD270" i="1"/>
  <c r="CD266" i="1"/>
  <c r="CD262" i="1"/>
  <c r="CD258" i="1"/>
  <c r="CD254" i="1"/>
  <c r="CD250" i="1"/>
  <c r="CD246" i="1"/>
  <c r="CD242" i="1"/>
  <c r="CD238" i="1"/>
  <c r="CD234" i="1"/>
  <c r="CD230" i="1"/>
  <c r="CD226" i="1"/>
  <c r="CD222" i="1"/>
  <c r="CD218" i="1"/>
  <c r="CD214" i="1"/>
  <c r="CD210" i="1"/>
  <c r="CD206" i="1"/>
  <c r="CD202" i="1"/>
  <c r="CD198" i="1"/>
  <c r="CD194" i="1"/>
  <c r="CD190" i="1"/>
  <c r="CD186" i="1"/>
  <c r="CD182" i="1"/>
  <c r="CD178" i="1"/>
  <c r="CD174" i="1"/>
  <c r="CD170" i="1"/>
  <c r="CD166" i="1"/>
  <c r="CD162" i="1"/>
  <c r="CD158" i="1"/>
  <c r="CD154" i="1"/>
  <c r="CD150" i="1"/>
  <c r="CD146" i="1"/>
  <c r="CD142" i="1"/>
  <c r="CD138" i="1"/>
  <c r="CD134" i="1"/>
  <c r="CD130" i="1"/>
  <c r="CD125" i="1"/>
  <c r="CD121" i="1"/>
  <c r="CD117" i="1"/>
  <c r="CD113" i="1"/>
  <c r="CD109" i="1"/>
  <c r="CD105" i="1"/>
  <c r="CD444" i="1"/>
  <c r="CD440" i="1"/>
  <c r="CD436" i="1"/>
  <c r="CD432" i="1"/>
  <c r="CD428" i="1"/>
  <c r="CD424" i="1"/>
  <c r="CD420" i="1"/>
  <c r="CD416" i="1"/>
  <c r="CD412" i="1"/>
  <c r="CD408" i="1"/>
  <c r="CD404" i="1"/>
  <c r="CD400" i="1"/>
  <c r="CD396" i="1"/>
  <c r="CD392" i="1"/>
  <c r="CD388" i="1"/>
  <c r="CD384" i="1"/>
  <c r="CD380" i="1"/>
  <c r="CD376" i="1"/>
  <c r="CD372" i="1"/>
  <c r="CD368" i="1"/>
  <c r="CD364" i="1"/>
  <c r="CD360" i="1"/>
  <c r="CD356" i="1"/>
  <c r="CD352" i="1"/>
  <c r="CD348" i="1"/>
  <c r="CD344" i="1"/>
  <c r="CD340" i="1"/>
  <c r="CD336" i="1"/>
  <c r="CD332" i="1"/>
  <c r="CD328" i="1"/>
  <c r="CD324" i="1"/>
  <c r="CD320" i="1"/>
  <c r="CD316" i="1"/>
  <c r="CD312" i="1"/>
  <c r="CD308" i="1"/>
  <c r="CD304" i="1"/>
  <c r="CD300" i="1"/>
  <c r="CD296" i="1"/>
  <c r="CD292" i="1"/>
  <c r="CD288" i="1"/>
  <c r="CD284" i="1"/>
  <c r="CD280" i="1"/>
  <c r="CD276" i="1"/>
  <c r="CD272" i="1"/>
  <c r="CD268" i="1"/>
  <c r="CD264" i="1"/>
  <c r="CD260" i="1"/>
  <c r="CD256" i="1"/>
  <c r="CD252" i="1"/>
  <c r="CD248" i="1"/>
  <c r="CD244" i="1"/>
  <c r="CD240" i="1"/>
  <c r="CD236" i="1"/>
  <c r="CD232" i="1"/>
  <c r="CD228" i="1"/>
  <c r="CD224" i="1"/>
  <c r="CD220" i="1"/>
  <c r="CD216" i="1"/>
  <c r="CD212" i="1"/>
  <c r="CD208" i="1"/>
  <c r="CD204" i="1"/>
  <c r="CD200" i="1"/>
  <c r="CD196" i="1"/>
  <c r="CD192" i="1"/>
  <c r="CD188" i="1"/>
  <c r="CD184" i="1"/>
  <c r="CD180" i="1"/>
  <c r="CD176" i="1"/>
  <c r="CD172" i="1"/>
  <c r="CD168" i="1"/>
  <c r="CD164" i="1"/>
  <c r="CD160" i="1"/>
  <c r="CD156" i="1"/>
  <c r="CD152" i="1"/>
  <c r="CD148" i="1"/>
  <c r="CD144" i="1"/>
  <c r="CD140" i="1"/>
  <c r="CD136" i="1"/>
  <c r="CD132" i="1"/>
  <c r="CD127" i="1"/>
  <c r="CD123" i="1"/>
  <c r="CD119" i="1"/>
  <c r="CD115" i="1"/>
  <c r="CD111" i="1"/>
  <c r="CD107" i="1"/>
  <c r="CD101" i="1"/>
  <c r="CD97" i="1"/>
  <c r="CD93" i="1"/>
  <c r="CD89" i="1"/>
  <c r="CD85" i="1"/>
  <c r="CD81" i="1"/>
  <c r="CD77" i="1"/>
  <c r="CD73" i="1"/>
  <c r="CD69" i="1"/>
  <c r="CD65" i="1"/>
  <c r="CD61" i="1"/>
  <c r="CD57" i="1"/>
  <c r="CD53" i="1"/>
  <c r="CD49" i="1"/>
  <c r="CD45" i="1"/>
  <c r="CD41" i="1"/>
  <c r="CD37" i="1"/>
  <c r="CD33" i="1"/>
  <c r="CD29" i="1"/>
  <c r="CD25" i="1"/>
  <c r="CD21" i="1"/>
  <c r="CD17" i="1"/>
  <c r="CD13" i="1"/>
  <c r="CD103" i="1"/>
  <c r="CD99" i="1"/>
  <c r="CD95" i="1"/>
  <c r="CD91" i="1"/>
  <c r="CD87" i="1"/>
  <c r="CD83" i="1"/>
  <c r="CD79" i="1"/>
  <c r="CD75" i="1"/>
  <c r="CD71" i="1"/>
  <c r="CD67" i="1"/>
  <c r="CD63" i="1"/>
  <c r="CD59" i="1"/>
  <c r="CD55" i="1"/>
  <c r="CD51" i="1"/>
  <c r="CD47" i="1"/>
  <c r="CD43" i="1"/>
  <c r="CD39" i="1"/>
  <c r="CD35" i="1"/>
  <c r="CD31" i="1"/>
  <c r="CD27" i="1"/>
  <c r="CD23" i="1"/>
  <c r="CD19" i="1"/>
  <c r="CD15" i="1"/>
  <c r="CD11" i="1"/>
  <c r="CD12" i="1"/>
  <c r="CD445" i="1"/>
  <c r="CD443" i="1"/>
  <c r="CD441" i="1"/>
  <c r="CD439" i="1"/>
  <c r="CD437" i="1"/>
  <c r="CD435" i="1"/>
  <c r="CD433" i="1"/>
  <c r="CD431" i="1"/>
  <c r="CD429" i="1"/>
  <c r="CD427" i="1"/>
  <c r="CD425" i="1"/>
  <c r="CD423" i="1"/>
  <c r="CD421" i="1"/>
  <c r="CD419" i="1"/>
  <c r="CD417" i="1"/>
  <c r="CD415" i="1"/>
  <c r="CD413" i="1"/>
  <c r="CD411" i="1"/>
  <c r="CD409" i="1"/>
  <c r="CD407" i="1"/>
  <c r="CD405" i="1"/>
  <c r="CD403" i="1"/>
  <c r="CD401" i="1"/>
  <c r="CD399" i="1"/>
  <c r="CD397" i="1"/>
  <c r="CD395" i="1"/>
  <c r="CD393" i="1"/>
  <c r="CD391" i="1"/>
  <c r="CD389" i="1"/>
  <c r="CD387" i="1"/>
  <c r="CD385" i="1"/>
  <c r="CD383" i="1"/>
  <c r="CD381" i="1"/>
  <c r="CD379" i="1"/>
  <c r="CD377" i="1"/>
  <c r="CD375" i="1"/>
  <c r="CD373" i="1"/>
  <c r="CD371" i="1"/>
  <c r="CD369" i="1"/>
  <c r="CD367" i="1"/>
  <c r="CD365" i="1"/>
  <c r="CD363" i="1"/>
  <c r="CD361" i="1"/>
  <c r="CD359" i="1"/>
  <c r="CD357" i="1"/>
  <c r="CD355" i="1"/>
  <c r="CD353" i="1"/>
  <c r="CD351" i="1"/>
  <c r="CD349" i="1"/>
  <c r="CD347" i="1"/>
  <c r="CD345" i="1"/>
  <c r="CD343" i="1"/>
  <c r="CD341" i="1"/>
  <c r="CD339" i="1"/>
  <c r="CD337" i="1"/>
  <c r="CD335" i="1"/>
  <c r="CD333" i="1"/>
  <c r="CD331" i="1"/>
  <c r="CD329" i="1"/>
  <c r="CD327" i="1"/>
  <c r="CD325" i="1"/>
  <c r="CD323" i="1"/>
  <c r="CD321" i="1"/>
  <c r="CD319" i="1"/>
  <c r="CD317" i="1"/>
  <c r="CD315" i="1"/>
  <c r="CD313" i="1"/>
  <c r="CD311" i="1"/>
  <c r="CD309" i="1"/>
  <c r="CD307" i="1"/>
  <c r="CD305" i="1"/>
  <c r="CD303" i="1"/>
  <c r="CD301" i="1"/>
  <c r="CD299" i="1"/>
  <c r="CD297" i="1"/>
  <c r="CD295" i="1"/>
  <c r="CD293" i="1"/>
  <c r="CD291" i="1"/>
  <c r="CD289" i="1"/>
  <c r="CD287" i="1"/>
  <c r="CD285" i="1"/>
  <c r="CD283" i="1"/>
  <c r="CD281" i="1"/>
  <c r="CD279" i="1"/>
  <c r="CD277" i="1"/>
  <c r="CD275" i="1"/>
  <c r="CD273" i="1"/>
  <c r="CD271" i="1"/>
  <c r="CD269" i="1"/>
  <c r="CD267" i="1"/>
  <c r="CD265" i="1"/>
  <c r="CD263" i="1"/>
  <c r="CD261" i="1"/>
  <c r="CD259" i="1"/>
  <c r="CD257" i="1"/>
  <c r="CD255" i="1"/>
  <c r="CD253" i="1"/>
  <c r="CD251" i="1"/>
  <c r="CD249" i="1"/>
  <c r="CD247" i="1"/>
  <c r="CD245" i="1"/>
  <c r="CD243" i="1"/>
  <c r="CD241" i="1"/>
  <c r="CD239" i="1"/>
  <c r="CD237" i="1"/>
  <c r="CD235" i="1"/>
  <c r="CD233" i="1"/>
  <c r="CD231" i="1"/>
  <c r="CD229" i="1"/>
  <c r="CD227" i="1"/>
  <c r="CD225" i="1"/>
  <c r="CD223" i="1"/>
  <c r="CD221" i="1"/>
  <c r="CD219" i="1"/>
  <c r="CD217" i="1"/>
  <c r="CD215" i="1"/>
  <c r="CD213" i="1"/>
  <c r="CD211" i="1"/>
  <c r="CD209" i="1"/>
  <c r="CD207" i="1"/>
  <c r="CD205" i="1"/>
  <c r="CD203" i="1"/>
  <c r="CD201" i="1"/>
  <c r="CD199" i="1"/>
  <c r="CD197" i="1"/>
  <c r="CD195" i="1"/>
  <c r="CD193" i="1"/>
  <c r="CD189" i="1"/>
  <c r="CD185" i="1"/>
  <c r="CD181" i="1"/>
  <c r="CD177" i="1"/>
  <c r="CD173" i="1"/>
  <c r="CD169" i="1"/>
  <c r="CD165" i="1"/>
  <c r="CD161" i="1"/>
  <c r="CD157" i="1"/>
  <c r="CD153" i="1"/>
  <c r="CD149" i="1"/>
  <c r="CD145" i="1"/>
  <c r="CD141" i="1"/>
  <c r="CD137" i="1"/>
  <c r="CD133" i="1"/>
  <c r="CD129" i="1"/>
  <c r="CD124" i="1"/>
  <c r="CD120" i="1"/>
  <c r="CD116" i="1"/>
  <c r="CD112" i="1"/>
  <c r="CD108" i="1"/>
  <c r="CD104" i="1"/>
  <c r="CD100" i="1"/>
  <c r="CD96" i="1"/>
  <c r="CD92" i="1"/>
  <c r="CD90" i="1"/>
  <c r="CD88" i="1"/>
  <c r="CD86" i="1"/>
  <c r="CD84" i="1"/>
  <c r="CD82" i="1"/>
  <c r="CD80" i="1"/>
  <c r="CD78" i="1"/>
  <c r="CD76" i="1"/>
  <c r="CD74" i="1"/>
  <c r="CD72" i="1"/>
  <c r="CD70" i="1"/>
  <c r="CD68" i="1"/>
  <c r="CD66" i="1"/>
  <c r="CD64" i="1"/>
  <c r="CD62" i="1"/>
  <c r="CD60" i="1"/>
  <c r="CD58" i="1"/>
  <c r="CD56" i="1"/>
  <c r="CD54" i="1"/>
  <c r="CD52" i="1"/>
  <c r="CD50" i="1"/>
  <c r="CD48" i="1"/>
  <c r="CD46" i="1"/>
  <c r="CD44" i="1"/>
  <c r="CD42" i="1"/>
  <c r="CD40" i="1"/>
  <c r="CD38" i="1"/>
  <c r="CD36" i="1"/>
  <c r="CD34" i="1"/>
  <c r="CD32" i="1"/>
  <c r="CD30" i="1"/>
  <c r="CD28" i="1"/>
  <c r="CD26" i="1"/>
  <c r="CD24" i="1"/>
  <c r="CD22" i="1"/>
  <c r="CD20" i="1"/>
  <c r="CD18" i="1"/>
  <c r="CD16" i="1"/>
  <c r="CD191" i="1"/>
  <c r="CD187" i="1"/>
  <c r="CD183" i="1"/>
  <c r="CD179" i="1"/>
  <c r="CD175" i="1"/>
  <c r="CD171" i="1"/>
  <c r="CD167" i="1"/>
  <c r="CD163" i="1"/>
  <c r="CD159" i="1"/>
  <c r="CD155" i="1"/>
  <c r="CD151" i="1"/>
  <c r="CD147" i="1"/>
  <c r="CD143" i="1"/>
  <c r="CD139" i="1"/>
  <c r="CD135" i="1"/>
  <c r="CD131" i="1"/>
  <c r="CD126" i="1"/>
  <c r="CD122" i="1"/>
  <c r="CD118" i="1"/>
  <c r="CD114" i="1"/>
  <c r="CD110" i="1"/>
  <c r="CD106" i="1"/>
  <c r="CD102" i="1"/>
  <c r="CD98" i="1"/>
  <c r="CD94" i="1"/>
  <c r="CF384" i="1"/>
  <c r="CH385" i="1"/>
  <c r="CH388" i="1"/>
  <c r="CF391" i="1"/>
  <c r="CH396" i="1"/>
  <c r="CF399" i="1"/>
  <c r="CH404" i="1"/>
  <c r="CF407" i="1"/>
  <c r="CH412" i="1"/>
  <c r="CF415" i="1"/>
  <c r="CH420" i="1"/>
  <c r="CF423" i="1"/>
  <c r="CH428" i="1"/>
  <c r="CF431" i="1"/>
  <c r="CH436" i="1"/>
  <c r="CF439" i="1"/>
  <c r="CH444" i="1"/>
  <c r="CH445" i="1"/>
  <c r="CG446" i="1" s="1"/>
  <c r="CF386" i="1"/>
  <c r="CH387" i="1"/>
  <c r="CH392" i="1"/>
  <c r="CF395" i="1"/>
  <c r="CH400" i="1"/>
  <c r="CF403" i="1"/>
  <c r="CH408" i="1"/>
  <c r="CF411" i="1"/>
  <c r="CH416" i="1"/>
  <c r="CF419" i="1"/>
  <c r="CH424" i="1"/>
  <c r="CF427" i="1"/>
  <c r="CH432" i="1"/>
  <c r="CF435" i="1"/>
  <c r="CH440" i="1"/>
  <c r="CF443" i="1"/>
  <c r="CF444" i="1"/>
  <c r="CH443" i="1"/>
  <c r="CF442" i="1"/>
  <c r="CH441" i="1"/>
  <c r="CF440" i="1"/>
  <c r="CH439" i="1"/>
  <c r="CF438" i="1"/>
  <c r="CH437" i="1"/>
  <c r="CF436" i="1"/>
  <c r="CH435" i="1"/>
  <c r="CF434" i="1"/>
  <c r="CH433" i="1"/>
  <c r="CF432" i="1"/>
  <c r="CH431" i="1"/>
  <c r="CF430" i="1"/>
  <c r="CH429" i="1"/>
  <c r="CF428" i="1"/>
  <c r="CH427" i="1"/>
  <c r="CF426" i="1"/>
  <c r="CH425" i="1"/>
  <c r="CF424" i="1"/>
  <c r="CH423" i="1"/>
  <c r="CF422" i="1"/>
  <c r="CH421" i="1"/>
  <c r="CF420" i="1"/>
  <c r="CH419" i="1"/>
  <c r="CF418" i="1"/>
  <c r="CH417" i="1"/>
  <c r="CF416" i="1"/>
  <c r="CH415" i="1"/>
  <c r="CF414" i="1"/>
  <c r="CH413" i="1"/>
  <c r="CF412" i="1"/>
  <c r="CH411" i="1"/>
  <c r="CF410" i="1"/>
  <c r="CH409" i="1"/>
  <c r="CF408" i="1"/>
  <c r="CH407" i="1"/>
  <c r="CF406" i="1"/>
  <c r="CH405" i="1"/>
  <c r="CF404" i="1"/>
  <c r="CH403" i="1"/>
  <c r="CF402" i="1"/>
  <c r="CH401" i="1"/>
  <c r="CF400" i="1"/>
  <c r="CH399" i="1"/>
  <c r="CF398" i="1"/>
  <c r="CH397" i="1"/>
  <c r="CF396" i="1"/>
  <c r="CH395" i="1"/>
  <c r="CF394" i="1"/>
  <c r="CH393" i="1"/>
  <c r="CF392" i="1"/>
  <c r="CH391" i="1"/>
  <c r="CF390" i="1"/>
  <c r="CH389" i="1"/>
  <c r="CF388" i="1"/>
  <c r="CH384" i="1"/>
  <c r="CF385" i="1"/>
  <c r="CH386" i="1"/>
  <c r="CF387" i="1"/>
  <c r="CF389" i="1"/>
  <c r="CH390" i="1"/>
  <c r="CF393" i="1"/>
  <c r="CH394" i="1"/>
  <c r="CF397" i="1"/>
  <c r="CH398" i="1"/>
  <c r="CF401" i="1"/>
  <c r="CH402" i="1"/>
  <c r="CF405" i="1"/>
  <c r="CH406" i="1"/>
  <c r="CF409" i="1"/>
  <c r="CH410" i="1"/>
  <c r="CF413" i="1"/>
  <c r="CH414" i="1"/>
  <c r="CF417" i="1"/>
  <c r="CH418" i="1"/>
  <c r="CF421" i="1"/>
  <c r="CH422" i="1"/>
  <c r="CF425" i="1"/>
  <c r="CH426" i="1"/>
  <c r="CF429" i="1"/>
  <c r="CH430" i="1"/>
  <c r="CF433" i="1"/>
  <c r="CH434" i="1"/>
  <c r="CF437" i="1"/>
  <c r="CH438" i="1"/>
  <c r="CF441" i="1"/>
  <c r="CH442" i="1"/>
  <c r="CF445" i="1"/>
  <c r="CE446" i="1" s="1"/>
  <c r="CH22" i="1"/>
  <c r="CH68" i="1"/>
  <c r="CH84" i="1"/>
  <c r="CH100" i="1"/>
  <c r="CH108" i="1"/>
  <c r="CH116" i="1"/>
  <c r="CH124" i="1"/>
  <c r="CH133" i="1"/>
  <c r="CH149" i="1"/>
  <c r="CF160" i="1"/>
  <c r="CH165" i="1"/>
  <c r="CF176" i="1"/>
  <c r="CH181" i="1"/>
  <c r="CF192" i="1"/>
  <c r="CH197" i="1"/>
  <c r="CH62" i="1"/>
  <c r="CH64" i="1"/>
  <c r="CH72" i="1"/>
  <c r="CH80" i="1"/>
  <c r="CH88" i="1"/>
  <c r="CH96" i="1"/>
  <c r="CH104" i="1"/>
  <c r="CH112" i="1"/>
  <c r="CH120" i="1"/>
  <c r="CH141" i="1"/>
  <c r="CF152" i="1"/>
  <c r="CH157" i="1"/>
  <c r="CF168" i="1"/>
  <c r="CH173" i="1"/>
  <c r="CF184" i="1"/>
  <c r="CH189" i="1"/>
  <c r="CF200" i="1"/>
  <c r="CH76" i="1"/>
  <c r="CH92" i="1"/>
  <c r="CH12" i="1"/>
  <c r="CH383" i="1"/>
  <c r="CF383" i="1"/>
  <c r="CH382" i="1"/>
  <c r="CF381" i="1"/>
  <c r="CH380" i="1"/>
  <c r="CF379" i="1"/>
  <c r="CH378" i="1"/>
  <c r="CF377" i="1"/>
  <c r="CH376" i="1"/>
  <c r="CF375" i="1"/>
  <c r="CH374" i="1"/>
  <c r="CF373" i="1"/>
  <c r="CH372" i="1"/>
  <c r="CF371" i="1"/>
  <c r="CH370" i="1"/>
  <c r="CF369" i="1"/>
  <c r="CH368" i="1"/>
  <c r="CF367" i="1"/>
  <c r="CH366" i="1"/>
  <c r="CF365" i="1"/>
  <c r="CH364" i="1"/>
  <c r="CF363" i="1"/>
  <c r="CH362" i="1"/>
  <c r="CF361" i="1"/>
  <c r="CH360" i="1"/>
  <c r="CF359" i="1"/>
  <c r="CH358" i="1"/>
  <c r="CF357" i="1"/>
  <c r="CH356" i="1"/>
  <c r="CF355" i="1"/>
  <c r="CH354" i="1"/>
  <c r="CF353" i="1"/>
  <c r="CH352" i="1"/>
  <c r="CF351" i="1"/>
  <c r="CH350" i="1"/>
  <c r="CF349" i="1"/>
  <c r="CH348" i="1"/>
  <c r="CF347" i="1"/>
  <c r="CH346" i="1"/>
  <c r="CF345" i="1"/>
  <c r="CH344" i="1"/>
  <c r="CF343" i="1"/>
  <c r="CH342" i="1"/>
  <c r="CF341" i="1"/>
  <c r="CH340" i="1"/>
  <c r="CF339" i="1"/>
  <c r="CH338" i="1"/>
  <c r="CF337" i="1"/>
  <c r="CH336" i="1"/>
  <c r="CF335" i="1"/>
  <c r="CH334" i="1"/>
  <c r="CF333" i="1"/>
  <c r="CH332" i="1"/>
  <c r="CF331" i="1"/>
  <c r="CH330" i="1"/>
  <c r="CF329" i="1"/>
  <c r="CH328" i="1"/>
  <c r="CF327" i="1"/>
  <c r="CH381" i="1"/>
  <c r="CF380" i="1"/>
  <c r="CH377" i="1"/>
  <c r="CF376" i="1"/>
  <c r="CH373" i="1"/>
  <c r="CF372" i="1"/>
  <c r="CH369" i="1"/>
  <c r="CF368" i="1"/>
  <c r="CH365" i="1"/>
  <c r="CF364" i="1"/>
  <c r="CH361" i="1"/>
  <c r="CF360" i="1"/>
  <c r="CH357" i="1"/>
  <c r="CF356" i="1"/>
  <c r="CH353" i="1"/>
  <c r="CF352" i="1"/>
  <c r="CH349" i="1"/>
  <c r="CF348" i="1"/>
  <c r="CH345" i="1"/>
  <c r="CF344" i="1"/>
  <c r="CH341" i="1"/>
  <c r="CF340" i="1"/>
  <c r="CH337" i="1"/>
  <c r="CF336" i="1"/>
  <c r="CH333" i="1"/>
  <c r="CF332" i="1"/>
  <c r="CH329" i="1"/>
  <c r="CF328" i="1"/>
  <c r="CF326" i="1"/>
  <c r="CH325" i="1"/>
  <c r="CF382" i="1"/>
  <c r="CH379" i="1"/>
  <c r="CF378" i="1"/>
  <c r="CH375" i="1"/>
  <c r="CF374" i="1"/>
  <c r="CH371" i="1"/>
  <c r="CF370" i="1"/>
  <c r="CH367" i="1"/>
  <c r="CF366" i="1"/>
  <c r="CH363" i="1"/>
  <c r="CF362" i="1"/>
  <c r="CH359" i="1"/>
  <c r="CF358" i="1"/>
  <c r="CH355" i="1"/>
  <c r="CF354" i="1"/>
  <c r="CH351" i="1"/>
  <c r="CF350" i="1"/>
  <c r="CH347" i="1"/>
  <c r="CF346" i="1"/>
  <c r="CH343" i="1"/>
  <c r="CF342" i="1"/>
  <c r="CH339" i="1"/>
  <c r="CF338" i="1"/>
  <c r="CH335" i="1"/>
  <c r="CF334" i="1"/>
  <c r="CH331" i="1"/>
  <c r="CF330" i="1"/>
  <c r="CH327" i="1"/>
  <c r="CH326" i="1"/>
  <c r="CF325" i="1"/>
  <c r="CH324" i="1"/>
  <c r="CF323" i="1"/>
  <c r="CH322" i="1"/>
  <c r="CF321" i="1"/>
  <c r="CH320" i="1"/>
  <c r="CF319" i="1"/>
  <c r="CH318" i="1"/>
  <c r="CF317" i="1"/>
  <c r="CH316" i="1"/>
  <c r="CF315" i="1"/>
  <c r="CH314" i="1"/>
  <c r="CF313" i="1"/>
  <c r="CH312" i="1"/>
  <c r="CF311" i="1"/>
  <c r="CH310" i="1"/>
  <c r="CF309" i="1"/>
  <c r="CH308" i="1"/>
  <c r="CF307" i="1"/>
  <c r="CH306" i="1"/>
  <c r="CF305" i="1"/>
  <c r="CH304" i="1"/>
  <c r="CF303" i="1"/>
  <c r="CH302" i="1"/>
  <c r="CF301" i="1"/>
  <c r="CH300" i="1"/>
  <c r="CF299" i="1"/>
  <c r="CH298" i="1"/>
  <c r="CF297" i="1"/>
  <c r="CH296" i="1"/>
  <c r="CF295" i="1"/>
  <c r="CH294" i="1"/>
  <c r="CF293" i="1"/>
  <c r="CH292" i="1"/>
  <c r="CF291" i="1"/>
  <c r="CH290" i="1"/>
  <c r="CF289" i="1"/>
  <c r="CH288" i="1"/>
  <c r="CF287" i="1"/>
  <c r="CH286" i="1"/>
  <c r="CF285" i="1"/>
  <c r="CH284" i="1"/>
  <c r="CF283" i="1"/>
  <c r="CH282" i="1"/>
  <c r="CF281" i="1"/>
  <c r="CH280" i="1"/>
  <c r="CF279" i="1"/>
  <c r="CH278" i="1"/>
  <c r="CF277" i="1"/>
  <c r="CH276" i="1"/>
  <c r="CF275" i="1"/>
  <c r="CH274" i="1"/>
  <c r="CF273" i="1"/>
  <c r="CH272" i="1"/>
  <c r="CF271" i="1"/>
  <c r="CH270" i="1"/>
  <c r="CF269" i="1"/>
  <c r="CH268" i="1"/>
  <c r="CF267" i="1"/>
  <c r="CH266" i="1"/>
  <c r="CF265" i="1"/>
  <c r="CH264" i="1"/>
  <c r="CF263" i="1"/>
  <c r="CH262" i="1"/>
  <c r="CF261" i="1"/>
  <c r="CH260" i="1"/>
  <c r="CF259" i="1"/>
  <c r="CH258" i="1"/>
  <c r="CF257" i="1"/>
  <c r="CH256" i="1"/>
  <c r="CF255" i="1"/>
  <c r="CH254" i="1"/>
  <c r="CF253" i="1"/>
  <c r="CH252" i="1"/>
  <c r="CF251" i="1"/>
  <c r="CH250" i="1"/>
  <c r="CF249" i="1"/>
  <c r="CH248" i="1"/>
  <c r="CF247" i="1"/>
  <c r="CH246" i="1"/>
  <c r="CF245" i="1"/>
  <c r="CH244" i="1"/>
  <c r="CF243" i="1"/>
  <c r="CH242" i="1"/>
  <c r="CF324" i="1"/>
  <c r="CH321" i="1"/>
  <c r="CF320" i="1"/>
  <c r="CH317" i="1"/>
  <c r="CF316" i="1"/>
  <c r="CH313" i="1"/>
  <c r="CF312" i="1"/>
  <c r="CH309" i="1"/>
  <c r="CF308" i="1"/>
  <c r="CH305" i="1"/>
  <c r="CF304" i="1"/>
  <c r="CH301" i="1"/>
  <c r="CF300" i="1"/>
  <c r="CH297" i="1"/>
  <c r="CF296" i="1"/>
  <c r="CH293" i="1"/>
  <c r="CF292" i="1"/>
  <c r="CH289" i="1"/>
  <c r="CF288" i="1"/>
  <c r="CH285" i="1"/>
  <c r="CF284" i="1"/>
  <c r="CH281" i="1"/>
  <c r="CF280" i="1"/>
  <c r="CH277" i="1"/>
  <c r="CF276" i="1"/>
  <c r="CH273" i="1"/>
  <c r="CF272" i="1"/>
  <c r="CH269" i="1"/>
  <c r="CF268" i="1"/>
  <c r="CH265" i="1"/>
  <c r="CF264" i="1"/>
  <c r="CH261" i="1"/>
  <c r="CF260" i="1"/>
  <c r="CH257" i="1"/>
  <c r="CF256" i="1"/>
  <c r="CH253" i="1"/>
  <c r="CF252" i="1"/>
  <c r="CH249" i="1"/>
  <c r="CF248" i="1"/>
  <c r="CH245" i="1"/>
  <c r="CF244" i="1"/>
  <c r="CH241" i="1"/>
  <c r="CF240" i="1"/>
  <c r="CH239" i="1"/>
  <c r="CF238" i="1"/>
  <c r="CH237" i="1"/>
  <c r="CF236" i="1"/>
  <c r="CH235" i="1"/>
  <c r="CF234" i="1"/>
  <c r="CH233" i="1"/>
  <c r="CF232" i="1"/>
  <c r="CH231" i="1"/>
  <c r="CF230" i="1"/>
  <c r="CH229" i="1"/>
  <c r="CF228" i="1"/>
  <c r="CH227" i="1"/>
  <c r="CH323" i="1"/>
  <c r="CF322" i="1"/>
  <c r="CH319" i="1"/>
  <c r="CF318" i="1"/>
  <c r="CH315" i="1"/>
  <c r="CF314" i="1"/>
  <c r="CH311" i="1"/>
  <c r="CF310" i="1"/>
  <c r="CH307" i="1"/>
  <c r="CF306" i="1"/>
  <c r="CH303" i="1"/>
  <c r="CF302" i="1"/>
  <c r="CH299" i="1"/>
  <c r="CF298" i="1"/>
  <c r="CH295" i="1"/>
  <c r="CF294" i="1"/>
  <c r="CH291" i="1"/>
  <c r="CF290" i="1"/>
  <c r="CH287" i="1"/>
  <c r="CF286" i="1"/>
  <c r="CH283" i="1"/>
  <c r="CF282" i="1"/>
  <c r="CH279" i="1"/>
  <c r="CF278" i="1"/>
  <c r="CH275" i="1"/>
  <c r="CF274" i="1"/>
  <c r="CH271" i="1"/>
  <c r="CF270" i="1"/>
  <c r="CH267" i="1"/>
  <c r="CF266" i="1"/>
  <c r="CH263" i="1"/>
  <c r="CF262" i="1"/>
  <c r="CH259" i="1"/>
  <c r="CF258" i="1"/>
  <c r="CH255" i="1"/>
  <c r="CF254" i="1"/>
  <c r="CH251" i="1"/>
  <c r="CF250" i="1"/>
  <c r="CH247" i="1"/>
  <c r="CF246" i="1"/>
  <c r="CH243" i="1"/>
  <c r="CF242" i="1"/>
  <c r="CF241" i="1"/>
  <c r="CH240" i="1"/>
  <c r="CF239" i="1"/>
  <c r="CH238" i="1"/>
  <c r="CF237" i="1"/>
  <c r="CH236" i="1"/>
  <c r="CF235" i="1"/>
  <c r="CH234" i="1"/>
  <c r="CF233" i="1"/>
  <c r="CH232" i="1"/>
  <c r="CF231" i="1"/>
  <c r="CH230" i="1"/>
  <c r="CF229" i="1"/>
  <c r="CH228" i="1"/>
  <c r="CF227" i="1"/>
  <c r="CH226" i="1"/>
  <c r="CF225" i="1"/>
  <c r="CH224" i="1"/>
  <c r="CF223" i="1"/>
  <c r="CH222" i="1"/>
  <c r="CF221" i="1"/>
  <c r="CH220" i="1"/>
  <c r="CF219" i="1"/>
  <c r="CH218" i="1"/>
  <c r="CF217" i="1"/>
  <c r="CH216" i="1"/>
  <c r="CF215" i="1"/>
  <c r="CH214" i="1"/>
  <c r="CF213" i="1"/>
  <c r="CH212" i="1"/>
  <c r="CF211" i="1"/>
  <c r="CH210" i="1"/>
  <c r="CF209" i="1"/>
  <c r="CH208" i="1"/>
  <c r="CF207" i="1"/>
  <c r="CH206" i="1"/>
  <c r="CF205" i="1"/>
  <c r="CH204" i="1"/>
  <c r="CF203" i="1"/>
  <c r="CH202" i="1"/>
  <c r="CF201" i="1"/>
  <c r="CH200" i="1"/>
  <c r="CF199" i="1"/>
  <c r="CH198" i="1"/>
  <c r="CF197" i="1"/>
  <c r="CH196" i="1"/>
  <c r="CF195" i="1"/>
  <c r="CH194" i="1"/>
  <c r="CF193" i="1"/>
  <c r="CH192" i="1"/>
  <c r="CF191" i="1"/>
  <c r="CH190" i="1"/>
  <c r="CF189" i="1"/>
  <c r="CH188" i="1"/>
  <c r="CF187" i="1"/>
  <c r="CH186" i="1"/>
  <c r="CF185" i="1"/>
  <c r="CH184" i="1"/>
  <c r="CF183" i="1"/>
  <c r="CH182" i="1"/>
  <c r="CF181" i="1"/>
  <c r="CH180" i="1"/>
  <c r="CF179" i="1"/>
  <c r="CH178" i="1"/>
  <c r="CF177" i="1"/>
  <c r="CH176" i="1"/>
  <c r="CF175" i="1"/>
  <c r="CH174" i="1"/>
  <c r="CF173" i="1"/>
  <c r="CH172" i="1"/>
  <c r="CF171" i="1"/>
  <c r="CH170" i="1"/>
  <c r="CF169" i="1"/>
  <c r="CH168" i="1"/>
  <c r="CF167" i="1"/>
  <c r="CH166" i="1"/>
  <c r="CF165" i="1"/>
  <c r="CH164" i="1"/>
  <c r="CF163" i="1"/>
  <c r="CH162" i="1"/>
  <c r="CF161" i="1"/>
  <c r="CH160" i="1"/>
  <c r="CF159" i="1"/>
  <c r="CH158" i="1"/>
  <c r="CF157" i="1"/>
  <c r="CH156" i="1"/>
  <c r="CF155" i="1"/>
  <c r="CH154" i="1"/>
  <c r="CF153" i="1"/>
  <c r="CH152" i="1"/>
  <c r="CF151" i="1"/>
  <c r="CH150" i="1"/>
  <c r="CF149" i="1"/>
  <c r="CH148" i="1"/>
  <c r="CF147" i="1"/>
  <c r="CH146" i="1"/>
  <c r="CF145" i="1"/>
  <c r="CF143" i="1"/>
  <c r="CF141" i="1"/>
  <c r="CF139" i="1"/>
  <c r="CF137" i="1"/>
  <c r="CF135" i="1"/>
  <c r="CF133" i="1"/>
  <c r="CF131" i="1"/>
  <c r="CF129" i="1"/>
  <c r="CF226" i="1"/>
  <c r="CH223" i="1"/>
  <c r="CF222" i="1"/>
  <c r="CH219" i="1"/>
  <c r="CF218" i="1"/>
  <c r="CH215" i="1"/>
  <c r="CF214" i="1"/>
  <c r="CH211" i="1"/>
  <c r="CF210" i="1"/>
  <c r="CH207" i="1"/>
  <c r="CF206" i="1"/>
  <c r="CH203" i="1"/>
  <c r="CF202" i="1"/>
  <c r="CH199" i="1"/>
  <c r="CF198" i="1"/>
  <c r="CH195" i="1"/>
  <c r="CF194" i="1"/>
  <c r="CH191" i="1"/>
  <c r="CF190" i="1"/>
  <c r="CH187" i="1"/>
  <c r="CF186" i="1"/>
  <c r="CH183" i="1"/>
  <c r="CF182" i="1"/>
  <c r="CH179" i="1"/>
  <c r="CF178" i="1"/>
  <c r="CH175" i="1"/>
  <c r="CF174" i="1"/>
  <c r="CH171" i="1"/>
  <c r="CF170" i="1"/>
  <c r="CH167" i="1"/>
  <c r="CF166" i="1"/>
  <c r="CH163" i="1"/>
  <c r="CF162" i="1"/>
  <c r="CH159" i="1"/>
  <c r="CF158" i="1"/>
  <c r="CH155" i="1"/>
  <c r="CF154" i="1"/>
  <c r="CH151" i="1"/>
  <c r="CF150" i="1"/>
  <c r="CH147" i="1"/>
  <c r="CF146" i="1"/>
  <c r="CH143" i="1"/>
  <c r="CH139" i="1"/>
  <c r="CH135" i="1"/>
  <c r="CH131" i="1"/>
  <c r="CF126" i="1"/>
  <c r="CF124" i="1"/>
  <c r="CF122" i="1"/>
  <c r="CF120" i="1"/>
  <c r="CF118" i="1"/>
  <c r="CF116" i="1"/>
  <c r="CF114" i="1"/>
  <c r="CF112" i="1"/>
  <c r="CF110" i="1"/>
  <c r="CF108" i="1"/>
  <c r="CF106" i="1"/>
  <c r="CF104" i="1"/>
  <c r="CF102" i="1"/>
  <c r="CF100" i="1"/>
  <c r="CF98" i="1"/>
  <c r="CF96" i="1"/>
  <c r="CF94" i="1"/>
  <c r="CF92" i="1"/>
  <c r="CF90" i="1"/>
  <c r="CF88" i="1"/>
  <c r="CF86" i="1"/>
  <c r="CF84" i="1"/>
  <c r="CF82" i="1"/>
  <c r="CF80" i="1"/>
  <c r="CF78" i="1"/>
  <c r="CF76" i="1"/>
  <c r="CF74" i="1"/>
  <c r="CF72" i="1"/>
  <c r="CF70" i="1"/>
  <c r="CF68" i="1"/>
  <c r="CF66" i="1"/>
  <c r="CF64" i="1"/>
  <c r="CH225" i="1"/>
  <c r="CF224" i="1"/>
  <c r="CH221" i="1"/>
  <c r="CF220" i="1"/>
  <c r="CH217" i="1"/>
  <c r="CF216" i="1"/>
  <c r="CH213" i="1"/>
  <c r="CF212" i="1"/>
  <c r="CH209" i="1"/>
  <c r="CF208" i="1"/>
  <c r="CH205" i="1"/>
  <c r="CF204" i="1"/>
  <c r="CF62" i="1"/>
  <c r="CH66" i="1"/>
  <c r="CH70" i="1"/>
  <c r="CH74" i="1"/>
  <c r="CH78" i="1"/>
  <c r="CH82" i="1"/>
  <c r="CH86" i="1"/>
  <c r="CH90" i="1"/>
  <c r="CH94" i="1"/>
  <c r="CH98" i="1"/>
  <c r="CH102" i="1"/>
  <c r="CH106" i="1"/>
  <c r="CH110" i="1"/>
  <c r="CH114" i="1"/>
  <c r="CH118" i="1"/>
  <c r="CH122" i="1"/>
  <c r="CH126" i="1"/>
  <c r="CH129" i="1"/>
  <c r="CH137" i="1"/>
  <c r="CH145" i="1"/>
  <c r="CF148" i="1"/>
  <c r="CH153" i="1"/>
  <c r="CF156" i="1"/>
  <c r="CH161" i="1"/>
  <c r="CF164" i="1"/>
  <c r="CH169" i="1"/>
  <c r="CF172" i="1"/>
  <c r="CH177" i="1"/>
  <c r="CF180" i="1"/>
  <c r="CH185" i="1"/>
  <c r="CF188" i="1"/>
  <c r="CH193" i="1"/>
  <c r="CF196" i="1"/>
  <c r="CH201" i="1"/>
  <c r="CH14" i="1"/>
  <c r="CH18" i="1"/>
  <c r="CD14" i="1"/>
  <c r="CH16" i="1"/>
  <c r="CH20" i="1"/>
  <c r="CF14" i="1"/>
  <c r="CF16" i="1"/>
  <c r="CF18" i="1"/>
  <c r="CF20" i="1"/>
  <c r="CF22" i="1"/>
  <c r="CF24" i="1"/>
  <c r="CF26" i="1"/>
  <c r="CF28" i="1"/>
  <c r="CF30" i="1"/>
  <c r="CF32" i="1"/>
  <c r="CF34" i="1"/>
  <c r="CF36" i="1"/>
  <c r="CF38" i="1"/>
  <c r="CF40" i="1"/>
  <c r="CF42" i="1"/>
  <c r="CF44" i="1"/>
  <c r="CF46" i="1"/>
  <c r="CF48" i="1"/>
  <c r="CF50" i="1"/>
  <c r="CF52" i="1"/>
  <c r="CF54" i="1"/>
  <c r="CF56" i="1"/>
  <c r="CF58" i="1"/>
  <c r="CF60" i="1"/>
  <c r="CH24" i="1"/>
  <c r="CH26" i="1"/>
  <c r="CH28" i="1"/>
  <c r="CH30" i="1"/>
  <c r="CH32" i="1"/>
  <c r="CH34" i="1"/>
  <c r="CH36" i="1"/>
  <c r="CH38" i="1"/>
  <c r="CH40" i="1"/>
  <c r="CH42" i="1"/>
  <c r="CH44" i="1"/>
  <c r="CH46" i="1"/>
  <c r="CH48" i="1"/>
  <c r="CH50" i="1"/>
  <c r="CH52" i="1"/>
  <c r="CH54" i="1"/>
  <c r="CH56" i="1"/>
  <c r="CH58" i="1"/>
  <c r="CH60" i="1"/>
  <c r="CF12" i="1"/>
  <c r="BA2" i="1"/>
  <c r="BB2" i="1"/>
  <c r="CE11" i="1" l="1"/>
  <c r="CE12" i="1" s="1"/>
  <c r="CE13" i="1" s="1"/>
  <c r="CE14" i="1" s="1"/>
  <c r="CE15" i="1" s="1"/>
  <c r="CE16" i="1" s="1"/>
  <c r="CE17" i="1" s="1"/>
  <c r="CE18" i="1" s="1"/>
  <c r="CE19" i="1" s="1"/>
  <c r="CE20" i="1" s="1"/>
  <c r="CE21" i="1" s="1"/>
  <c r="CE22" i="1" s="1"/>
  <c r="CE23" i="1" s="1"/>
  <c r="CE24" i="1" s="1"/>
  <c r="CE25" i="1" s="1"/>
  <c r="CE26" i="1" s="1"/>
  <c r="CE27" i="1" s="1"/>
  <c r="CE28" i="1" s="1"/>
  <c r="CE29" i="1" s="1"/>
  <c r="CE30" i="1" s="1"/>
  <c r="CE31" i="1" s="1"/>
  <c r="CE32" i="1" s="1"/>
  <c r="CE33" i="1" s="1"/>
  <c r="CE34" i="1" s="1"/>
  <c r="CE35" i="1" s="1"/>
  <c r="CE36" i="1" s="1"/>
  <c r="CE37" i="1" s="1"/>
  <c r="CE38" i="1" s="1"/>
  <c r="CE39" i="1" s="1"/>
  <c r="CE40" i="1" s="1"/>
  <c r="CE41" i="1" s="1"/>
  <c r="CE42" i="1" s="1"/>
  <c r="CE43" i="1" s="1"/>
  <c r="CE44" i="1" s="1"/>
  <c r="CE45" i="1" s="1"/>
  <c r="CE46" i="1" s="1"/>
  <c r="CE47" i="1" s="1"/>
  <c r="CE48" i="1" s="1"/>
  <c r="CE49" i="1" s="1"/>
  <c r="CE50" i="1" s="1"/>
  <c r="CE51" i="1" s="1"/>
  <c r="CE52" i="1" s="1"/>
  <c r="CE53" i="1" s="1"/>
  <c r="CE54" i="1" s="1"/>
  <c r="CE55" i="1" s="1"/>
  <c r="CE56" i="1" s="1"/>
  <c r="CE57" i="1" s="1"/>
  <c r="CE58" i="1" s="1"/>
  <c r="CE59" i="1" s="1"/>
  <c r="CE60" i="1" s="1"/>
  <c r="CE61" i="1" s="1"/>
  <c r="CE62" i="1" s="1"/>
  <c r="CE63" i="1" s="1"/>
  <c r="CE64" i="1" s="1"/>
  <c r="CE65" i="1" s="1"/>
  <c r="CE66" i="1" s="1"/>
  <c r="CE67" i="1" s="1"/>
  <c r="CE68" i="1" s="1"/>
  <c r="CE69" i="1" s="1"/>
  <c r="CE70" i="1" s="1"/>
  <c r="CE71" i="1" s="1"/>
  <c r="CE72" i="1" s="1"/>
  <c r="CE73" i="1" s="1"/>
  <c r="CE74" i="1" s="1"/>
  <c r="CE75" i="1" s="1"/>
  <c r="CE76" i="1" s="1"/>
  <c r="CE77" i="1" s="1"/>
  <c r="CE78" i="1" s="1"/>
  <c r="CE79" i="1" s="1"/>
  <c r="CE80" i="1" s="1"/>
  <c r="CE81" i="1" s="1"/>
  <c r="CE82" i="1" s="1"/>
  <c r="CE83" i="1" s="1"/>
  <c r="CE84" i="1" s="1"/>
  <c r="CE85" i="1" s="1"/>
  <c r="CE86" i="1" s="1"/>
  <c r="CE87" i="1" s="1"/>
  <c r="CE88" i="1" s="1"/>
  <c r="CE89" i="1" s="1"/>
  <c r="CE90" i="1" s="1"/>
  <c r="CE91" i="1" s="1"/>
  <c r="CE92" i="1" s="1"/>
  <c r="CE93" i="1" s="1"/>
  <c r="CE94" i="1" s="1"/>
  <c r="CE95" i="1" s="1"/>
  <c r="CE96" i="1" s="1"/>
  <c r="CE97" i="1" s="1"/>
  <c r="CE98" i="1" s="1"/>
  <c r="CE99" i="1" s="1"/>
  <c r="CE100" i="1" s="1"/>
  <c r="CE101" i="1" s="1"/>
  <c r="CE102" i="1" s="1"/>
  <c r="CE103" i="1" s="1"/>
  <c r="CE104" i="1" s="1"/>
  <c r="CE105" i="1" s="1"/>
  <c r="CE106" i="1" s="1"/>
  <c r="CE107" i="1" s="1"/>
  <c r="CE108" i="1" s="1"/>
  <c r="CE109" i="1" s="1"/>
  <c r="CE110" i="1" s="1"/>
  <c r="CE111" i="1" s="1"/>
  <c r="CE112" i="1" s="1"/>
  <c r="CE113" i="1" s="1"/>
  <c r="CE114" i="1" s="1"/>
  <c r="CE115" i="1" s="1"/>
  <c r="CE116" i="1" s="1"/>
  <c r="CE117" i="1" s="1"/>
  <c r="CE118" i="1" s="1"/>
  <c r="CE119" i="1" s="1"/>
  <c r="CE120" i="1" s="1"/>
  <c r="CE121" i="1" s="1"/>
  <c r="CE122" i="1" s="1"/>
  <c r="CE123" i="1" s="1"/>
  <c r="CE124" i="1" s="1"/>
  <c r="CE125" i="1" s="1"/>
  <c r="CE126" i="1" s="1"/>
  <c r="CE127" i="1" s="1"/>
  <c r="CE129" i="1" s="1"/>
  <c r="CE130" i="1" s="1"/>
  <c r="CE131" i="1" s="1"/>
  <c r="CE132" i="1" s="1"/>
  <c r="CE133" i="1" s="1"/>
  <c r="CE134" i="1" s="1"/>
  <c r="CE135" i="1" s="1"/>
  <c r="CE136" i="1" s="1"/>
  <c r="CE137" i="1" s="1"/>
  <c r="CE138" i="1" s="1"/>
  <c r="CE139" i="1" s="1"/>
  <c r="CE140" i="1" s="1"/>
  <c r="CE141" i="1" s="1"/>
  <c r="CE142" i="1" s="1"/>
  <c r="CE143" i="1" s="1"/>
  <c r="CE144" i="1" s="1"/>
  <c r="CE145" i="1" s="1"/>
  <c r="CE146" i="1" s="1"/>
  <c r="CE147" i="1" s="1"/>
  <c r="CE148" i="1" s="1"/>
  <c r="CE149" i="1" s="1"/>
  <c r="CE150" i="1" s="1"/>
  <c r="CE151" i="1" s="1"/>
  <c r="CE152" i="1" s="1"/>
  <c r="CE153" i="1" s="1"/>
  <c r="CE154" i="1" s="1"/>
  <c r="CE155" i="1" s="1"/>
  <c r="CE156" i="1" s="1"/>
  <c r="CE157" i="1" s="1"/>
  <c r="CE158" i="1" s="1"/>
  <c r="CE159" i="1" s="1"/>
  <c r="CE160" i="1" s="1"/>
  <c r="CE161" i="1" s="1"/>
  <c r="CE162" i="1" s="1"/>
  <c r="CE163" i="1" s="1"/>
  <c r="CE164" i="1" s="1"/>
  <c r="CE165" i="1" s="1"/>
  <c r="CE166" i="1" s="1"/>
  <c r="CE167" i="1" s="1"/>
  <c r="CE168" i="1" s="1"/>
  <c r="CE169" i="1" s="1"/>
  <c r="CE170" i="1" s="1"/>
  <c r="CE171" i="1" s="1"/>
  <c r="CE172" i="1" s="1"/>
  <c r="CE173" i="1" s="1"/>
  <c r="CE174" i="1" s="1"/>
  <c r="CE175" i="1" s="1"/>
  <c r="CE176" i="1" s="1"/>
  <c r="CE177" i="1" s="1"/>
  <c r="CE178" i="1" s="1"/>
  <c r="CE179" i="1" s="1"/>
  <c r="CE180" i="1" s="1"/>
  <c r="CE181" i="1" s="1"/>
  <c r="CE182" i="1" s="1"/>
  <c r="CE183" i="1" s="1"/>
  <c r="CE184" i="1" s="1"/>
  <c r="CE185" i="1" s="1"/>
  <c r="CE186" i="1" s="1"/>
  <c r="CE187" i="1" s="1"/>
  <c r="CE188" i="1" s="1"/>
  <c r="CE189" i="1" s="1"/>
  <c r="CE190" i="1" s="1"/>
  <c r="CE191" i="1" s="1"/>
  <c r="CE192" i="1" s="1"/>
  <c r="CE193" i="1" s="1"/>
  <c r="CE194" i="1" s="1"/>
  <c r="CE195" i="1" s="1"/>
  <c r="CE196" i="1" s="1"/>
  <c r="CE197" i="1" s="1"/>
  <c r="CE198" i="1" s="1"/>
  <c r="CE199" i="1" s="1"/>
  <c r="CE200" i="1" s="1"/>
  <c r="CE201" i="1" s="1"/>
  <c r="CE202" i="1" s="1"/>
  <c r="CE203" i="1" s="1"/>
  <c r="CE204" i="1" s="1"/>
  <c r="CE205" i="1" s="1"/>
  <c r="CE206" i="1" s="1"/>
  <c r="CE207" i="1" s="1"/>
  <c r="CE208" i="1" s="1"/>
  <c r="CE209" i="1" s="1"/>
  <c r="CE210" i="1" s="1"/>
  <c r="CE211" i="1" s="1"/>
  <c r="CE212" i="1" s="1"/>
  <c r="CE213" i="1" s="1"/>
  <c r="CE214" i="1" s="1"/>
  <c r="CE215" i="1" s="1"/>
  <c r="CE216" i="1" s="1"/>
  <c r="CE217" i="1" s="1"/>
  <c r="CE218" i="1" s="1"/>
  <c r="CE219" i="1" s="1"/>
  <c r="CE220" i="1" s="1"/>
  <c r="CE221" i="1" s="1"/>
  <c r="CE222" i="1" s="1"/>
  <c r="CE223" i="1" s="1"/>
  <c r="CE224" i="1" s="1"/>
  <c r="CE225" i="1" s="1"/>
  <c r="CE226" i="1" s="1"/>
  <c r="CE227" i="1" s="1"/>
  <c r="CE228" i="1" s="1"/>
  <c r="CE229" i="1" s="1"/>
  <c r="CE230" i="1" s="1"/>
  <c r="CE231" i="1" s="1"/>
  <c r="CE232" i="1" s="1"/>
  <c r="CE233" i="1" s="1"/>
  <c r="CE234" i="1" s="1"/>
  <c r="CE235" i="1" s="1"/>
  <c r="CE236" i="1" s="1"/>
  <c r="CE237" i="1" s="1"/>
  <c r="CE238" i="1" s="1"/>
  <c r="CE239" i="1" s="1"/>
  <c r="CE240" i="1" s="1"/>
  <c r="CE241" i="1" s="1"/>
  <c r="CE242" i="1" s="1"/>
  <c r="CE243" i="1" s="1"/>
  <c r="CE244" i="1" s="1"/>
  <c r="CE245" i="1" s="1"/>
  <c r="CE246" i="1" s="1"/>
  <c r="CE247" i="1" s="1"/>
  <c r="CE248" i="1" s="1"/>
  <c r="CE249" i="1" s="1"/>
  <c r="CE250" i="1" s="1"/>
  <c r="CE251" i="1" s="1"/>
  <c r="CE252" i="1" s="1"/>
  <c r="CE253" i="1" s="1"/>
  <c r="CE254" i="1" s="1"/>
  <c r="CE255" i="1" s="1"/>
  <c r="CE256" i="1" s="1"/>
  <c r="CE257" i="1" s="1"/>
  <c r="CE258" i="1" s="1"/>
  <c r="CE259" i="1" s="1"/>
  <c r="CE260" i="1" s="1"/>
  <c r="CE261" i="1" s="1"/>
  <c r="CE262" i="1" s="1"/>
  <c r="CE263" i="1" s="1"/>
  <c r="CE264" i="1" s="1"/>
  <c r="CE265" i="1" s="1"/>
  <c r="CE266" i="1" s="1"/>
  <c r="CE267" i="1" s="1"/>
  <c r="CE268" i="1" s="1"/>
  <c r="CE269" i="1" s="1"/>
  <c r="CE270" i="1" s="1"/>
  <c r="CE271" i="1" s="1"/>
  <c r="CE272" i="1" s="1"/>
  <c r="CE273" i="1" s="1"/>
  <c r="CE274" i="1" s="1"/>
  <c r="CE275" i="1" s="1"/>
  <c r="CE276" i="1" s="1"/>
  <c r="CE277" i="1" s="1"/>
  <c r="CE278" i="1" s="1"/>
  <c r="CE279" i="1" s="1"/>
  <c r="CE280" i="1" s="1"/>
  <c r="CE281" i="1" s="1"/>
  <c r="CE282" i="1" s="1"/>
  <c r="CE283" i="1" s="1"/>
  <c r="CE284" i="1" s="1"/>
  <c r="CE285" i="1" s="1"/>
  <c r="CE286" i="1" s="1"/>
  <c r="CE287" i="1" s="1"/>
  <c r="CE288" i="1" s="1"/>
  <c r="CE289" i="1" s="1"/>
  <c r="CE290" i="1" s="1"/>
  <c r="CE291" i="1" s="1"/>
  <c r="CE292" i="1" s="1"/>
  <c r="CE293" i="1" s="1"/>
  <c r="CE294" i="1" s="1"/>
  <c r="CE295" i="1" s="1"/>
  <c r="CE296" i="1" s="1"/>
  <c r="CE297" i="1" s="1"/>
  <c r="CE298" i="1" s="1"/>
  <c r="CE299" i="1" s="1"/>
  <c r="CE300" i="1" s="1"/>
  <c r="CE301" i="1" s="1"/>
  <c r="CE302" i="1" s="1"/>
  <c r="CE303" i="1" s="1"/>
  <c r="CE304" i="1" s="1"/>
  <c r="CE305" i="1" s="1"/>
  <c r="CE306" i="1" s="1"/>
  <c r="CE307" i="1" s="1"/>
  <c r="CE308" i="1" s="1"/>
  <c r="CE309" i="1" s="1"/>
  <c r="CE310" i="1" s="1"/>
  <c r="CE311" i="1" s="1"/>
  <c r="CE312" i="1" s="1"/>
  <c r="CE313" i="1" s="1"/>
  <c r="CE314" i="1" s="1"/>
  <c r="CE315" i="1" s="1"/>
  <c r="CE316" i="1" s="1"/>
  <c r="CE317" i="1" s="1"/>
  <c r="CE318" i="1" s="1"/>
  <c r="CE319" i="1" s="1"/>
  <c r="CE320" i="1" s="1"/>
  <c r="CE321" i="1" s="1"/>
  <c r="CE322" i="1" s="1"/>
  <c r="CE323" i="1" s="1"/>
  <c r="CE324" i="1" s="1"/>
  <c r="CE325" i="1" s="1"/>
  <c r="CE326" i="1" s="1"/>
  <c r="CE327" i="1" s="1"/>
  <c r="CE328" i="1" s="1"/>
  <c r="CE329" i="1" s="1"/>
  <c r="CE330" i="1" s="1"/>
  <c r="CE331" i="1" s="1"/>
  <c r="CE332" i="1" s="1"/>
  <c r="CE333" i="1" s="1"/>
  <c r="CE334" i="1" s="1"/>
  <c r="CE335" i="1" s="1"/>
  <c r="CE336" i="1" s="1"/>
  <c r="CE337" i="1" s="1"/>
  <c r="CE338" i="1" s="1"/>
  <c r="CE339" i="1" s="1"/>
  <c r="CE340" i="1" s="1"/>
  <c r="CE341" i="1" s="1"/>
  <c r="CE342" i="1" s="1"/>
  <c r="CE343" i="1" s="1"/>
  <c r="CE344" i="1" s="1"/>
  <c r="CE345" i="1" s="1"/>
  <c r="CE346" i="1" s="1"/>
  <c r="CE347" i="1" s="1"/>
  <c r="CE348" i="1" s="1"/>
  <c r="CE349" i="1" s="1"/>
  <c r="CE350" i="1" s="1"/>
  <c r="CE351" i="1" s="1"/>
  <c r="CE352" i="1" s="1"/>
  <c r="CE353" i="1" s="1"/>
  <c r="CE354" i="1" s="1"/>
  <c r="CE355" i="1" s="1"/>
  <c r="CE356" i="1" s="1"/>
  <c r="CE357" i="1" s="1"/>
  <c r="CE358" i="1" s="1"/>
  <c r="CE359" i="1" s="1"/>
  <c r="CE360" i="1" s="1"/>
  <c r="CE361" i="1" s="1"/>
  <c r="CE362" i="1" s="1"/>
  <c r="CE363" i="1" s="1"/>
  <c r="CE364" i="1" s="1"/>
  <c r="CE365" i="1" s="1"/>
  <c r="CE366" i="1" s="1"/>
  <c r="CE367" i="1" s="1"/>
  <c r="CE368" i="1" s="1"/>
  <c r="CE369" i="1" s="1"/>
  <c r="CE370" i="1" s="1"/>
  <c r="CE371" i="1" s="1"/>
  <c r="CE372" i="1" s="1"/>
  <c r="CE373" i="1" s="1"/>
  <c r="CE374" i="1" s="1"/>
  <c r="CE375" i="1" s="1"/>
  <c r="CE376" i="1" s="1"/>
  <c r="CE377" i="1" s="1"/>
  <c r="CE378" i="1" s="1"/>
  <c r="CE379" i="1" s="1"/>
  <c r="CE380" i="1" s="1"/>
  <c r="CE381" i="1" s="1"/>
  <c r="CE382" i="1" s="1"/>
  <c r="CE383" i="1" s="1"/>
  <c r="CE384" i="1" s="1"/>
  <c r="CE385" i="1" s="1"/>
  <c r="CE386" i="1" s="1"/>
  <c r="CE387" i="1" s="1"/>
  <c r="CE388" i="1" s="1"/>
  <c r="CE389" i="1" s="1"/>
  <c r="CE390" i="1" s="1"/>
  <c r="CE391" i="1" s="1"/>
  <c r="CE392" i="1" s="1"/>
  <c r="CE393" i="1" s="1"/>
  <c r="CE394" i="1" s="1"/>
  <c r="CE395" i="1" s="1"/>
  <c r="CE396" i="1" s="1"/>
  <c r="CE397" i="1" s="1"/>
  <c r="CE398" i="1" s="1"/>
  <c r="CE399" i="1" s="1"/>
  <c r="CE400" i="1" s="1"/>
  <c r="CE401" i="1" s="1"/>
  <c r="CE402" i="1" s="1"/>
  <c r="CE403" i="1" s="1"/>
  <c r="CE404" i="1" s="1"/>
  <c r="CE405" i="1" s="1"/>
  <c r="CE406" i="1" s="1"/>
  <c r="CE407" i="1" s="1"/>
  <c r="CE408" i="1" s="1"/>
  <c r="CE409" i="1" s="1"/>
  <c r="CE410" i="1" s="1"/>
  <c r="CE411" i="1" s="1"/>
  <c r="CE412" i="1" s="1"/>
  <c r="CE413" i="1" s="1"/>
  <c r="CE414" i="1" s="1"/>
  <c r="CE415" i="1" s="1"/>
  <c r="CE416" i="1" s="1"/>
  <c r="CE417" i="1" s="1"/>
  <c r="CE418" i="1" s="1"/>
  <c r="CE419" i="1" s="1"/>
  <c r="CE420" i="1" s="1"/>
  <c r="CE421" i="1" s="1"/>
  <c r="CE422" i="1" s="1"/>
  <c r="CE423" i="1" s="1"/>
  <c r="CE424" i="1" s="1"/>
  <c r="CE425" i="1" s="1"/>
  <c r="CE426" i="1" s="1"/>
  <c r="CE427" i="1" s="1"/>
  <c r="CE428" i="1" s="1"/>
  <c r="CE429" i="1" s="1"/>
  <c r="CE430" i="1" s="1"/>
  <c r="CE431" i="1" s="1"/>
  <c r="CE432" i="1" s="1"/>
  <c r="CE433" i="1" s="1"/>
  <c r="CE434" i="1" s="1"/>
  <c r="CE435" i="1" s="1"/>
  <c r="CE436" i="1" s="1"/>
  <c r="CE437" i="1" s="1"/>
  <c r="CE438" i="1" s="1"/>
  <c r="CE439" i="1" s="1"/>
  <c r="CE440" i="1" s="1"/>
  <c r="CE441" i="1" s="1"/>
  <c r="CE442" i="1" s="1"/>
  <c r="CE443" i="1" s="1"/>
  <c r="CE444" i="1" s="1"/>
  <c r="CE445" i="1" s="1"/>
  <c r="CD446" i="1" s="1"/>
  <c r="CH2" i="1" s="1"/>
  <c r="N136" i="1" s="1"/>
  <c r="DT18" i="1" l="1"/>
  <c r="BZ7" i="1" l="1"/>
  <c r="BY7" i="1"/>
  <c r="AW32" i="3" l="1"/>
  <c r="AV32" i="3" s="1"/>
  <c r="AU32" i="3" s="1"/>
  <c r="AT32" i="3" s="1"/>
  <c r="AV33" i="3"/>
  <c r="AU33" i="3" s="1"/>
  <c r="AT33" i="3" s="1"/>
  <c r="AW33" i="3"/>
  <c r="AV34" i="3"/>
  <c r="AU34" i="3" s="1"/>
  <c r="AT34" i="3" s="1"/>
  <c r="AW34" i="3"/>
  <c r="AV35" i="3"/>
  <c r="AU35" i="3" s="1"/>
  <c r="AT35" i="3" s="1"/>
  <c r="AW35" i="3"/>
  <c r="AV36" i="3"/>
  <c r="AU36" i="3" s="1"/>
  <c r="AT36" i="3" s="1"/>
  <c r="AW36" i="3"/>
  <c r="AV37" i="3"/>
  <c r="AU37" i="3" s="1"/>
  <c r="AT37" i="3" s="1"/>
  <c r="AW37" i="3"/>
  <c r="AV38" i="3"/>
  <c r="AU38" i="3" s="1"/>
  <c r="AT38" i="3" s="1"/>
  <c r="AW38" i="3"/>
  <c r="AV39" i="3"/>
  <c r="AU39" i="3" s="1"/>
  <c r="AT39" i="3" s="1"/>
  <c r="AW39" i="3"/>
  <c r="AV40" i="3"/>
  <c r="AU40" i="3" s="1"/>
  <c r="AT40" i="3" s="1"/>
  <c r="AW40" i="3"/>
  <c r="AV41" i="3"/>
  <c r="AU41" i="3" s="1"/>
  <c r="AT41" i="3" s="1"/>
  <c r="AW41" i="3"/>
  <c r="AV42" i="3"/>
  <c r="AU42" i="3" s="1"/>
  <c r="AT42" i="3" s="1"/>
  <c r="AW42" i="3"/>
  <c r="AV43" i="3"/>
  <c r="AU43" i="3" s="1"/>
  <c r="AT43" i="3" s="1"/>
  <c r="AW43" i="3"/>
  <c r="AV44" i="3"/>
  <c r="AU44" i="3" s="1"/>
  <c r="AT44" i="3" s="1"/>
  <c r="AW44" i="3"/>
  <c r="AV45" i="3"/>
  <c r="AU45" i="3" s="1"/>
  <c r="AT45" i="3" s="1"/>
  <c r="AW45" i="3"/>
  <c r="AV46" i="3"/>
  <c r="AU46" i="3" s="1"/>
  <c r="AT46" i="3" s="1"/>
  <c r="AW46" i="3"/>
  <c r="AV47" i="3"/>
  <c r="AU47" i="3" s="1"/>
  <c r="AT47" i="3" s="1"/>
  <c r="AW47" i="3"/>
  <c r="AV48" i="3"/>
  <c r="AU48" i="3" s="1"/>
  <c r="AT48" i="3" s="1"/>
  <c r="AW48" i="3"/>
  <c r="AV49" i="3"/>
  <c r="AU49" i="3" s="1"/>
  <c r="AT49" i="3" s="1"/>
  <c r="AW49" i="3"/>
  <c r="AV50" i="3"/>
  <c r="AU50" i="3" s="1"/>
  <c r="AT50" i="3" s="1"/>
  <c r="AW50" i="3"/>
  <c r="AV51" i="3"/>
  <c r="AU51" i="3" s="1"/>
  <c r="AT51" i="3" s="1"/>
  <c r="AW51" i="3"/>
  <c r="AV52" i="3"/>
  <c r="AU52" i="3" s="1"/>
  <c r="AT52" i="3" s="1"/>
  <c r="AW52" i="3"/>
  <c r="AV53" i="3"/>
  <c r="AU53" i="3" s="1"/>
  <c r="AT53" i="3" s="1"/>
  <c r="AW53" i="3"/>
  <c r="AV54" i="3"/>
  <c r="AU54" i="3" s="1"/>
  <c r="AT54" i="3" s="1"/>
  <c r="AW54" i="3"/>
  <c r="AV55" i="3"/>
  <c r="AU55" i="3" s="1"/>
  <c r="AT55" i="3" s="1"/>
  <c r="AW55" i="3"/>
  <c r="AV56" i="3"/>
  <c r="AU56" i="3" s="1"/>
  <c r="AT56" i="3" s="1"/>
  <c r="AW56" i="3"/>
  <c r="AV57" i="3"/>
  <c r="AU57" i="3" s="1"/>
  <c r="AT57" i="3" s="1"/>
  <c r="AW57" i="3"/>
  <c r="AV58" i="3"/>
  <c r="AU58" i="3" s="1"/>
  <c r="AT58" i="3" s="1"/>
  <c r="AW58" i="3"/>
  <c r="AV59" i="3"/>
  <c r="AU59" i="3" s="1"/>
  <c r="AT59" i="3" s="1"/>
  <c r="AW59" i="3"/>
  <c r="AV60" i="3"/>
  <c r="AU60" i="3" s="1"/>
  <c r="AT60" i="3" s="1"/>
  <c r="AW60" i="3"/>
  <c r="AV61" i="3"/>
  <c r="AU61" i="3" s="1"/>
  <c r="AT61" i="3" s="1"/>
  <c r="AW61" i="3"/>
  <c r="AV62" i="3"/>
  <c r="AU62" i="3" s="1"/>
  <c r="AT62" i="3" s="1"/>
  <c r="AW62" i="3"/>
  <c r="AV63" i="3"/>
  <c r="AU63" i="3" s="1"/>
  <c r="AT63" i="3" s="1"/>
  <c r="AW63" i="3"/>
  <c r="AV64" i="3"/>
  <c r="AU64" i="3" s="1"/>
  <c r="AT64" i="3" s="1"/>
  <c r="AW64" i="3"/>
  <c r="AV65" i="3"/>
  <c r="AU65" i="3" s="1"/>
  <c r="AT65" i="3" s="1"/>
  <c r="AW65" i="3"/>
  <c r="AV66" i="3"/>
  <c r="AU66" i="3" s="1"/>
  <c r="AT66" i="3" s="1"/>
  <c r="AW66" i="3"/>
  <c r="AV67" i="3"/>
  <c r="AU67" i="3" s="1"/>
  <c r="AT67" i="3" s="1"/>
  <c r="AW67" i="3"/>
  <c r="AV68" i="3"/>
  <c r="AU68" i="3" s="1"/>
  <c r="AT68" i="3" s="1"/>
  <c r="AW68" i="3"/>
  <c r="AV69" i="3"/>
  <c r="AU69" i="3" s="1"/>
  <c r="AT69" i="3" s="1"/>
  <c r="AW69" i="3"/>
  <c r="AV70" i="3"/>
  <c r="AU70" i="3" s="1"/>
  <c r="AT70" i="3" s="1"/>
  <c r="AW70" i="3"/>
  <c r="AV71" i="3"/>
  <c r="AU71" i="3" s="1"/>
  <c r="AT71" i="3" s="1"/>
  <c r="AW71" i="3"/>
  <c r="AV72" i="3"/>
  <c r="AU72" i="3" s="1"/>
  <c r="AT72" i="3" s="1"/>
  <c r="AW72" i="3"/>
  <c r="AV73" i="3"/>
  <c r="AU73" i="3" s="1"/>
  <c r="AT73" i="3" s="1"/>
  <c r="AW73" i="3"/>
  <c r="AV74" i="3"/>
  <c r="AU74" i="3" s="1"/>
  <c r="AT74" i="3" s="1"/>
  <c r="AW74" i="3"/>
  <c r="AV75" i="3"/>
  <c r="AU75" i="3" s="1"/>
  <c r="AT75" i="3" s="1"/>
  <c r="AW75" i="3"/>
  <c r="AV76" i="3"/>
  <c r="AU76" i="3" s="1"/>
  <c r="AT76" i="3" s="1"/>
  <c r="AW76" i="3"/>
  <c r="AV77" i="3"/>
  <c r="AU77" i="3" s="1"/>
  <c r="AT77" i="3" s="1"/>
  <c r="AW77" i="3"/>
  <c r="AV78" i="3"/>
  <c r="AU78" i="3" s="1"/>
  <c r="AT78" i="3" s="1"/>
  <c r="AW78" i="3"/>
  <c r="AV79" i="3"/>
  <c r="AU79" i="3" s="1"/>
  <c r="AT79" i="3" s="1"/>
  <c r="AW79" i="3"/>
  <c r="AV80" i="3"/>
  <c r="AU80" i="3" s="1"/>
  <c r="AT80" i="3" s="1"/>
  <c r="AW80" i="3"/>
  <c r="AV81" i="3"/>
  <c r="AU81" i="3" s="1"/>
  <c r="AT81" i="3" s="1"/>
  <c r="AW81" i="3"/>
  <c r="AV82" i="3"/>
  <c r="AU82" i="3" s="1"/>
  <c r="AT82" i="3" s="1"/>
  <c r="AW82" i="3"/>
  <c r="AV83" i="3"/>
  <c r="AU83" i="3" s="1"/>
  <c r="AT83" i="3" s="1"/>
  <c r="AW83" i="3"/>
  <c r="AV84" i="3"/>
  <c r="AU84" i="3" s="1"/>
  <c r="AT84" i="3" s="1"/>
  <c r="AW84" i="3"/>
  <c r="AV85" i="3"/>
  <c r="AU85" i="3" s="1"/>
  <c r="AT85" i="3" s="1"/>
  <c r="AW85" i="3"/>
  <c r="AV86" i="3"/>
  <c r="AU86" i="3" s="1"/>
  <c r="AT86" i="3" s="1"/>
  <c r="AW86" i="3"/>
  <c r="AV87" i="3"/>
  <c r="AU87" i="3" s="1"/>
  <c r="AT87" i="3" s="1"/>
  <c r="AW87" i="3"/>
  <c r="AV88" i="3"/>
  <c r="AU88" i="3" s="1"/>
  <c r="AT88" i="3" s="1"/>
  <c r="AW88" i="3"/>
  <c r="AV89" i="3"/>
  <c r="AU89" i="3" s="1"/>
  <c r="AT89" i="3" s="1"/>
  <c r="AW89" i="3"/>
  <c r="AV90" i="3"/>
  <c r="AU90" i="3" s="1"/>
  <c r="AT90" i="3" s="1"/>
  <c r="AW90" i="3"/>
  <c r="AV91" i="3"/>
  <c r="AU91" i="3" s="1"/>
  <c r="AT91" i="3" s="1"/>
  <c r="AW91" i="3"/>
  <c r="AV92" i="3"/>
  <c r="AU92" i="3" s="1"/>
  <c r="AT92" i="3" s="1"/>
  <c r="AW92" i="3"/>
  <c r="AV93" i="3"/>
  <c r="AU93" i="3" s="1"/>
  <c r="AT93" i="3" s="1"/>
  <c r="AW93" i="3"/>
  <c r="AV94" i="3"/>
  <c r="AU94" i="3" s="1"/>
  <c r="AT94" i="3" s="1"/>
  <c r="AW94" i="3"/>
  <c r="AV95" i="3"/>
  <c r="AU95" i="3" s="1"/>
  <c r="AT95" i="3" s="1"/>
  <c r="AW95" i="3"/>
  <c r="AV96" i="3"/>
  <c r="AU96" i="3" s="1"/>
  <c r="AT96" i="3" s="1"/>
  <c r="AW96" i="3"/>
  <c r="AV97" i="3"/>
  <c r="AU97" i="3" s="1"/>
  <c r="AT97" i="3" s="1"/>
  <c r="AW97" i="3"/>
  <c r="AV98" i="3"/>
  <c r="AU98" i="3" s="1"/>
  <c r="AT98" i="3" s="1"/>
  <c r="AW98" i="3"/>
  <c r="AV99" i="3"/>
  <c r="AU99" i="3" s="1"/>
  <c r="AT99" i="3" s="1"/>
  <c r="AW99" i="3"/>
  <c r="AV100" i="3"/>
  <c r="AU100" i="3" s="1"/>
  <c r="AT100" i="3" s="1"/>
  <c r="AW100" i="3"/>
  <c r="AT101" i="3"/>
  <c r="AV101" i="3"/>
  <c r="AU101" i="3" s="1"/>
  <c r="AW101" i="3"/>
  <c r="AV102" i="3"/>
  <c r="AU102" i="3" s="1"/>
  <c r="AT102" i="3" s="1"/>
  <c r="AW102" i="3"/>
  <c r="AT103" i="3"/>
  <c r="AV103" i="3"/>
  <c r="AU103" i="3" s="1"/>
  <c r="AW103" i="3"/>
  <c r="AV104" i="3"/>
  <c r="AU104" i="3" s="1"/>
  <c r="AT104" i="3" s="1"/>
  <c r="AW104" i="3"/>
  <c r="AT105" i="3"/>
  <c r="AV105" i="3"/>
  <c r="AU105" i="3" s="1"/>
  <c r="AW105" i="3"/>
  <c r="AV106" i="3"/>
  <c r="AU106" i="3" s="1"/>
  <c r="AT106" i="3" s="1"/>
  <c r="AW106" i="3"/>
  <c r="AT107" i="3"/>
  <c r="AV107" i="3"/>
  <c r="AU107" i="3" s="1"/>
  <c r="AW107" i="3"/>
  <c r="AV108" i="3"/>
  <c r="AU108" i="3" s="1"/>
  <c r="AT108" i="3" s="1"/>
  <c r="AW108" i="3"/>
  <c r="AT109" i="3"/>
  <c r="AV109" i="3"/>
  <c r="AU109" i="3" s="1"/>
  <c r="AW109" i="3"/>
  <c r="AV110" i="3"/>
  <c r="AU110" i="3" s="1"/>
  <c r="AT110" i="3" s="1"/>
  <c r="AW110" i="3"/>
  <c r="AT111" i="3"/>
  <c r="AV111" i="3"/>
  <c r="AU111" i="3" s="1"/>
  <c r="AW111" i="3"/>
  <c r="AV112" i="3"/>
  <c r="AU112" i="3" s="1"/>
  <c r="AT112" i="3" s="1"/>
  <c r="AW112" i="3"/>
  <c r="AT113" i="3"/>
  <c r="AV113" i="3"/>
  <c r="AU113" i="3" s="1"/>
  <c r="AW113" i="3"/>
  <c r="AV114" i="3"/>
  <c r="AU114" i="3" s="1"/>
  <c r="AT114" i="3" s="1"/>
  <c r="AW114" i="3"/>
  <c r="AT115" i="3"/>
  <c r="AV115" i="3"/>
  <c r="AU115" i="3" s="1"/>
  <c r="AW115" i="3"/>
  <c r="AV116" i="3"/>
  <c r="AU116" i="3" s="1"/>
  <c r="AT116" i="3" s="1"/>
  <c r="AW116" i="3"/>
  <c r="AV117" i="3"/>
  <c r="AU117" i="3" s="1"/>
  <c r="AT117" i="3" s="1"/>
  <c r="AW117" i="3"/>
  <c r="AV118" i="3"/>
  <c r="AU118" i="3" s="1"/>
  <c r="AT118" i="3" s="1"/>
  <c r="AW118" i="3"/>
  <c r="AV119" i="3"/>
  <c r="AU119" i="3" s="1"/>
  <c r="AT119" i="3" s="1"/>
  <c r="AW119" i="3"/>
  <c r="AV120" i="3"/>
  <c r="AU120" i="3" s="1"/>
  <c r="AT120" i="3" s="1"/>
  <c r="AW120" i="3"/>
  <c r="AV121" i="3"/>
  <c r="AU121" i="3" s="1"/>
  <c r="AT121" i="3" s="1"/>
  <c r="AW121" i="3"/>
  <c r="AV122" i="3"/>
  <c r="AU122" i="3" s="1"/>
  <c r="AT122" i="3" s="1"/>
  <c r="AW122" i="3"/>
  <c r="AV123" i="3"/>
  <c r="AU123" i="3" s="1"/>
  <c r="AT123" i="3" s="1"/>
  <c r="AW123" i="3"/>
  <c r="AV124" i="3"/>
  <c r="AU124" i="3" s="1"/>
  <c r="AT124" i="3" s="1"/>
  <c r="AW124" i="3"/>
  <c r="AV125" i="3"/>
  <c r="AU125" i="3" s="1"/>
  <c r="AT125" i="3" s="1"/>
  <c r="AW125" i="3"/>
  <c r="AV126" i="3"/>
  <c r="AU126" i="3" s="1"/>
  <c r="AT126" i="3" s="1"/>
  <c r="AW126" i="3"/>
  <c r="AV127" i="3"/>
  <c r="AU127" i="3" s="1"/>
  <c r="AT127" i="3" s="1"/>
  <c r="AW127" i="3"/>
  <c r="AV128" i="3"/>
  <c r="AU128" i="3" s="1"/>
  <c r="AT128" i="3" s="1"/>
  <c r="AW128" i="3"/>
  <c r="AV129" i="3"/>
  <c r="AU129" i="3" s="1"/>
  <c r="AT129" i="3" s="1"/>
  <c r="AW129" i="3"/>
  <c r="AW31" i="3"/>
  <c r="AV31" i="3" s="1"/>
  <c r="AU31" i="3" s="1"/>
  <c r="AT31" i="3" s="1"/>
  <c r="O32" i="2"/>
  <c r="O31" i="2" s="1"/>
  <c r="O30" i="2" s="1"/>
  <c r="O29" i="2" s="1"/>
  <c r="AB129" i="3" l="1"/>
  <c r="AB128" i="3"/>
  <c r="AB127" i="3"/>
  <c r="AB126" i="3"/>
  <c r="AB125" i="3"/>
  <c r="AB124" i="3"/>
  <c r="AB123" i="3"/>
  <c r="AB122" i="3"/>
  <c r="AB121" i="3"/>
  <c r="AB120" i="3"/>
  <c r="AB119" i="3"/>
  <c r="AB118" i="3"/>
  <c r="AB117" i="3"/>
  <c r="AB116" i="3"/>
  <c r="AB115" i="3"/>
  <c r="AB114" i="3"/>
  <c r="AB113" i="3"/>
  <c r="AB112" i="3"/>
  <c r="AB111" i="3"/>
  <c r="AB110" i="3"/>
  <c r="AB109" i="3"/>
  <c r="AB108" i="3"/>
  <c r="AB107" i="3"/>
  <c r="AB106" i="3"/>
  <c r="AB105" i="3"/>
  <c r="AB104" i="3"/>
  <c r="AB103" i="3"/>
  <c r="AB102" i="3"/>
  <c r="AB101" i="3"/>
  <c r="AB100" i="3"/>
  <c r="AB99" i="3"/>
  <c r="AB98" i="3"/>
  <c r="AB97" i="3"/>
  <c r="AB96" i="3"/>
  <c r="AB95" i="3"/>
  <c r="AB94" i="3"/>
  <c r="AB93" i="3"/>
  <c r="AB92" i="3"/>
  <c r="AB91" i="3"/>
  <c r="AB90" i="3"/>
  <c r="AB89" i="3"/>
  <c r="AB88" i="3"/>
  <c r="AB87" i="3"/>
  <c r="AB86" i="3"/>
  <c r="AB85" i="3"/>
  <c r="AB84" i="3"/>
  <c r="AB83" i="3"/>
  <c r="AB82" i="3"/>
  <c r="AB81" i="3"/>
  <c r="AB80" i="3"/>
  <c r="AB79" i="3"/>
  <c r="AB78" i="3"/>
  <c r="AB77" i="3"/>
  <c r="AB76" i="3"/>
  <c r="AB75" i="3"/>
  <c r="AB74" i="3"/>
  <c r="AB73" i="3"/>
  <c r="AB72" i="3"/>
  <c r="AB71" i="3"/>
  <c r="AB70" i="3"/>
  <c r="AB69" i="3"/>
  <c r="AB68" i="3"/>
  <c r="AB67" i="3"/>
  <c r="AB66" i="3"/>
  <c r="AB65" i="3"/>
  <c r="AB64" i="3"/>
  <c r="AB63" i="3"/>
  <c r="AB62" i="3"/>
  <c r="AB61" i="3"/>
  <c r="AB60" i="3"/>
  <c r="AB59" i="3"/>
  <c r="AB58" i="3"/>
  <c r="AB57" i="3"/>
  <c r="AB56" i="3"/>
  <c r="AB55" i="3"/>
  <c r="AB54" i="3"/>
  <c r="AB53" i="3"/>
  <c r="AB52" i="3"/>
  <c r="AB51" i="3"/>
  <c r="AB50" i="3"/>
  <c r="AB49" i="3"/>
  <c r="AB48" i="3"/>
  <c r="AB47" i="3"/>
  <c r="AB46" i="3"/>
  <c r="AB45" i="3"/>
  <c r="AB44" i="3"/>
  <c r="AB43" i="3"/>
  <c r="AB42" i="3"/>
  <c r="AB41" i="3"/>
  <c r="AB40" i="3"/>
  <c r="AB39" i="3"/>
  <c r="AB38" i="3"/>
  <c r="AB37" i="3"/>
  <c r="AB36" i="3"/>
  <c r="AB35" i="3"/>
  <c r="AB34" i="3"/>
  <c r="AB33" i="3"/>
  <c r="AB32" i="3"/>
  <c r="AB31" i="3"/>
  <c r="AA129" i="3"/>
  <c r="Z129" i="3"/>
  <c r="Y129" i="3"/>
  <c r="AA128" i="3"/>
  <c r="Z128" i="3"/>
  <c r="Y128" i="3"/>
  <c r="AA127" i="3"/>
  <c r="Z127" i="3"/>
  <c r="Y127" i="3"/>
  <c r="AA126" i="3"/>
  <c r="Z126" i="3"/>
  <c r="Y126" i="3"/>
  <c r="AA125" i="3"/>
  <c r="Z125" i="3"/>
  <c r="Y125" i="3"/>
  <c r="AA124" i="3"/>
  <c r="Z124" i="3"/>
  <c r="Y124" i="3"/>
  <c r="AA123" i="3"/>
  <c r="Z123" i="3"/>
  <c r="Y123" i="3"/>
  <c r="AA122" i="3"/>
  <c r="Z122" i="3"/>
  <c r="Y122" i="3"/>
  <c r="AA121" i="3"/>
  <c r="Z121" i="3"/>
  <c r="Y121" i="3"/>
  <c r="AA120" i="3"/>
  <c r="Z120" i="3"/>
  <c r="Y120" i="3"/>
  <c r="AA119" i="3"/>
  <c r="Z119" i="3"/>
  <c r="Y119" i="3"/>
  <c r="AA118" i="3"/>
  <c r="Z118" i="3"/>
  <c r="Y118" i="3"/>
  <c r="AA117" i="3"/>
  <c r="Z117" i="3"/>
  <c r="Y117" i="3"/>
  <c r="AA116" i="3"/>
  <c r="Z116" i="3"/>
  <c r="Y116" i="3"/>
  <c r="AA115" i="3"/>
  <c r="Z115" i="3"/>
  <c r="Y115" i="3"/>
  <c r="AA114" i="3"/>
  <c r="Z114" i="3"/>
  <c r="Y114" i="3"/>
  <c r="AA113" i="3"/>
  <c r="Z113" i="3"/>
  <c r="Y113" i="3"/>
  <c r="AA112" i="3"/>
  <c r="Z112" i="3"/>
  <c r="Y112" i="3"/>
  <c r="AA111" i="3"/>
  <c r="Z111" i="3"/>
  <c r="Y111" i="3"/>
  <c r="AA110" i="3"/>
  <c r="Z110" i="3"/>
  <c r="Y110" i="3"/>
  <c r="AA109" i="3"/>
  <c r="Z109" i="3"/>
  <c r="Y109" i="3"/>
  <c r="AA108" i="3"/>
  <c r="Z108" i="3"/>
  <c r="Y108" i="3"/>
  <c r="AA107" i="3"/>
  <c r="Z107" i="3"/>
  <c r="Y107" i="3"/>
  <c r="AA106" i="3"/>
  <c r="Z106" i="3"/>
  <c r="Y106" i="3"/>
  <c r="AA105" i="3"/>
  <c r="Z105" i="3"/>
  <c r="Y105" i="3"/>
  <c r="AA104" i="3"/>
  <c r="Z104" i="3"/>
  <c r="Y104" i="3"/>
  <c r="AA103" i="3"/>
  <c r="Z103" i="3"/>
  <c r="Y103" i="3"/>
  <c r="AA102" i="3"/>
  <c r="Z102" i="3"/>
  <c r="Y102" i="3"/>
  <c r="AA101" i="3"/>
  <c r="Z101" i="3"/>
  <c r="Y101" i="3"/>
  <c r="AA100" i="3"/>
  <c r="Z100" i="3"/>
  <c r="Y100" i="3"/>
  <c r="AA99" i="3"/>
  <c r="Z99" i="3"/>
  <c r="Y99" i="3"/>
  <c r="AA98" i="3"/>
  <c r="Z98" i="3"/>
  <c r="Y98" i="3"/>
  <c r="AA97" i="3"/>
  <c r="Z97" i="3"/>
  <c r="Y97" i="3"/>
  <c r="AA96" i="3"/>
  <c r="Z96" i="3"/>
  <c r="Y96" i="3"/>
  <c r="AA95" i="3"/>
  <c r="Z95" i="3"/>
  <c r="Y95" i="3"/>
  <c r="AA94" i="3"/>
  <c r="Z94" i="3"/>
  <c r="Y94" i="3"/>
  <c r="AA93" i="3"/>
  <c r="Z93" i="3"/>
  <c r="Y93" i="3"/>
  <c r="AA92" i="3"/>
  <c r="Z92" i="3"/>
  <c r="Y92" i="3"/>
  <c r="AA91" i="3"/>
  <c r="Z91" i="3"/>
  <c r="Y91" i="3"/>
  <c r="AA90" i="3"/>
  <c r="Z90" i="3"/>
  <c r="Y90" i="3"/>
  <c r="AA89" i="3"/>
  <c r="Z89" i="3"/>
  <c r="Y89" i="3"/>
  <c r="AA88" i="3"/>
  <c r="Z88" i="3"/>
  <c r="Y88" i="3"/>
  <c r="AA87" i="3"/>
  <c r="Z87" i="3"/>
  <c r="Y87" i="3"/>
  <c r="AA86" i="3"/>
  <c r="Z86" i="3"/>
  <c r="Y86" i="3"/>
  <c r="AA85" i="3"/>
  <c r="Z85" i="3"/>
  <c r="Y85" i="3"/>
  <c r="AA84" i="3"/>
  <c r="Z84" i="3"/>
  <c r="Y84" i="3"/>
  <c r="AA83" i="3"/>
  <c r="Z83" i="3"/>
  <c r="Y83" i="3"/>
  <c r="AA82" i="3"/>
  <c r="Z82" i="3"/>
  <c r="Y82" i="3"/>
  <c r="AA81" i="3"/>
  <c r="Z81" i="3"/>
  <c r="Y81" i="3"/>
  <c r="AA80" i="3"/>
  <c r="Z80" i="3"/>
  <c r="Y80" i="3"/>
  <c r="AA79" i="3"/>
  <c r="Z79" i="3"/>
  <c r="Y79" i="3"/>
  <c r="AA78" i="3"/>
  <c r="Z78" i="3"/>
  <c r="Y78" i="3"/>
  <c r="AA77" i="3"/>
  <c r="Z77" i="3"/>
  <c r="Y77" i="3"/>
  <c r="AA76" i="3"/>
  <c r="Z76" i="3"/>
  <c r="Y76" i="3"/>
  <c r="AA75" i="3"/>
  <c r="Z75" i="3"/>
  <c r="Y75" i="3"/>
  <c r="AA74" i="3"/>
  <c r="Z74" i="3"/>
  <c r="Y74" i="3"/>
  <c r="AA73" i="3"/>
  <c r="Z73" i="3"/>
  <c r="Y73" i="3"/>
  <c r="AA72" i="3"/>
  <c r="Z72" i="3"/>
  <c r="Y72" i="3"/>
  <c r="AA71" i="3"/>
  <c r="Z71" i="3"/>
  <c r="Y71" i="3"/>
  <c r="AA70" i="3"/>
  <c r="Z70" i="3"/>
  <c r="Y70" i="3"/>
  <c r="AA69" i="3"/>
  <c r="Z69" i="3"/>
  <c r="Y69" i="3"/>
  <c r="AA68" i="3"/>
  <c r="Z68" i="3"/>
  <c r="Y68" i="3"/>
  <c r="AA67" i="3"/>
  <c r="Z67" i="3"/>
  <c r="Y67" i="3"/>
  <c r="AA66" i="3"/>
  <c r="Z66" i="3"/>
  <c r="Y66" i="3"/>
  <c r="AA65" i="3"/>
  <c r="Z65" i="3"/>
  <c r="Y65" i="3"/>
  <c r="AA64" i="3"/>
  <c r="Z64" i="3"/>
  <c r="Y64" i="3"/>
  <c r="AA63" i="3"/>
  <c r="Z63" i="3"/>
  <c r="Y63" i="3"/>
  <c r="AA62" i="3"/>
  <c r="Z62" i="3"/>
  <c r="Y62" i="3"/>
  <c r="AA61" i="3"/>
  <c r="Z61" i="3"/>
  <c r="Y61" i="3"/>
  <c r="AA60" i="3"/>
  <c r="Z60" i="3"/>
  <c r="Y60" i="3"/>
  <c r="AA59" i="3"/>
  <c r="Z59" i="3"/>
  <c r="Y59" i="3"/>
  <c r="AA58" i="3"/>
  <c r="Z58" i="3"/>
  <c r="Y58" i="3"/>
  <c r="AA57" i="3"/>
  <c r="Z57" i="3"/>
  <c r="Y57" i="3"/>
  <c r="AA56" i="3"/>
  <c r="Z56" i="3"/>
  <c r="Y56" i="3"/>
  <c r="AA55" i="3"/>
  <c r="Z55" i="3"/>
  <c r="Y55" i="3"/>
  <c r="AA54" i="3"/>
  <c r="Z54" i="3"/>
  <c r="Y54" i="3"/>
  <c r="AA53" i="3"/>
  <c r="Z53" i="3"/>
  <c r="Y53" i="3"/>
  <c r="AA52" i="3"/>
  <c r="Z52" i="3"/>
  <c r="Y52" i="3"/>
  <c r="AA51" i="3"/>
  <c r="Z51" i="3"/>
  <c r="Y51" i="3"/>
  <c r="AA50" i="3"/>
  <c r="Z50" i="3"/>
  <c r="Y50" i="3"/>
  <c r="AA49" i="3"/>
  <c r="Z49" i="3"/>
  <c r="Y49" i="3"/>
  <c r="AA48" i="3"/>
  <c r="Z48" i="3"/>
  <c r="Y48" i="3"/>
  <c r="AA47" i="3"/>
  <c r="Z47" i="3"/>
  <c r="Y47" i="3"/>
  <c r="AA46" i="3"/>
  <c r="Z46" i="3"/>
  <c r="Y46" i="3"/>
  <c r="AA45" i="3"/>
  <c r="Z45" i="3"/>
  <c r="Y45" i="3"/>
  <c r="AA44" i="3"/>
  <c r="Z44" i="3"/>
  <c r="Y44" i="3"/>
  <c r="AA43" i="3"/>
  <c r="Z43" i="3"/>
  <c r="Y43" i="3"/>
  <c r="AA42" i="3"/>
  <c r="Z42" i="3"/>
  <c r="Y42" i="3"/>
  <c r="AA41" i="3"/>
  <c r="Z41" i="3"/>
  <c r="Y41" i="3"/>
  <c r="AA40" i="3"/>
  <c r="Z40" i="3"/>
  <c r="Y40" i="3"/>
  <c r="AA39" i="3"/>
  <c r="Z39" i="3"/>
  <c r="Y39" i="3"/>
  <c r="AA38" i="3"/>
  <c r="Z38" i="3"/>
  <c r="Y38" i="3"/>
  <c r="AA37" i="3"/>
  <c r="Z37" i="3"/>
  <c r="Y37" i="3"/>
  <c r="AA36" i="3"/>
  <c r="Z36" i="3"/>
  <c r="Y36" i="3"/>
  <c r="AA35" i="3"/>
  <c r="Z35" i="3"/>
  <c r="Y35" i="3"/>
  <c r="AA34" i="3"/>
  <c r="Z34" i="3"/>
  <c r="Y34" i="3"/>
  <c r="AA33" i="3"/>
  <c r="Z33" i="3"/>
  <c r="Y33" i="3"/>
  <c r="AA32" i="3"/>
  <c r="Z32" i="3"/>
  <c r="Y32" i="3"/>
  <c r="AA31" i="3"/>
  <c r="Z31" i="3"/>
  <c r="Y31" i="3"/>
  <c r="L29" i="2"/>
  <c r="L28" i="2"/>
  <c r="L27" i="2"/>
  <c r="L26" i="2"/>
  <c r="L25" i="2"/>
  <c r="I3" i="1" l="1"/>
  <c r="V29" i="3" l="1"/>
  <c r="C32" i="2"/>
  <c r="B33" i="2"/>
  <c r="A32" i="3"/>
  <c r="A33" i="3"/>
  <c r="A34" i="3"/>
  <c r="A35" i="3"/>
  <c r="A36" i="3"/>
  <c r="A37" i="3"/>
  <c r="A38" i="3"/>
  <c r="A39" i="3"/>
  <c r="A40" i="3"/>
  <c r="A41" i="3"/>
  <c r="A42" i="3"/>
  <c r="A43" i="3"/>
  <c r="A44" i="3"/>
  <c r="A45" i="3"/>
  <c r="A46" i="3"/>
  <c r="A47" i="3"/>
  <c r="A48" i="3"/>
  <c r="A49" i="3"/>
  <c r="A50" i="3"/>
  <c r="A51" i="3"/>
  <c r="A52" i="3"/>
  <c r="A53" i="3"/>
  <c r="A54" i="3"/>
  <c r="A55" i="3"/>
  <c r="A56" i="3"/>
  <c r="A57" i="3"/>
  <c r="A58" i="3"/>
  <c r="A59" i="3"/>
  <c r="A60" i="3"/>
  <c r="A61" i="3"/>
  <c r="A62" i="3"/>
  <c r="A63" i="3"/>
  <c r="A64" i="3"/>
  <c r="A65" i="3"/>
  <c r="A66" i="3"/>
  <c r="A67" i="3"/>
  <c r="A68" i="3"/>
  <c r="A69" i="3"/>
  <c r="A70" i="3"/>
  <c r="A71" i="3"/>
  <c r="A72" i="3"/>
  <c r="A73" i="3"/>
  <c r="A74" i="3"/>
  <c r="A75" i="3"/>
  <c r="A76" i="3"/>
  <c r="A77" i="3"/>
  <c r="A78" i="3"/>
  <c r="A79" i="3"/>
  <c r="A80" i="3"/>
  <c r="A81" i="3"/>
  <c r="A82" i="3"/>
  <c r="A83" i="3"/>
  <c r="A84" i="3"/>
  <c r="A85" i="3"/>
  <c r="A86" i="3"/>
  <c r="A87" i="3"/>
  <c r="A88" i="3"/>
  <c r="A89" i="3"/>
  <c r="A90" i="3"/>
  <c r="A91" i="3"/>
  <c r="A92" i="3"/>
  <c r="A93" i="3"/>
  <c r="A94" i="3"/>
  <c r="A95" i="3"/>
  <c r="A96" i="3"/>
  <c r="A97" i="3"/>
  <c r="A98" i="3"/>
  <c r="A99" i="3"/>
  <c r="A100" i="3"/>
  <c r="A101" i="3"/>
  <c r="A102" i="3"/>
  <c r="A103" i="3"/>
  <c r="A104" i="3"/>
  <c r="A105" i="3"/>
  <c r="A106" i="3"/>
  <c r="A107" i="3"/>
  <c r="A108" i="3"/>
  <c r="A109" i="3"/>
  <c r="A110" i="3"/>
  <c r="A111" i="3"/>
  <c r="A112" i="3"/>
  <c r="A113" i="3"/>
  <c r="A114" i="3"/>
  <c r="A115" i="3"/>
  <c r="A116" i="3"/>
  <c r="A117" i="3"/>
  <c r="A118" i="3"/>
  <c r="A119" i="3"/>
  <c r="A120" i="3"/>
  <c r="A121" i="3"/>
  <c r="A122" i="3"/>
  <c r="A123" i="3"/>
  <c r="A124" i="3"/>
  <c r="A125" i="3"/>
  <c r="A126" i="3"/>
  <c r="A127" i="3"/>
  <c r="A128" i="3"/>
  <c r="A129" i="3"/>
  <c r="A31" i="3"/>
  <c r="N25" i="2" l="1"/>
  <c r="U39" i="2"/>
  <c r="U52" i="2" s="1"/>
  <c r="U65" i="2" s="1"/>
  <c r="U78" i="2" s="1"/>
  <c r="U91" i="2" s="1"/>
  <c r="U104" i="2" s="1"/>
  <c r="U117" i="2" s="1"/>
  <c r="U130" i="2" s="1"/>
  <c r="U143" i="2" s="1"/>
  <c r="U156" i="2" s="1"/>
  <c r="U169" i="2" s="1"/>
  <c r="U182" i="2" s="1"/>
  <c r="U195" i="2" s="1"/>
  <c r="U208" i="2" s="1"/>
  <c r="U221" i="2" s="1"/>
  <c r="U234" i="2" s="1"/>
  <c r="U247" i="2" s="1"/>
  <c r="U260" i="2" s="1"/>
  <c r="U273" i="2" s="1"/>
  <c r="U286" i="2" s="1"/>
  <c r="U299" i="2" s="1"/>
  <c r="U312" i="2" s="1"/>
  <c r="U325" i="2" s="1"/>
  <c r="U338" i="2" s="1"/>
  <c r="U351" i="2" s="1"/>
  <c r="U364" i="2" s="1"/>
  <c r="U377" i="2" s="1"/>
  <c r="U390" i="2" s="1"/>
  <c r="U403" i="2" s="1"/>
  <c r="U416" i="2" s="1"/>
  <c r="U429" i="2" s="1"/>
  <c r="U442" i="2" s="1"/>
  <c r="U455" i="2" s="1"/>
  <c r="U468" i="2" s="1"/>
  <c r="U481" i="2" s="1"/>
  <c r="U494" i="2" s="1"/>
  <c r="U507" i="2" s="1"/>
  <c r="U40" i="2"/>
  <c r="U41" i="2"/>
  <c r="U54" i="2" s="1"/>
  <c r="U42" i="2"/>
  <c r="U43" i="2"/>
  <c r="U56" i="2" s="1"/>
  <c r="U69" i="2" s="1"/>
  <c r="U82" i="2" s="1"/>
  <c r="U44" i="2"/>
  <c r="U45" i="2"/>
  <c r="U58" i="2" s="1"/>
  <c r="U46" i="2"/>
  <c r="U47" i="2"/>
  <c r="U60" i="2" s="1"/>
  <c r="U73" i="2" s="1"/>
  <c r="U86" i="2" s="1"/>
  <c r="U99" i="2" s="1"/>
  <c r="U112" i="2" s="1"/>
  <c r="U125" i="2" s="1"/>
  <c r="U138" i="2" s="1"/>
  <c r="U151" i="2" s="1"/>
  <c r="U164" i="2" s="1"/>
  <c r="U177" i="2" s="1"/>
  <c r="U190" i="2" s="1"/>
  <c r="U203" i="2" s="1"/>
  <c r="U216" i="2" s="1"/>
  <c r="U229" i="2" s="1"/>
  <c r="U242" i="2" s="1"/>
  <c r="U255" i="2" s="1"/>
  <c r="U268" i="2" s="1"/>
  <c r="U281" i="2" s="1"/>
  <c r="U294" i="2" s="1"/>
  <c r="U307" i="2" s="1"/>
  <c r="U320" i="2" s="1"/>
  <c r="U333" i="2" s="1"/>
  <c r="U346" i="2" s="1"/>
  <c r="U359" i="2" s="1"/>
  <c r="U372" i="2" s="1"/>
  <c r="U385" i="2" s="1"/>
  <c r="U398" i="2" s="1"/>
  <c r="U411" i="2" s="1"/>
  <c r="U424" i="2" s="1"/>
  <c r="U437" i="2" s="1"/>
  <c r="U450" i="2" s="1"/>
  <c r="U463" i="2" s="1"/>
  <c r="U476" i="2" s="1"/>
  <c r="U489" i="2" s="1"/>
  <c r="U502" i="2" s="1"/>
  <c r="U515" i="2" s="1"/>
  <c r="U528" i="2" s="1"/>
  <c r="U541" i="2" s="1"/>
  <c r="U554" i="2" s="1"/>
  <c r="U567" i="2" s="1"/>
  <c r="U580" i="2" s="1"/>
  <c r="U593" i="2" s="1"/>
  <c r="U606" i="2" s="1"/>
  <c r="U619" i="2" s="1"/>
  <c r="U632" i="2" s="1"/>
  <c r="U645" i="2" s="1"/>
  <c r="U658" i="2" s="1"/>
  <c r="U671" i="2" s="1"/>
  <c r="U684" i="2" s="1"/>
  <c r="U697" i="2" s="1"/>
  <c r="U710" i="2" s="1"/>
  <c r="U723" i="2" s="1"/>
  <c r="U736" i="2" s="1"/>
  <c r="U749" i="2" s="1"/>
  <c r="U762" i="2" s="1"/>
  <c r="U775" i="2" s="1"/>
  <c r="U788" i="2" s="1"/>
  <c r="U801" i="2" s="1"/>
  <c r="U814" i="2" s="1"/>
  <c r="U827" i="2" s="1"/>
  <c r="U840" i="2" s="1"/>
  <c r="U853" i="2" s="1"/>
  <c r="U866" i="2" s="1"/>
  <c r="U879" i="2" s="1"/>
  <c r="U892" i="2" s="1"/>
  <c r="U905" i="2" s="1"/>
  <c r="U918" i="2" s="1"/>
  <c r="U931" i="2" s="1"/>
  <c r="U944" i="2" s="1"/>
  <c r="U957" i="2" s="1"/>
  <c r="U970" i="2" s="1"/>
  <c r="U983" i="2" s="1"/>
  <c r="U996" i="2" s="1"/>
  <c r="U1009" i="2" s="1"/>
  <c r="U1022" i="2" s="1"/>
  <c r="U1035" i="2" s="1"/>
  <c r="U1048" i="2" s="1"/>
  <c r="U1061" i="2" s="1"/>
  <c r="U48" i="2"/>
  <c r="U49" i="2"/>
  <c r="U62" i="2" s="1"/>
  <c r="U75" i="2" s="1"/>
  <c r="U88" i="2" s="1"/>
  <c r="U101" i="2" s="1"/>
  <c r="U114" i="2" s="1"/>
  <c r="U127" i="2" s="1"/>
  <c r="U140" i="2" s="1"/>
  <c r="U153" i="2" s="1"/>
  <c r="U166" i="2" s="1"/>
  <c r="U179" i="2" s="1"/>
  <c r="U192" i="2" s="1"/>
  <c r="U205" i="2" s="1"/>
  <c r="U218" i="2" s="1"/>
  <c r="U231" i="2" s="1"/>
  <c r="U244" i="2" s="1"/>
  <c r="U257" i="2" s="1"/>
  <c r="U270" i="2" s="1"/>
  <c r="U283" i="2" s="1"/>
  <c r="U296" i="2" s="1"/>
  <c r="U309" i="2" s="1"/>
  <c r="U322" i="2" s="1"/>
  <c r="U335" i="2" s="1"/>
  <c r="U348" i="2" s="1"/>
  <c r="U361" i="2" s="1"/>
  <c r="U374" i="2" s="1"/>
  <c r="U387" i="2" s="1"/>
  <c r="U400" i="2" s="1"/>
  <c r="U413" i="2" s="1"/>
  <c r="U426" i="2" s="1"/>
  <c r="U439" i="2" s="1"/>
  <c r="U452" i="2" s="1"/>
  <c r="U465" i="2" s="1"/>
  <c r="U478" i="2" s="1"/>
  <c r="U491" i="2" s="1"/>
  <c r="U504" i="2" s="1"/>
  <c r="U517" i="2" s="1"/>
  <c r="U530" i="2" s="1"/>
  <c r="U543" i="2" s="1"/>
  <c r="U556" i="2" s="1"/>
  <c r="U569" i="2" s="1"/>
  <c r="U582" i="2" s="1"/>
  <c r="U595" i="2" s="1"/>
  <c r="U608" i="2" s="1"/>
  <c r="U621" i="2" s="1"/>
  <c r="U634" i="2" s="1"/>
  <c r="U647" i="2" s="1"/>
  <c r="U660" i="2" s="1"/>
  <c r="U673" i="2" s="1"/>
  <c r="U686" i="2" s="1"/>
  <c r="U699" i="2" s="1"/>
  <c r="U712" i="2" s="1"/>
  <c r="U725" i="2" s="1"/>
  <c r="U738" i="2" s="1"/>
  <c r="U751" i="2" s="1"/>
  <c r="U764" i="2" s="1"/>
  <c r="U777" i="2" s="1"/>
  <c r="U790" i="2" s="1"/>
  <c r="U803" i="2" s="1"/>
  <c r="U816" i="2" s="1"/>
  <c r="U829" i="2" s="1"/>
  <c r="U842" i="2" s="1"/>
  <c r="U855" i="2" s="1"/>
  <c r="U868" i="2" s="1"/>
  <c r="U881" i="2" s="1"/>
  <c r="U894" i="2" s="1"/>
  <c r="U907" i="2" s="1"/>
  <c r="U920" i="2" s="1"/>
  <c r="U933" i="2" s="1"/>
  <c r="U946" i="2" s="1"/>
  <c r="U959" i="2" s="1"/>
  <c r="U972" i="2" s="1"/>
  <c r="U985" i="2" s="1"/>
  <c r="U998" i="2" s="1"/>
  <c r="U1011" i="2" s="1"/>
  <c r="U1024" i="2" s="1"/>
  <c r="U1037" i="2" s="1"/>
  <c r="U1050" i="2" s="1"/>
  <c r="U1063" i="2" s="1"/>
  <c r="U50" i="2"/>
  <c r="U53" i="2"/>
  <c r="U66" i="2" s="1"/>
  <c r="U55" i="2"/>
  <c r="U68" i="2" s="1"/>
  <c r="U81" i="2" s="1"/>
  <c r="U94" i="2" s="1"/>
  <c r="U107" i="2" s="1"/>
  <c r="U120" i="2" s="1"/>
  <c r="U133" i="2" s="1"/>
  <c r="U146" i="2" s="1"/>
  <c r="U159" i="2" s="1"/>
  <c r="U172" i="2" s="1"/>
  <c r="U185" i="2" s="1"/>
  <c r="U198" i="2" s="1"/>
  <c r="U211" i="2" s="1"/>
  <c r="U224" i="2" s="1"/>
  <c r="U237" i="2" s="1"/>
  <c r="U250" i="2" s="1"/>
  <c r="U263" i="2" s="1"/>
  <c r="U276" i="2" s="1"/>
  <c r="U289" i="2" s="1"/>
  <c r="U302" i="2" s="1"/>
  <c r="U315" i="2" s="1"/>
  <c r="U328" i="2" s="1"/>
  <c r="U341" i="2" s="1"/>
  <c r="U354" i="2" s="1"/>
  <c r="U367" i="2" s="1"/>
  <c r="U380" i="2" s="1"/>
  <c r="U393" i="2" s="1"/>
  <c r="U406" i="2" s="1"/>
  <c r="U419" i="2" s="1"/>
  <c r="U432" i="2" s="1"/>
  <c r="U445" i="2" s="1"/>
  <c r="U458" i="2" s="1"/>
  <c r="U471" i="2" s="1"/>
  <c r="U484" i="2" s="1"/>
  <c r="U497" i="2" s="1"/>
  <c r="U510" i="2" s="1"/>
  <c r="U523" i="2" s="1"/>
  <c r="U536" i="2" s="1"/>
  <c r="U549" i="2" s="1"/>
  <c r="U562" i="2" s="1"/>
  <c r="U575" i="2" s="1"/>
  <c r="U588" i="2" s="1"/>
  <c r="U601" i="2" s="1"/>
  <c r="U614" i="2" s="1"/>
  <c r="U627" i="2" s="1"/>
  <c r="U640" i="2" s="1"/>
  <c r="U653" i="2" s="1"/>
  <c r="U666" i="2" s="1"/>
  <c r="U679" i="2" s="1"/>
  <c r="U692" i="2" s="1"/>
  <c r="U705" i="2" s="1"/>
  <c r="U718" i="2" s="1"/>
  <c r="U731" i="2" s="1"/>
  <c r="U744" i="2" s="1"/>
  <c r="U757" i="2" s="1"/>
  <c r="U770" i="2" s="1"/>
  <c r="U783" i="2" s="1"/>
  <c r="U796" i="2" s="1"/>
  <c r="U809" i="2" s="1"/>
  <c r="U822" i="2" s="1"/>
  <c r="U835" i="2" s="1"/>
  <c r="U848" i="2" s="1"/>
  <c r="U861" i="2" s="1"/>
  <c r="U874" i="2" s="1"/>
  <c r="U887" i="2" s="1"/>
  <c r="U900" i="2" s="1"/>
  <c r="U913" i="2" s="1"/>
  <c r="U926" i="2" s="1"/>
  <c r="U939" i="2" s="1"/>
  <c r="U952" i="2" s="1"/>
  <c r="U965" i="2" s="1"/>
  <c r="U978" i="2" s="1"/>
  <c r="U991" i="2" s="1"/>
  <c r="U1004" i="2" s="1"/>
  <c r="U1017" i="2" s="1"/>
  <c r="U1030" i="2" s="1"/>
  <c r="U1043" i="2" s="1"/>
  <c r="U1056" i="2" s="1"/>
  <c r="U57" i="2"/>
  <c r="U70" i="2" s="1"/>
  <c r="U59" i="2"/>
  <c r="U72" i="2" s="1"/>
  <c r="U85" i="2" s="1"/>
  <c r="U98" i="2" s="1"/>
  <c r="U111" i="2" s="1"/>
  <c r="U124" i="2" s="1"/>
  <c r="U137" i="2" s="1"/>
  <c r="U150" i="2" s="1"/>
  <c r="U163" i="2" s="1"/>
  <c r="U176" i="2" s="1"/>
  <c r="U189" i="2" s="1"/>
  <c r="U202" i="2" s="1"/>
  <c r="U215" i="2" s="1"/>
  <c r="U228" i="2" s="1"/>
  <c r="U241" i="2" s="1"/>
  <c r="U254" i="2" s="1"/>
  <c r="U267" i="2" s="1"/>
  <c r="U280" i="2" s="1"/>
  <c r="U293" i="2" s="1"/>
  <c r="U306" i="2" s="1"/>
  <c r="U319" i="2" s="1"/>
  <c r="U332" i="2" s="1"/>
  <c r="U345" i="2" s="1"/>
  <c r="U358" i="2" s="1"/>
  <c r="U371" i="2" s="1"/>
  <c r="U384" i="2" s="1"/>
  <c r="U397" i="2" s="1"/>
  <c r="U410" i="2" s="1"/>
  <c r="U423" i="2" s="1"/>
  <c r="U436" i="2" s="1"/>
  <c r="U449" i="2" s="1"/>
  <c r="U462" i="2" s="1"/>
  <c r="U475" i="2" s="1"/>
  <c r="U488" i="2" s="1"/>
  <c r="U501" i="2" s="1"/>
  <c r="U514" i="2" s="1"/>
  <c r="U527" i="2" s="1"/>
  <c r="U540" i="2" s="1"/>
  <c r="U553" i="2" s="1"/>
  <c r="U566" i="2" s="1"/>
  <c r="U579" i="2" s="1"/>
  <c r="U592" i="2" s="1"/>
  <c r="U605" i="2" s="1"/>
  <c r="U618" i="2" s="1"/>
  <c r="U631" i="2" s="1"/>
  <c r="U644" i="2" s="1"/>
  <c r="U657" i="2" s="1"/>
  <c r="U670" i="2" s="1"/>
  <c r="U683" i="2" s="1"/>
  <c r="U696" i="2" s="1"/>
  <c r="U709" i="2" s="1"/>
  <c r="U722" i="2" s="1"/>
  <c r="U735" i="2" s="1"/>
  <c r="U748" i="2" s="1"/>
  <c r="U761" i="2" s="1"/>
  <c r="U774" i="2" s="1"/>
  <c r="U787" i="2" s="1"/>
  <c r="U800" i="2" s="1"/>
  <c r="U813" i="2" s="1"/>
  <c r="U826" i="2" s="1"/>
  <c r="U839" i="2" s="1"/>
  <c r="U852" i="2" s="1"/>
  <c r="U865" i="2" s="1"/>
  <c r="U878" i="2" s="1"/>
  <c r="U891" i="2" s="1"/>
  <c r="U904" i="2" s="1"/>
  <c r="U917" i="2" s="1"/>
  <c r="U930" i="2" s="1"/>
  <c r="U943" i="2" s="1"/>
  <c r="U956" i="2" s="1"/>
  <c r="U969" i="2" s="1"/>
  <c r="U982" i="2" s="1"/>
  <c r="U995" i="2" s="1"/>
  <c r="U1008" i="2" s="1"/>
  <c r="U1021" i="2" s="1"/>
  <c r="U1034" i="2" s="1"/>
  <c r="U1047" i="2" s="1"/>
  <c r="U1060" i="2" s="1"/>
  <c r="U61" i="2"/>
  <c r="U74" i="2" s="1"/>
  <c r="U63" i="2"/>
  <c r="U76" i="2" s="1"/>
  <c r="U89" i="2" s="1"/>
  <c r="U102" i="2" s="1"/>
  <c r="U115" i="2" s="1"/>
  <c r="U128" i="2" s="1"/>
  <c r="U141" i="2" s="1"/>
  <c r="U154" i="2" s="1"/>
  <c r="U167" i="2" s="1"/>
  <c r="U180" i="2" s="1"/>
  <c r="U193" i="2" s="1"/>
  <c r="U206" i="2" s="1"/>
  <c r="U219" i="2" s="1"/>
  <c r="U232" i="2" s="1"/>
  <c r="U245" i="2" s="1"/>
  <c r="U258" i="2" s="1"/>
  <c r="U271" i="2" s="1"/>
  <c r="U284" i="2" s="1"/>
  <c r="U297" i="2" s="1"/>
  <c r="U310" i="2" s="1"/>
  <c r="U323" i="2" s="1"/>
  <c r="U336" i="2" s="1"/>
  <c r="U349" i="2" s="1"/>
  <c r="U362" i="2" s="1"/>
  <c r="U375" i="2" s="1"/>
  <c r="U388" i="2" s="1"/>
  <c r="U401" i="2" s="1"/>
  <c r="U414" i="2" s="1"/>
  <c r="U427" i="2" s="1"/>
  <c r="U440" i="2" s="1"/>
  <c r="U453" i="2" s="1"/>
  <c r="U466" i="2" s="1"/>
  <c r="U479" i="2" s="1"/>
  <c r="U492" i="2" s="1"/>
  <c r="U505" i="2" s="1"/>
  <c r="U518" i="2" s="1"/>
  <c r="U531" i="2" s="1"/>
  <c r="U544" i="2" s="1"/>
  <c r="U557" i="2" s="1"/>
  <c r="U570" i="2" s="1"/>
  <c r="U583" i="2" s="1"/>
  <c r="U596" i="2" s="1"/>
  <c r="U609" i="2" s="1"/>
  <c r="U622" i="2" s="1"/>
  <c r="U635" i="2" s="1"/>
  <c r="U648" i="2" s="1"/>
  <c r="U661" i="2" s="1"/>
  <c r="U674" i="2" s="1"/>
  <c r="U687" i="2" s="1"/>
  <c r="U700" i="2" s="1"/>
  <c r="U713" i="2" s="1"/>
  <c r="U726" i="2" s="1"/>
  <c r="U739" i="2" s="1"/>
  <c r="U752" i="2" s="1"/>
  <c r="U765" i="2" s="1"/>
  <c r="U778" i="2" s="1"/>
  <c r="U791" i="2" s="1"/>
  <c r="U804" i="2" s="1"/>
  <c r="U817" i="2" s="1"/>
  <c r="U830" i="2" s="1"/>
  <c r="U843" i="2" s="1"/>
  <c r="U856" i="2" s="1"/>
  <c r="U869" i="2" s="1"/>
  <c r="U882" i="2" s="1"/>
  <c r="U895" i="2" s="1"/>
  <c r="U908" i="2" s="1"/>
  <c r="U921" i="2" s="1"/>
  <c r="U934" i="2" s="1"/>
  <c r="U947" i="2" s="1"/>
  <c r="U960" i="2" s="1"/>
  <c r="U973" i="2" s="1"/>
  <c r="U986" i="2" s="1"/>
  <c r="U999" i="2" s="1"/>
  <c r="U1012" i="2" s="1"/>
  <c r="U1025" i="2" s="1"/>
  <c r="U1038" i="2" s="1"/>
  <c r="U1051" i="2" s="1"/>
  <c r="U67" i="2"/>
  <c r="U80" i="2" s="1"/>
  <c r="U93" i="2" s="1"/>
  <c r="U106" i="2" s="1"/>
  <c r="U71" i="2"/>
  <c r="U84" i="2" s="1"/>
  <c r="U97" i="2" s="1"/>
  <c r="U110" i="2" s="1"/>
  <c r="U123" i="2" s="1"/>
  <c r="U136" i="2" s="1"/>
  <c r="U149" i="2" s="1"/>
  <c r="U162" i="2" s="1"/>
  <c r="U175" i="2" s="1"/>
  <c r="U188" i="2" s="1"/>
  <c r="U201" i="2" s="1"/>
  <c r="U214" i="2" s="1"/>
  <c r="U227" i="2" s="1"/>
  <c r="U240" i="2" s="1"/>
  <c r="U253" i="2" s="1"/>
  <c r="U266" i="2" s="1"/>
  <c r="U279" i="2" s="1"/>
  <c r="U292" i="2" s="1"/>
  <c r="U305" i="2" s="1"/>
  <c r="U318" i="2" s="1"/>
  <c r="U331" i="2" s="1"/>
  <c r="U344" i="2" s="1"/>
  <c r="U357" i="2" s="1"/>
  <c r="U370" i="2" s="1"/>
  <c r="U383" i="2" s="1"/>
  <c r="U396" i="2" s="1"/>
  <c r="U409" i="2" s="1"/>
  <c r="U422" i="2" s="1"/>
  <c r="U435" i="2" s="1"/>
  <c r="U448" i="2" s="1"/>
  <c r="U461" i="2" s="1"/>
  <c r="U474" i="2" s="1"/>
  <c r="U487" i="2" s="1"/>
  <c r="U500" i="2" s="1"/>
  <c r="U513" i="2" s="1"/>
  <c r="U526" i="2" s="1"/>
  <c r="U539" i="2" s="1"/>
  <c r="U552" i="2" s="1"/>
  <c r="U565" i="2" s="1"/>
  <c r="U578" i="2" s="1"/>
  <c r="U591" i="2" s="1"/>
  <c r="U604" i="2" s="1"/>
  <c r="U617" i="2" s="1"/>
  <c r="U630" i="2" s="1"/>
  <c r="U643" i="2" s="1"/>
  <c r="U656" i="2" s="1"/>
  <c r="U669" i="2" s="1"/>
  <c r="U682" i="2" s="1"/>
  <c r="U695" i="2" s="1"/>
  <c r="U708" i="2" s="1"/>
  <c r="U721" i="2" s="1"/>
  <c r="U734" i="2" s="1"/>
  <c r="U747" i="2" s="1"/>
  <c r="U760" i="2" s="1"/>
  <c r="U773" i="2" s="1"/>
  <c r="U786" i="2" s="1"/>
  <c r="U799" i="2" s="1"/>
  <c r="U812" i="2" s="1"/>
  <c r="U825" i="2" s="1"/>
  <c r="U838" i="2" s="1"/>
  <c r="U851" i="2" s="1"/>
  <c r="U864" i="2" s="1"/>
  <c r="U877" i="2" s="1"/>
  <c r="U890" i="2" s="1"/>
  <c r="U903" i="2" s="1"/>
  <c r="U916" i="2" s="1"/>
  <c r="U929" i="2" s="1"/>
  <c r="U942" i="2" s="1"/>
  <c r="U955" i="2" s="1"/>
  <c r="U968" i="2" s="1"/>
  <c r="U981" i="2" s="1"/>
  <c r="U994" i="2" s="1"/>
  <c r="U1007" i="2" s="1"/>
  <c r="U1020" i="2" s="1"/>
  <c r="U1033" i="2" s="1"/>
  <c r="U1046" i="2" s="1"/>
  <c r="U1059" i="2" s="1"/>
  <c r="U79" i="2"/>
  <c r="U92" i="2" s="1"/>
  <c r="U105" i="2" s="1"/>
  <c r="U118" i="2" s="1"/>
  <c r="U131" i="2" s="1"/>
  <c r="U144" i="2" s="1"/>
  <c r="U157" i="2" s="1"/>
  <c r="U170" i="2" s="1"/>
  <c r="U183" i="2" s="1"/>
  <c r="U196" i="2" s="1"/>
  <c r="U209" i="2" s="1"/>
  <c r="U222" i="2" s="1"/>
  <c r="U235" i="2" s="1"/>
  <c r="U248" i="2" s="1"/>
  <c r="U261" i="2" s="1"/>
  <c r="U274" i="2" s="1"/>
  <c r="U287" i="2" s="1"/>
  <c r="U300" i="2" s="1"/>
  <c r="U313" i="2" s="1"/>
  <c r="U326" i="2" s="1"/>
  <c r="U339" i="2" s="1"/>
  <c r="U352" i="2" s="1"/>
  <c r="U365" i="2" s="1"/>
  <c r="U378" i="2" s="1"/>
  <c r="U391" i="2" s="1"/>
  <c r="U404" i="2" s="1"/>
  <c r="U417" i="2" s="1"/>
  <c r="U430" i="2" s="1"/>
  <c r="U443" i="2" s="1"/>
  <c r="U456" i="2" s="1"/>
  <c r="U469" i="2" s="1"/>
  <c r="U482" i="2" s="1"/>
  <c r="U495" i="2" s="1"/>
  <c r="U83" i="2"/>
  <c r="U96" i="2" s="1"/>
  <c r="U109" i="2" s="1"/>
  <c r="U122" i="2" s="1"/>
  <c r="U87" i="2"/>
  <c r="U100" i="2" s="1"/>
  <c r="U113" i="2" s="1"/>
  <c r="U126" i="2" s="1"/>
  <c r="U139" i="2" s="1"/>
  <c r="U152" i="2" s="1"/>
  <c r="U165" i="2" s="1"/>
  <c r="U178" i="2" s="1"/>
  <c r="U191" i="2" s="1"/>
  <c r="U204" i="2" s="1"/>
  <c r="U217" i="2" s="1"/>
  <c r="U230" i="2" s="1"/>
  <c r="U243" i="2" s="1"/>
  <c r="U256" i="2" s="1"/>
  <c r="U269" i="2" s="1"/>
  <c r="U282" i="2" s="1"/>
  <c r="U295" i="2" s="1"/>
  <c r="U308" i="2" s="1"/>
  <c r="U321" i="2" s="1"/>
  <c r="U334" i="2" s="1"/>
  <c r="U347" i="2" s="1"/>
  <c r="U360" i="2" s="1"/>
  <c r="U373" i="2" s="1"/>
  <c r="U386" i="2" s="1"/>
  <c r="U399" i="2" s="1"/>
  <c r="U412" i="2" s="1"/>
  <c r="U425" i="2" s="1"/>
  <c r="U438" i="2" s="1"/>
  <c r="U451" i="2" s="1"/>
  <c r="U464" i="2" s="1"/>
  <c r="U477" i="2" s="1"/>
  <c r="U490" i="2" s="1"/>
  <c r="U503" i="2" s="1"/>
  <c r="U95" i="2"/>
  <c r="U108" i="2" s="1"/>
  <c r="U121" i="2" s="1"/>
  <c r="U134" i="2" s="1"/>
  <c r="U147" i="2" s="1"/>
  <c r="U160" i="2" s="1"/>
  <c r="U173" i="2" s="1"/>
  <c r="U186" i="2" s="1"/>
  <c r="U199" i="2" s="1"/>
  <c r="U212" i="2" s="1"/>
  <c r="U225" i="2" s="1"/>
  <c r="U238" i="2" s="1"/>
  <c r="U251" i="2" s="1"/>
  <c r="U264" i="2" s="1"/>
  <c r="U277" i="2" s="1"/>
  <c r="U290" i="2" s="1"/>
  <c r="U303" i="2" s="1"/>
  <c r="U316" i="2" s="1"/>
  <c r="U329" i="2" s="1"/>
  <c r="U342" i="2" s="1"/>
  <c r="U355" i="2" s="1"/>
  <c r="U368" i="2" s="1"/>
  <c r="U381" i="2" s="1"/>
  <c r="U394" i="2" s="1"/>
  <c r="U407" i="2" s="1"/>
  <c r="U420" i="2" s="1"/>
  <c r="U433" i="2" s="1"/>
  <c r="U446" i="2" s="1"/>
  <c r="U459" i="2" s="1"/>
  <c r="U472" i="2" s="1"/>
  <c r="U485" i="2" s="1"/>
  <c r="U498" i="2" s="1"/>
  <c r="U511" i="2" s="1"/>
  <c r="U119" i="2"/>
  <c r="U132" i="2" s="1"/>
  <c r="U145" i="2" s="1"/>
  <c r="U158" i="2" s="1"/>
  <c r="U171" i="2" s="1"/>
  <c r="U184" i="2" s="1"/>
  <c r="U197" i="2" s="1"/>
  <c r="U210" i="2" s="1"/>
  <c r="U223" i="2" s="1"/>
  <c r="U236" i="2" s="1"/>
  <c r="U249" i="2" s="1"/>
  <c r="U262" i="2" s="1"/>
  <c r="U275" i="2" s="1"/>
  <c r="U288" i="2" s="1"/>
  <c r="U301" i="2" s="1"/>
  <c r="U314" i="2" s="1"/>
  <c r="U327" i="2" s="1"/>
  <c r="U340" i="2" s="1"/>
  <c r="U353" i="2" s="1"/>
  <c r="U366" i="2" s="1"/>
  <c r="U379" i="2" s="1"/>
  <c r="U392" i="2" s="1"/>
  <c r="U405" i="2" s="1"/>
  <c r="U418" i="2" s="1"/>
  <c r="U431" i="2" s="1"/>
  <c r="U444" i="2" s="1"/>
  <c r="U457" i="2" s="1"/>
  <c r="U470" i="2" s="1"/>
  <c r="U483" i="2" s="1"/>
  <c r="U496" i="2" s="1"/>
  <c r="U509" i="2" s="1"/>
  <c r="U522" i="2" s="1"/>
  <c r="U535" i="2" s="1"/>
  <c r="U548" i="2" s="1"/>
  <c r="U561" i="2" s="1"/>
  <c r="U574" i="2" s="1"/>
  <c r="U587" i="2" s="1"/>
  <c r="U600" i="2" s="1"/>
  <c r="U613" i="2" s="1"/>
  <c r="U626" i="2" s="1"/>
  <c r="U639" i="2" s="1"/>
  <c r="U652" i="2" s="1"/>
  <c r="U665" i="2" s="1"/>
  <c r="U678" i="2" s="1"/>
  <c r="U691" i="2" s="1"/>
  <c r="U704" i="2" s="1"/>
  <c r="U717" i="2" s="1"/>
  <c r="U730" i="2" s="1"/>
  <c r="U743" i="2" s="1"/>
  <c r="U756" i="2" s="1"/>
  <c r="U769" i="2" s="1"/>
  <c r="U782" i="2" s="1"/>
  <c r="U795" i="2" s="1"/>
  <c r="U808" i="2" s="1"/>
  <c r="U821" i="2" s="1"/>
  <c r="U834" i="2" s="1"/>
  <c r="U847" i="2" s="1"/>
  <c r="U860" i="2" s="1"/>
  <c r="U873" i="2" s="1"/>
  <c r="U886" i="2" s="1"/>
  <c r="U899" i="2" s="1"/>
  <c r="U912" i="2" s="1"/>
  <c r="U925" i="2" s="1"/>
  <c r="U938" i="2" s="1"/>
  <c r="U951" i="2" s="1"/>
  <c r="U964" i="2" s="1"/>
  <c r="U977" i="2" s="1"/>
  <c r="U990" i="2" s="1"/>
  <c r="U1003" i="2" s="1"/>
  <c r="U1016" i="2" s="1"/>
  <c r="U1029" i="2" s="1"/>
  <c r="U1042" i="2" s="1"/>
  <c r="U1055" i="2" s="1"/>
  <c r="U135" i="2"/>
  <c r="U148" i="2" s="1"/>
  <c r="U161" i="2" s="1"/>
  <c r="U174" i="2" s="1"/>
  <c r="U187" i="2" s="1"/>
  <c r="U200" i="2" s="1"/>
  <c r="U213" i="2" s="1"/>
  <c r="U226" i="2" s="1"/>
  <c r="U239" i="2" s="1"/>
  <c r="U252" i="2" s="1"/>
  <c r="U265" i="2" s="1"/>
  <c r="U278" i="2" s="1"/>
  <c r="U291" i="2" s="1"/>
  <c r="U304" i="2" s="1"/>
  <c r="U317" i="2" s="1"/>
  <c r="U330" i="2" s="1"/>
  <c r="U343" i="2" s="1"/>
  <c r="U356" i="2" s="1"/>
  <c r="U369" i="2" s="1"/>
  <c r="U382" i="2" s="1"/>
  <c r="U395" i="2" s="1"/>
  <c r="U408" i="2" s="1"/>
  <c r="U421" i="2" s="1"/>
  <c r="U434" i="2" s="1"/>
  <c r="U447" i="2" s="1"/>
  <c r="U460" i="2" s="1"/>
  <c r="U473" i="2" s="1"/>
  <c r="U486" i="2" s="1"/>
  <c r="U499" i="2" s="1"/>
  <c r="U512" i="2" s="1"/>
  <c r="U525" i="2" s="1"/>
  <c r="U538" i="2" s="1"/>
  <c r="U551" i="2" s="1"/>
  <c r="U564" i="2" s="1"/>
  <c r="U577" i="2" s="1"/>
  <c r="U590" i="2" s="1"/>
  <c r="U603" i="2" s="1"/>
  <c r="U616" i="2" s="1"/>
  <c r="U629" i="2" s="1"/>
  <c r="U642" i="2" s="1"/>
  <c r="U655" i="2" s="1"/>
  <c r="U668" i="2" s="1"/>
  <c r="U681" i="2" s="1"/>
  <c r="U694" i="2" s="1"/>
  <c r="U707" i="2" s="1"/>
  <c r="U720" i="2" s="1"/>
  <c r="U733" i="2" s="1"/>
  <c r="U746" i="2" s="1"/>
  <c r="U759" i="2" s="1"/>
  <c r="U772" i="2" s="1"/>
  <c r="U785" i="2" s="1"/>
  <c r="U798" i="2" s="1"/>
  <c r="U811" i="2" s="1"/>
  <c r="U824" i="2" s="1"/>
  <c r="U837" i="2" s="1"/>
  <c r="U850" i="2" s="1"/>
  <c r="U863" i="2" s="1"/>
  <c r="U876" i="2" s="1"/>
  <c r="U889" i="2" s="1"/>
  <c r="U902" i="2" s="1"/>
  <c r="U915" i="2" s="1"/>
  <c r="U928" i="2" s="1"/>
  <c r="U941" i="2" s="1"/>
  <c r="U954" i="2" s="1"/>
  <c r="U967" i="2" s="1"/>
  <c r="U980" i="2" s="1"/>
  <c r="U993" i="2" s="1"/>
  <c r="U1006" i="2" s="1"/>
  <c r="U1019" i="2" s="1"/>
  <c r="U1032" i="2" s="1"/>
  <c r="U1045" i="2" s="1"/>
  <c r="U1058" i="2" s="1"/>
  <c r="U508" i="2"/>
  <c r="U521" i="2" s="1"/>
  <c r="U534" i="2" s="1"/>
  <c r="U547" i="2" s="1"/>
  <c r="U560" i="2" s="1"/>
  <c r="U573" i="2" s="1"/>
  <c r="U586" i="2" s="1"/>
  <c r="U599" i="2" s="1"/>
  <c r="U612" i="2" s="1"/>
  <c r="U625" i="2" s="1"/>
  <c r="U638" i="2" s="1"/>
  <c r="U651" i="2" s="1"/>
  <c r="U664" i="2" s="1"/>
  <c r="U677" i="2" s="1"/>
  <c r="U690" i="2" s="1"/>
  <c r="U703" i="2" s="1"/>
  <c r="U716" i="2" s="1"/>
  <c r="U729" i="2" s="1"/>
  <c r="U742" i="2" s="1"/>
  <c r="U755" i="2" s="1"/>
  <c r="U768" i="2" s="1"/>
  <c r="U781" i="2" s="1"/>
  <c r="U794" i="2" s="1"/>
  <c r="U807" i="2" s="1"/>
  <c r="U820" i="2" s="1"/>
  <c r="U833" i="2" s="1"/>
  <c r="U846" i="2" s="1"/>
  <c r="U859" i="2" s="1"/>
  <c r="U872" i="2" s="1"/>
  <c r="U885" i="2" s="1"/>
  <c r="U898" i="2" s="1"/>
  <c r="U911" i="2" s="1"/>
  <c r="U924" i="2" s="1"/>
  <c r="U937" i="2" s="1"/>
  <c r="U950" i="2" s="1"/>
  <c r="U963" i="2" s="1"/>
  <c r="U976" i="2" s="1"/>
  <c r="U989" i="2" s="1"/>
  <c r="U1002" i="2" s="1"/>
  <c r="U1015" i="2" s="1"/>
  <c r="U1028" i="2" s="1"/>
  <c r="U1041" i="2" s="1"/>
  <c r="U1054" i="2" s="1"/>
  <c r="U516" i="2"/>
  <c r="U529" i="2" s="1"/>
  <c r="U542" i="2" s="1"/>
  <c r="U555" i="2" s="1"/>
  <c r="U568" i="2" s="1"/>
  <c r="U581" i="2" s="1"/>
  <c r="U594" i="2" s="1"/>
  <c r="U607" i="2" s="1"/>
  <c r="U620" i="2" s="1"/>
  <c r="U633" i="2" s="1"/>
  <c r="U646" i="2" s="1"/>
  <c r="U659" i="2" s="1"/>
  <c r="U672" i="2" s="1"/>
  <c r="U685" i="2" s="1"/>
  <c r="U698" i="2" s="1"/>
  <c r="U711" i="2" s="1"/>
  <c r="U724" i="2" s="1"/>
  <c r="U737" i="2" s="1"/>
  <c r="U750" i="2" s="1"/>
  <c r="U763" i="2" s="1"/>
  <c r="U776" i="2" s="1"/>
  <c r="U789" i="2" s="1"/>
  <c r="U802" i="2" s="1"/>
  <c r="U815" i="2" s="1"/>
  <c r="U828" i="2" s="1"/>
  <c r="U841" i="2" s="1"/>
  <c r="U854" i="2" s="1"/>
  <c r="U867" i="2" s="1"/>
  <c r="U880" i="2" s="1"/>
  <c r="U893" i="2" s="1"/>
  <c r="U906" i="2" s="1"/>
  <c r="U919" i="2" s="1"/>
  <c r="U932" i="2" s="1"/>
  <c r="U945" i="2" s="1"/>
  <c r="U958" i="2" s="1"/>
  <c r="U971" i="2" s="1"/>
  <c r="U984" i="2" s="1"/>
  <c r="U997" i="2" s="1"/>
  <c r="U1010" i="2" s="1"/>
  <c r="U1023" i="2" s="1"/>
  <c r="U1036" i="2" s="1"/>
  <c r="U1049" i="2" s="1"/>
  <c r="U1062" i="2" s="1"/>
  <c r="U520" i="2"/>
  <c r="U533" i="2" s="1"/>
  <c r="U546" i="2" s="1"/>
  <c r="U559" i="2" s="1"/>
  <c r="U572" i="2" s="1"/>
  <c r="U585" i="2" s="1"/>
  <c r="U598" i="2" s="1"/>
  <c r="U611" i="2" s="1"/>
  <c r="U624" i="2" s="1"/>
  <c r="U637" i="2" s="1"/>
  <c r="U650" i="2" s="1"/>
  <c r="U663" i="2" s="1"/>
  <c r="U676" i="2" s="1"/>
  <c r="U689" i="2" s="1"/>
  <c r="U702" i="2" s="1"/>
  <c r="U715" i="2" s="1"/>
  <c r="U728" i="2" s="1"/>
  <c r="U741" i="2" s="1"/>
  <c r="U754" i="2" s="1"/>
  <c r="U767" i="2" s="1"/>
  <c r="U780" i="2" s="1"/>
  <c r="U793" i="2" s="1"/>
  <c r="U806" i="2" s="1"/>
  <c r="U819" i="2" s="1"/>
  <c r="U832" i="2" s="1"/>
  <c r="U845" i="2" s="1"/>
  <c r="U858" i="2" s="1"/>
  <c r="U871" i="2" s="1"/>
  <c r="U884" i="2" s="1"/>
  <c r="U897" i="2" s="1"/>
  <c r="U910" i="2" s="1"/>
  <c r="U923" i="2" s="1"/>
  <c r="U936" i="2" s="1"/>
  <c r="U949" i="2" s="1"/>
  <c r="U962" i="2" s="1"/>
  <c r="U975" i="2" s="1"/>
  <c r="U988" i="2" s="1"/>
  <c r="U1001" i="2" s="1"/>
  <c r="U1014" i="2" s="1"/>
  <c r="U1027" i="2" s="1"/>
  <c r="U1040" i="2" s="1"/>
  <c r="U1053" i="2" s="1"/>
  <c r="U524" i="2"/>
  <c r="U537" i="2" s="1"/>
  <c r="U550" i="2" s="1"/>
  <c r="U563" i="2" s="1"/>
  <c r="U576" i="2" s="1"/>
  <c r="U589" i="2" s="1"/>
  <c r="U602" i="2" s="1"/>
  <c r="U615" i="2" s="1"/>
  <c r="U628" i="2" s="1"/>
  <c r="U641" i="2" s="1"/>
  <c r="U654" i="2" s="1"/>
  <c r="U667" i="2" s="1"/>
  <c r="U680" i="2" s="1"/>
  <c r="U693" i="2" s="1"/>
  <c r="U706" i="2" s="1"/>
  <c r="U719" i="2" s="1"/>
  <c r="U732" i="2" s="1"/>
  <c r="U745" i="2" s="1"/>
  <c r="U758" i="2" s="1"/>
  <c r="U771" i="2" s="1"/>
  <c r="U784" i="2" s="1"/>
  <c r="U797" i="2" s="1"/>
  <c r="U810" i="2" s="1"/>
  <c r="U823" i="2" s="1"/>
  <c r="U836" i="2" s="1"/>
  <c r="U849" i="2" s="1"/>
  <c r="U862" i="2" s="1"/>
  <c r="U875" i="2" s="1"/>
  <c r="U888" i="2" s="1"/>
  <c r="U901" i="2" s="1"/>
  <c r="U914" i="2" s="1"/>
  <c r="U927" i="2" s="1"/>
  <c r="U940" i="2" s="1"/>
  <c r="U953" i="2" s="1"/>
  <c r="U966" i="2" s="1"/>
  <c r="U979" i="2" s="1"/>
  <c r="U992" i="2" s="1"/>
  <c r="U1005" i="2" s="1"/>
  <c r="U1018" i="2" s="1"/>
  <c r="U1031" i="2" s="1"/>
  <c r="U1044" i="2" s="1"/>
  <c r="U1057" i="2" s="1"/>
  <c r="U38" i="2"/>
  <c r="U51" i="2" l="1"/>
  <c r="U64" i="2" l="1"/>
  <c r="CZ3" i="1"/>
  <c r="U77" i="2" l="1"/>
  <c r="U90" i="2" l="1"/>
  <c r="U103" i="2" l="1"/>
  <c r="N492" i="7"/>
  <c r="N486" i="7"/>
  <c r="N480" i="7"/>
  <c r="N474" i="7"/>
  <c r="N468" i="7"/>
  <c r="N462" i="7"/>
  <c r="N456" i="7"/>
  <c r="N450" i="7"/>
  <c r="N444" i="7"/>
  <c r="N438" i="7"/>
  <c r="N432" i="7"/>
  <c r="N426" i="7"/>
  <c r="N420" i="7"/>
  <c r="N414" i="7"/>
  <c r="N408" i="7"/>
  <c r="N402" i="7"/>
  <c r="N396" i="7"/>
  <c r="N390" i="7"/>
  <c r="N384" i="7"/>
  <c r="N378" i="7"/>
  <c r="N372" i="7"/>
  <c r="N366" i="7"/>
  <c r="N360" i="7"/>
  <c r="N354" i="7"/>
  <c r="N348" i="7"/>
  <c r="N342" i="7"/>
  <c r="N336" i="7"/>
  <c r="N330" i="7"/>
  <c r="N324" i="7"/>
  <c r="N318" i="7"/>
  <c r="N312" i="7"/>
  <c r="N306" i="7"/>
  <c r="N300" i="7"/>
  <c r="N294" i="7"/>
  <c r="N288" i="7"/>
  <c r="N282" i="7"/>
  <c r="N276" i="7"/>
  <c r="N270" i="7"/>
  <c r="N264" i="7"/>
  <c r="N258" i="7"/>
  <c r="N252" i="7"/>
  <c r="N246" i="7"/>
  <c r="N240" i="7"/>
  <c r="N234" i="7"/>
  <c r="N228" i="7"/>
  <c r="N222" i="7"/>
  <c r="N216" i="7"/>
  <c r="N210" i="7"/>
  <c r="N204" i="7"/>
  <c r="N198" i="7"/>
  <c r="N192" i="7"/>
  <c r="N186" i="7"/>
  <c r="N180" i="7"/>
  <c r="N174" i="7"/>
  <c r="N168" i="7"/>
  <c r="N162" i="7"/>
  <c r="N156" i="7"/>
  <c r="N150" i="7"/>
  <c r="N144" i="7"/>
  <c r="N138" i="7"/>
  <c r="N132" i="7"/>
  <c r="N126" i="7"/>
  <c r="N120" i="7"/>
  <c r="N114" i="7"/>
  <c r="N108" i="7"/>
  <c r="N102" i="7"/>
  <c r="N96" i="7"/>
  <c r="N90" i="7"/>
  <c r="N84" i="7"/>
  <c r="N78" i="7"/>
  <c r="N72" i="7"/>
  <c r="N66" i="7"/>
  <c r="N60" i="7"/>
  <c r="N54" i="7"/>
  <c r="N48" i="7"/>
  <c r="N42" i="7"/>
  <c r="N36" i="7"/>
  <c r="N30" i="7"/>
  <c r="N24" i="7"/>
  <c r="A492" i="7"/>
  <c r="A486" i="7"/>
  <c r="A480" i="7"/>
  <c r="A474" i="7"/>
  <c r="A468" i="7"/>
  <c r="A462" i="7"/>
  <c r="A456" i="7"/>
  <c r="A450" i="7"/>
  <c r="A444" i="7"/>
  <c r="A438" i="7"/>
  <c r="A432" i="7"/>
  <c r="A426" i="7"/>
  <c r="A420" i="7"/>
  <c r="A414" i="7"/>
  <c r="A408" i="7"/>
  <c r="A402" i="7"/>
  <c r="A396" i="7"/>
  <c r="A390" i="7"/>
  <c r="A384" i="7"/>
  <c r="A378" i="7"/>
  <c r="A372" i="7"/>
  <c r="A366" i="7"/>
  <c r="A360" i="7"/>
  <c r="A354" i="7"/>
  <c r="A348" i="7"/>
  <c r="A342" i="7"/>
  <c r="A336" i="7"/>
  <c r="A330" i="7"/>
  <c r="A324" i="7"/>
  <c r="A318" i="7"/>
  <c r="A312" i="7"/>
  <c r="A306" i="7"/>
  <c r="A300" i="7"/>
  <c r="A294" i="7"/>
  <c r="A288" i="7"/>
  <c r="A282" i="7"/>
  <c r="A276" i="7"/>
  <c r="A270" i="7"/>
  <c r="A264" i="7"/>
  <c r="A258" i="7"/>
  <c r="A252" i="7"/>
  <c r="A246" i="7"/>
  <c r="A240" i="7"/>
  <c r="A234" i="7"/>
  <c r="A228" i="7"/>
  <c r="A222" i="7"/>
  <c r="A216" i="7"/>
  <c r="A210" i="7"/>
  <c r="A204" i="7"/>
  <c r="A198" i="7"/>
  <c r="A192" i="7"/>
  <c r="A186" i="7"/>
  <c r="A180" i="7"/>
  <c r="A174" i="7"/>
  <c r="A168" i="7"/>
  <c r="A162" i="7"/>
  <c r="A156" i="7"/>
  <c r="A150" i="7"/>
  <c r="A144" i="7"/>
  <c r="A138" i="7"/>
  <c r="A132" i="7"/>
  <c r="A126" i="7"/>
  <c r="A120" i="7"/>
  <c r="A114" i="7"/>
  <c r="A108" i="7"/>
  <c r="A102" i="7"/>
  <c r="A96" i="7"/>
  <c r="A90" i="7"/>
  <c r="A84" i="7"/>
  <c r="A78" i="7"/>
  <c r="A72" i="7"/>
  <c r="A66" i="7"/>
  <c r="A60" i="7"/>
  <c r="A54" i="7"/>
  <c r="A48" i="7"/>
  <c r="A42" i="7"/>
  <c r="A36" i="7"/>
  <c r="A30" i="7"/>
  <c r="A24" i="7"/>
  <c r="S24" i="7" s="1"/>
  <c r="V24" i="7" s="1"/>
  <c r="U493" i="7"/>
  <c r="U13" i="7"/>
  <c r="S492" i="7"/>
  <c r="V492" i="7" s="1"/>
  <c r="S491" i="7"/>
  <c r="V491" i="7" s="1"/>
  <c r="S490" i="7"/>
  <c r="V490" i="7" s="1"/>
  <c r="S489" i="7"/>
  <c r="V489" i="7" s="1"/>
  <c r="S488" i="7"/>
  <c r="V488" i="7" s="1"/>
  <c r="S486" i="7"/>
  <c r="V486" i="7" s="1"/>
  <c r="S485" i="7"/>
  <c r="V485" i="7" s="1"/>
  <c r="S484" i="7"/>
  <c r="V484" i="7" s="1"/>
  <c r="S483" i="7"/>
  <c r="V483" i="7" s="1"/>
  <c r="S482" i="7"/>
  <c r="V482" i="7" s="1"/>
  <c r="S480" i="7"/>
  <c r="V480" i="7" s="1"/>
  <c r="S479" i="7"/>
  <c r="V479" i="7" s="1"/>
  <c r="S478" i="7"/>
  <c r="V478" i="7" s="1"/>
  <c r="S477" i="7"/>
  <c r="V477" i="7" s="1"/>
  <c r="S476" i="7"/>
  <c r="V476" i="7" s="1"/>
  <c r="S474" i="7"/>
  <c r="V474" i="7" s="1"/>
  <c r="S473" i="7"/>
  <c r="V473" i="7" s="1"/>
  <c r="S472" i="7"/>
  <c r="V472" i="7" s="1"/>
  <c r="S471" i="7"/>
  <c r="V471" i="7" s="1"/>
  <c r="S470" i="7"/>
  <c r="V470" i="7" s="1"/>
  <c r="S468" i="7"/>
  <c r="V468" i="7" s="1"/>
  <c r="S467" i="7"/>
  <c r="V467" i="7" s="1"/>
  <c r="S466" i="7"/>
  <c r="V466" i="7" s="1"/>
  <c r="S465" i="7"/>
  <c r="V465" i="7" s="1"/>
  <c r="S464" i="7"/>
  <c r="V464" i="7" s="1"/>
  <c r="S462" i="7"/>
  <c r="V462" i="7" s="1"/>
  <c r="S461" i="7"/>
  <c r="V461" i="7" s="1"/>
  <c r="S460" i="7"/>
  <c r="V460" i="7" s="1"/>
  <c r="S459" i="7"/>
  <c r="V459" i="7" s="1"/>
  <c r="S458" i="7"/>
  <c r="V458" i="7" s="1"/>
  <c r="S456" i="7"/>
  <c r="V456" i="7" s="1"/>
  <c r="S455" i="7"/>
  <c r="V455" i="7" s="1"/>
  <c r="S454" i="7"/>
  <c r="V454" i="7" s="1"/>
  <c r="S453" i="7"/>
  <c r="V453" i="7" s="1"/>
  <c r="S452" i="7"/>
  <c r="V452" i="7" s="1"/>
  <c r="S450" i="7"/>
  <c r="V450" i="7" s="1"/>
  <c r="S449" i="7"/>
  <c r="V449" i="7" s="1"/>
  <c r="S448" i="7"/>
  <c r="V448" i="7" s="1"/>
  <c r="S447" i="7"/>
  <c r="V447" i="7" s="1"/>
  <c r="S446" i="7"/>
  <c r="V446" i="7" s="1"/>
  <c r="S444" i="7"/>
  <c r="V444" i="7" s="1"/>
  <c r="S443" i="7"/>
  <c r="V443" i="7" s="1"/>
  <c r="S442" i="7"/>
  <c r="V442" i="7" s="1"/>
  <c r="S441" i="7"/>
  <c r="V441" i="7" s="1"/>
  <c r="S440" i="7"/>
  <c r="V440" i="7" s="1"/>
  <c r="S438" i="7"/>
  <c r="V438" i="7" s="1"/>
  <c r="S437" i="7"/>
  <c r="V437" i="7" s="1"/>
  <c r="S436" i="7"/>
  <c r="V436" i="7" s="1"/>
  <c r="S435" i="7"/>
  <c r="V435" i="7" s="1"/>
  <c r="S434" i="7"/>
  <c r="V434" i="7" s="1"/>
  <c r="S432" i="7"/>
  <c r="V432" i="7" s="1"/>
  <c r="S431" i="7"/>
  <c r="V431" i="7" s="1"/>
  <c r="S430" i="7"/>
  <c r="V430" i="7" s="1"/>
  <c r="S429" i="7"/>
  <c r="V429" i="7" s="1"/>
  <c r="S428" i="7"/>
  <c r="V428" i="7" s="1"/>
  <c r="S426" i="7"/>
  <c r="V426" i="7" s="1"/>
  <c r="S425" i="7"/>
  <c r="V425" i="7" s="1"/>
  <c r="S424" i="7"/>
  <c r="V424" i="7" s="1"/>
  <c r="S423" i="7"/>
  <c r="V423" i="7" s="1"/>
  <c r="S422" i="7"/>
  <c r="V422" i="7" s="1"/>
  <c r="S420" i="7"/>
  <c r="V420" i="7" s="1"/>
  <c r="S419" i="7"/>
  <c r="V419" i="7" s="1"/>
  <c r="S418" i="7"/>
  <c r="V418" i="7" s="1"/>
  <c r="S417" i="7"/>
  <c r="V417" i="7" s="1"/>
  <c r="S416" i="7"/>
  <c r="V416" i="7" s="1"/>
  <c r="S414" i="7"/>
  <c r="V414" i="7" s="1"/>
  <c r="S413" i="7"/>
  <c r="V413" i="7" s="1"/>
  <c r="S412" i="7"/>
  <c r="V412" i="7" s="1"/>
  <c r="S411" i="7"/>
  <c r="V411" i="7" s="1"/>
  <c r="S410" i="7"/>
  <c r="V410" i="7" s="1"/>
  <c r="S408" i="7"/>
  <c r="V408" i="7" s="1"/>
  <c r="S407" i="7"/>
  <c r="V407" i="7" s="1"/>
  <c r="S406" i="7"/>
  <c r="V406" i="7" s="1"/>
  <c r="S405" i="7"/>
  <c r="V405" i="7" s="1"/>
  <c r="S404" i="7"/>
  <c r="V404" i="7" s="1"/>
  <c r="S402" i="7"/>
  <c r="V402" i="7" s="1"/>
  <c r="S401" i="7"/>
  <c r="V401" i="7" s="1"/>
  <c r="S400" i="7"/>
  <c r="V400" i="7" s="1"/>
  <c r="S399" i="7"/>
  <c r="V399" i="7" s="1"/>
  <c r="S398" i="7"/>
  <c r="V398" i="7" s="1"/>
  <c r="S396" i="7"/>
  <c r="V396" i="7" s="1"/>
  <c r="S395" i="7"/>
  <c r="V395" i="7" s="1"/>
  <c r="S394" i="7"/>
  <c r="V394" i="7" s="1"/>
  <c r="S393" i="7"/>
  <c r="V393" i="7" s="1"/>
  <c r="S392" i="7"/>
  <c r="V392" i="7" s="1"/>
  <c r="S390" i="7"/>
  <c r="V390" i="7" s="1"/>
  <c r="S389" i="7"/>
  <c r="V389" i="7" s="1"/>
  <c r="S388" i="7"/>
  <c r="V388" i="7" s="1"/>
  <c r="S387" i="7"/>
  <c r="V387" i="7" s="1"/>
  <c r="S386" i="7"/>
  <c r="V386" i="7" s="1"/>
  <c r="S384" i="7"/>
  <c r="V384" i="7" s="1"/>
  <c r="S383" i="7"/>
  <c r="V383" i="7" s="1"/>
  <c r="S382" i="7"/>
  <c r="V382" i="7" s="1"/>
  <c r="S381" i="7"/>
  <c r="V381" i="7" s="1"/>
  <c r="S380" i="7"/>
  <c r="V380" i="7" s="1"/>
  <c r="S378" i="7"/>
  <c r="V378" i="7" s="1"/>
  <c r="S377" i="7"/>
  <c r="V377" i="7" s="1"/>
  <c r="S376" i="7"/>
  <c r="V376" i="7" s="1"/>
  <c r="S375" i="7"/>
  <c r="V375" i="7" s="1"/>
  <c r="S374" i="7"/>
  <c r="V374" i="7" s="1"/>
  <c r="S372" i="7"/>
  <c r="V372" i="7" s="1"/>
  <c r="S371" i="7"/>
  <c r="V371" i="7" s="1"/>
  <c r="S370" i="7"/>
  <c r="V370" i="7" s="1"/>
  <c r="S369" i="7"/>
  <c r="V369" i="7" s="1"/>
  <c r="S368" i="7"/>
  <c r="V368" i="7" s="1"/>
  <c r="S366" i="7"/>
  <c r="V366" i="7" s="1"/>
  <c r="S365" i="7"/>
  <c r="V365" i="7" s="1"/>
  <c r="S364" i="7"/>
  <c r="V364" i="7" s="1"/>
  <c r="S363" i="7"/>
  <c r="V363" i="7" s="1"/>
  <c r="S362" i="7"/>
  <c r="V362" i="7" s="1"/>
  <c r="S360" i="7"/>
  <c r="V360" i="7" s="1"/>
  <c r="S359" i="7"/>
  <c r="V359" i="7" s="1"/>
  <c r="S358" i="7"/>
  <c r="V358" i="7" s="1"/>
  <c r="S357" i="7"/>
  <c r="V357" i="7" s="1"/>
  <c r="S356" i="7"/>
  <c r="V356" i="7" s="1"/>
  <c r="S354" i="7"/>
  <c r="V354" i="7" s="1"/>
  <c r="S353" i="7"/>
  <c r="V353" i="7" s="1"/>
  <c r="S352" i="7"/>
  <c r="V352" i="7" s="1"/>
  <c r="S351" i="7"/>
  <c r="V351" i="7" s="1"/>
  <c r="S350" i="7"/>
  <c r="V350" i="7" s="1"/>
  <c r="S348" i="7"/>
  <c r="V348" i="7" s="1"/>
  <c r="S347" i="7"/>
  <c r="V347" i="7" s="1"/>
  <c r="S346" i="7"/>
  <c r="V346" i="7" s="1"/>
  <c r="S345" i="7"/>
  <c r="V345" i="7" s="1"/>
  <c r="S344" i="7"/>
  <c r="V344" i="7" s="1"/>
  <c r="S342" i="7"/>
  <c r="V342" i="7" s="1"/>
  <c r="S341" i="7"/>
  <c r="V341" i="7" s="1"/>
  <c r="S340" i="7"/>
  <c r="V340" i="7" s="1"/>
  <c r="S339" i="7"/>
  <c r="V339" i="7" s="1"/>
  <c r="S338" i="7"/>
  <c r="V338" i="7" s="1"/>
  <c r="S336" i="7"/>
  <c r="V336" i="7" s="1"/>
  <c r="S335" i="7"/>
  <c r="V335" i="7" s="1"/>
  <c r="S334" i="7"/>
  <c r="V334" i="7" s="1"/>
  <c r="S333" i="7"/>
  <c r="V333" i="7" s="1"/>
  <c r="S332" i="7"/>
  <c r="V332" i="7" s="1"/>
  <c r="S330" i="7"/>
  <c r="V330" i="7" s="1"/>
  <c r="S329" i="7"/>
  <c r="V329" i="7" s="1"/>
  <c r="S328" i="7"/>
  <c r="V328" i="7" s="1"/>
  <c r="S327" i="7"/>
  <c r="V327" i="7" s="1"/>
  <c r="S326" i="7"/>
  <c r="V326" i="7" s="1"/>
  <c r="S324" i="7"/>
  <c r="V324" i="7" s="1"/>
  <c r="S323" i="7"/>
  <c r="V323" i="7" s="1"/>
  <c r="S322" i="7"/>
  <c r="V322" i="7" s="1"/>
  <c r="S321" i="7"/>
  <c r="V321" i="7" s="1"/>
  <c r="S320" i="7"/>
  <c r="V320" i="7" s="1"/>
  <c r="S318" i="7"/>
  <c r="V318" i="7" s="1"/>
  <c r="S317" i="7"/>
  <c r="V317" i="7" s="1"/>
  <c r="S316" i="7"/>
  <c r="V316" i="7" s="1"/>
  <c r="S315" i="7"/>
  <c r="V315" i="7" s="1"/>
  <c r="S314" i="7"/>
  <c r="V314" i="7" s="1"/>
  <c r="S312" i="7"/>
  <c r="V312" i="7" s="1"/>
  <c r="S311" i="7"/>
  <c r="V311" i="7" s="1"/>
  <c r="S310" i="7"/>
  <c r="V310" i="7" s="1"/>
  <c r="S309" i="7"/>
  <c r="V309" i="7" s="1"/>
  <c r="S308" i="7"/>
  <c r="V308" i="7" s="1"/>
  <c r="S306" i="7"/>
  <c r="V306" i="7" s="1"/>
  <c r="S305" i="7"/>
  <c r="V305" i="7" s="1"/>
  <c r="S304" i="7"/>
  <c r="V304" i="7" s="1"/>
  <c r="S303" i="7"/>
  <c r="V303" i="7" s="1"/>
  <c r="S302" i="7"/>
  <c r="V302" i="7" s="1"/>
  <c r="S300" i="7"/>
  <c r="V300" i="7" s="1"/>
  <c r="S299" i="7"/>
  <c r="V299" i="7" s="1"/>
  <c r="S298" i="7"/>
  <c r="V298" i="7" s="1"/>
  <c r="S297" i="7"/>
  <c r="V297" i="7" s="1"/>
  <c r="S296" i="7"/>
  <c r="V296" i="7" s="1"/>
  <c r="S294" i="7"/>
  <c r="V294" i="7" s="1"/>
  <c r="S293" i="7"/>
  <c r="V293" i="7" s="1"/>
  <c r="S292" i="7"/>
  <c r="V292" i="7" s="1"/>
  <c r="S291" i="7"/>
  <c r="V291" i="7" s="1"/>
  <c r="S290" i="7"/>
  <c r="V290" i="7" s="1"/>
  <c r="S288" i="7"/>
  <c r="V288" i="7" s="1"/>
  <c r="S287" i="7"/>
  <c r="V287" i="7" s="1"/>
  <c r="S286" i="7"/>
  <c r="V286" i="7" s="1"/>
  <c r="S285" i="7"/>
  <c r="V285" i="7" s="1"/>
  <c r="S284" i="7"/>
  <c r="V284" i="7" s="1"/>
  <c r="S282" i="7"/>
  <c r="V282" i="7" s="1"/>
  <c r="S281" i="7"/>
  <c r="V281" i="7" s="1"/>
  <c r="S280" i="7"/>
  <c r="V280" i="7" s="1"/>
  <c r="S279" i="7"/>
  <c r="V279" i="7" s="1"/>
  <c r="S278" i="7"/>
  <c r="V278" i="7" s="1"/>
  <c r="S276" i="7"/>
  <c r="V276" i="7" s="1"/>
  <c r="S275" i="7"/>
  <c r="V275" i="7" s="1"/>
  <c r="S274" i="7"/>
  <c r="V274" i="7" s="1"/>
  <c r="S273" i="7"/>
  <c r="V273" i="7" s="1"/>
  <c r="S272" i="7"/>
  <c r="V272" i="7" s="1"/>
  <c r="S270" i="7"/>
  <c r="V270" i="7" s="1"/>
  <c r="S269" i="7"/>
  <c r="V269" i="7" s="1"/>
  <c r="S268" i="7"/>
  <c r="V268" i="7" s="1"/>
  <c r="S267" i="7"/>
  <c r="V267" i="7" s="1"/>
  <c r="S266" i="7"/>
  <c r="V266" i="7" s="1"/>
  <c r="S264" i="7"/>
  <c r="V264" i="7" s="1"/>
  <c r="S263" i="7"/>
  <c r="V263" i="7" s="1"/>
  <c r="S262" i="7"/>
  <c r="V262" i="7" s="1"/>
  <c r="S261" i="7"/>
  <c r="V261" i="7" s="1"/>
  <c r="S260" i="7"/>
  <c r="V260" i="7" s="1"/>
  <c r="S258" i="7"/>
  <c r="V258" i="7" s="1"/>
  <c r="S257" i="7"/>
  <c r="V257" i="7" s="1"/>
  <c r="S256" i="7"/>
  <c r="V256" i="7" s="1"/>
  <c r="S255" i="7"/>
  <c r="V255" i="7" s="1"/>
  <c r="S254" i="7"/>
  <c r="V254" i="7" s="1"/>
  <c r="S252" i="7"/>
  <c r="V252" i="7" s="1"/>
  <c r="S251" i="7"/>
  <c r="V251" i="7" s="1"/>
  <c r="S250" i="7"/>
  <c r="V250" i="7" s="1"/>
  <c r="S249" i="7"/>
  <c r="V249" i="7" s="1"/>
  <c r="S248" i="7"/>
  <c r="V248" i="7" s="1"/>
  <c r="S246" i="7"/>
  <c r="V246" i="7" s="1"/>
  <c r="S245" i="7"/>
  <c r="V245" i="7" s="1"/>
  <c r="S244" i="7"/>
  <c r="V244" i="7" s="1"/>
  <c r="S243" i="7"/>
  <c r="V243" i="7" s="1"/>
  <c r="S242" i="7"/>
  <c r="V242" i="7" s="1"/>
  <c r="S240" i="7"/>
  <c r="V240" i="7" s="1"/>
  <c r="S239" i="7"/>
  <c r="V239" i="7" s="1"/>
  <c r="S238" i="7"/>
  <c r="V238" i="7" s="1"/>
  <c r="S237" i="7"/>
  <c r="V237" i="7" s="1"/>
  <c r="S236" i="7"/>
  <c r="V236" i="7" s="1"/>
  <c r="S234" i="7"/>
  <c r="V234" i="7" s="1"/>
  <c r="S233" i="7"/>
  <c r="V233" i="7" s="1"/>
  <c r="S232" i="7"/>
  <c r="V232" i="7" s="1"/>
  <c r="S231" i="7"/>
  <c r="V231" i="7" s="1"/>
  <c r="S230" i="7"/>
  <c r="V230" i="7" s="1"/>
  <c r="S228" i="7"/>
  <c r="V228" i="7" s="1"/>
  <c r="S227" i="7"/>
  <c r="V227" i="7" s="1"/>
  <c r="S226" i="7"/>
  <c r="V226" i="7" s="1"/>
  <c r="S225" i="7"/>
  <c r="V225" i="7" s="1"/>
  <c r="S224" i="7"/>
  <c r="V224" i="7" s="1"/>
  <c r="S222" i="7"/>
  <c r="V222" i="7" s="1"/>
  <c r="S221" i="7"/>
  <c r="V221" i="7" s="1"/>
  <c r="S220" i="7"/>
  <c r="V220" i="7" s="1"/>
  <c r="S219" i="7"/>
  <c r="V219" i="7" s="1"/>
  <c r="S218" i="7"/>
  <c r="V218" i="7" s="1"/>
  <c r="S216" i="7"/>
  <c r="V216" i="7" s="1"/>
  <c r="S215" i="7"/>
  <c r="V215" i="7" s="1"/>
  <c r="S214" i="7"/>
  <c r="V214" i="7" s="1"/>
  <c r="S213" i="7"/>
  <c r="V213" i="7" s="1"/>
  <c r="S212" i="7"/>
  <c r="V212" i="7" s="1"/>
  <c r="S210" i="7"/>
  <c r="V210" i="7" s="1"/>
  <c r="S209" i="7"/>
  <c r="V209" i="7" s="1"/>
  <c r="S208" i="7"/>
  <c r="V208" i="7" s="1"/>
  <c r="S207" i="7"/>
  <c r="V207" i="7" s="1"/>
  <c r="S206" i="7"/>
  <c r="V206" i="7" s="1"/>
  <c r="S204" i="7"/>
  <c r="V204" i="7" s="1"/>
  <c r="S203" i="7"/>
  <c r="V203" i="7" s="1"/>
  <c r="S202" i="7"/>
  <c r="V202" i="7" s="1"/>
  <c r="S201" i="7"/>
  <c r="V201" i="7" s="1"/>
  <c r="S200" i="7"/>
  <c r="V200" i="7" s="1"/>
  <c r="S198" i="7"/>
  <c r="V198" i="7" s="1"/>
  <c r="S197" i="7"/>
  <c r="V197" i="7" s="1"/>
  <c r="S196" i="7"/>
  <c r="V196" i="7" s="1"/>
  <c r="S195" i="7"/>
  <c r="V195" i="7" s="1"/>
  <c r="S194" i="7"/>
  <c r="V194" i="7" s="1"/>
  <c r="S192" i="7"/>
  <c r="V192" i="7" s="1"/>
  <c r="S191" i="7"/>
  <c r="V191" i="7" s="1"/>
  <c r="S190" i="7"/>
  <c r="V190" i="7" s="1"/>
  <c r="S189" i="7"/>
  <c r="V189" i="7" s="1"/>
  <c r="S188" i="7"/>
  <c r="V188" i="7" s="1"/>
  <c r="S186" i="7"/>
  <c r="V186" i="7" s="1"/>
  <c r="S185" i="7"/>
  <c r="V185" i="7" s="1"/>
  <c r="S184" i="7"/>
  <c r="V184" i="7" s="1"/>
  <c r="S183" i="7"/>
  <c r="V183" i="7" s="1"/>
  <c r="S182" i="7"/>
  <c r="V182" i="7" s="1"/>
  <c r="S180" i="7"/>
  <c r="V180" i="7" s="1"/>
  <c r="S179" i="7"/>
  <c r="V179" i="7" s="1"/>
  <c r="S178" i="7"/>
  <c r="V178" i="7" s="1"/>
  <c r="S177" i="7"/>
  <c r="V177" i="7" s="1"/>
  <c r="S176" i="7"/>
  <c r="V176" i="7" s="1"/>
  <c r="S174" i="7"/>
  <c r="V174" i="7" s="1"/>
  <c r="S173" i="7"/>
  <c r="V173" i="7" s="1"/>
  <c r="S172" i="7"/>
  <c r="V172" i="7" s="1"/>
  <c r="S171" i="7"/>
  <c r="V171" i="7" s="1"/>
  <c r="S170" i="7"/>
  <c r="V170" i="7" s="1"/>
  <c r="S168" i="7"/>
  <c r="V168" i="7" s="1"/>
  <c r="S167" i="7"/>
  <c r="V167" i="7" s="1"/>
  <c r="S166" i="7"/>
  <c r="V166" i="7" s="1"/>
  <c r="S165" i="7"/>
  <c r="V165" i="7" s="1"/>
  <c r="S164" i="7"/>
  <c r="V164" i="7" s="1"/>
  <c r="S162" i="7"/>
  <c r="V162" i="7" s="1"/>
  <c r="S161" i="7"/>
  <c r="V161" i="7" s="1"/>
  <c r="S160" i="7"/>
  <c r="V160" i="7" s="1"/>
  <c r="S159" i="7"/>
  <c r="V159" i="7" s="1"/>
  <c r="S158" i="7"/>
  <c r="V158" i="7" s="1"/>
  <c r="S156" i="7"/>
  <c r="V156" i="7" s="1"/>
  <c r="S155" i="7"/>
  <c r="V155" i="7" s="1"/>
  <c r="S154" i="7"/>
  <c r="V154" i="7" s="1"/>
  <c r="S153" i="7"/>
  <c r="V153" i="7" s="1"/>
  <c r="S152" i="7"/>
  <c r="V152" i="7" s="1"/>
  <c r="S150" i="7"/>
  <c r="V150" i="7" s="1"/>
  <c r="S149" i="7"/>
  <c r="V149" i="7" s="1"/>
  <c r="S148" i="7"/>
  <c r="V148" i="7" s="1"/>
  <c r="S147" i="7"/>
  <c r="V147" i="7" s="1"/>
  <c r="S146" i="7"/>
  <c r="V146" i="7" s="1"/>
  <c r="S144" i="7"/>
  <c r="V144" i="7" s="1"/>
  <c r="S143" i="7"/>
  <c r="V143" i="7" s="1"/>
  <c r="S142" i="7"/>
  <c r="V142" i="7" s="1"/>
  <c r="S141" i="7"/>
  <c r="V141" i="7" s="1"/>
  <c r="S140" i="7"/>
  <c r="V140" i="7" s="1"/>
  <c r="S138" i="7"/>
  <c r="V138" i="7" s="1"/>
  <c r="S137" i="7"/>
  <c r="V137" i="7" s="1"/>
  <c r="S136" i="7"/>
  <c r="V136" i="7" s="1"/>
  <c r="S135" i="7"/>
  <c r="V135" i="7" s="1"/>
  <c r="S134" i="7"/>
  <c r="V134" i="7" s="1"/>
  <c r="S132" i="7"/>
  <c r="V132" i="7" s="1"/>
  <c r="S131" i="7"/>
  <c r="V131" i="7" s="1"/>
  <c r="S130" i="7"/>
  <c r="V130" i="7" s="1"/>
  <c r="S129" i="7"/>
  <c r="V129" i="7" s="1"/>
  <c r="S128" i="7"/>
  <c r="V128" i="7" s="1"/>
  <c r="S126" i="7"/>
  <c r="V126" i="7" s="1"/>
  <c r="S125" i="7"/>
  <c r="V125" i="7" s="1"/>
  <c r="S124" i="7"/>
  <c r="V124" i="7" s="1"/>
  <c r="S123" i="7"/>
  <c r="V123" i="7" s="1"/>
  <c r="S122" i="7"/>
  <c r="V122" i="7" s="1"/>
  <c r="S120" i="7"/>
  <c r="V120" i="7" s="1"/>
  <c r="S119" i="7"/>
  <c r="V119" i="7" s="1"/>
  <c r="S118" i="7"/>
  <c r="V118" i="7" s="1"/>
  <c r="S117" i="7"/>
  <c r="V117" i="7" s="1"/>
  <c r="S116" i="7"/>
  <c r="V116" i="7" s="1"/>
  <c r="S114" i="7"/>
  <c r="V114" i="7" s="1"/>
  <c r="S113" i="7"/>
  <c r="V113" i="7" s="1"/>
  <c r="S112" i="7"/>
  <c r="V112" i="7" s="1"/>
  <c r="S111" i="7"/>
  <c r="V111" i="7" s="1"/>
  <c r="S110" i="7"/>
  <c r="V110" i="7" s="1"/>
  <c r="S108" i="7"/>
  <c r="V108" i="7" s="1"/>
  <c r="S107" i="7"/>
  <c r="V107" i="7" s="1"/>
  <c r="S106" i="7"/>
  <c r="V106" i="7" s="1"/>
  <c r="S105" i="7"/>
  <c r="V105" i="7" s="1"/>
  <c r="S104" i="7"/>
  <c r="V104" i="7" s="1"/>
  <c r="S102" i="7"/>
  <c r="V102" i="7" s="1"/>
  <c r="S101" i="7"/>
  <c r="V101" i="7" s="1"/>
  <c r="S100" i="7"/>
  <c r="V100" i="7" s="1"/>
  <c r="S99" i="7"/>
  <c r="V99" i="7" s="1"/>
  <c r="S98" i="7"/>
  <c r="V98" i="7" s="1"/>
  <c r="S96" i="7"/>
  <c r="V96" i="7" s="1"/>
  <c r="S95" i="7"/>
  <c r="V95" i="7" s="1"/>
  <c r="S94" i="7"/>
  <c r="V94" i="7" s="1"/>
  <c r="S93" i="7"/>
  <c r="V93" i="7" s="1"/>
  <c r="S92" i="7"/>
  <c r="V92" i="7" s="1"/>
  <c r="S90" i="7"/>
  <c r="V90" i="7" s="1"/>
  <c r="S89" i="7"/>
  <c r="V89" i="7" s="1"/>
  <c r="S88" i="7"/>
  <c r="V88" i="7" s="1"/>
  <c r="S87" i="7"/>
  <c r="V87" i="7" s="1"/>
  <c r="S86" i="7"/>
  <c r="V86" i="7" s="1"/>
  <c r="S84" i="7"/>
  <c r="V84" i="7" s="1"/>
  <c r="S83" i="7"/>
  <c r="V83" i="7" s="1"/>
  <c r="S82" i="7"/>
  <c r="V82" i="7" s="1"/>
  <c r="S81" i="7"/>
  <c r="V81" i="7" s="1"/>
  <c r="S80" i="7"/>
  <c r="V80" i="7" s="1"/>
  <c r="S78" i="7"/>
  <c r="V78" i="7" s="1"/>
  <c r="S77" i="7"/>
  <c r="V77" i="7" s="1"/>
  <c r="S76" i="7"/>
  <c r="V76" i="7" s="1"/>
  <c r="S75" i="7"/>
  <c r="V75" i="7" s="1"/>
  <c r="S74" i="7"/>
  <c r="V74" i="7" s="1"/>
  <c r="S72" i="7"/>
  <c r="V72" i="7" s="1"/>
  <c r="S71" i="7"/>
  <c r="V71" i="7" s="1"/>
  <c r="S70" i="7"/>
  <c r="V70" i="7" s="1"/>
  <c r="S69" i="7"/>
  <c r="V69" i="7" s="1"/>
  <c r="S68" i="7"/>
  <c r="V68" i="7" s="1"/>
  <c r="S66" i="7"/>
  <c r="V66" i="7" s="1"/>
  <c r="S65" i="7"/>
  <c r="V65" i="7" s="1"/>
  <c r="S64" i="7"/>
  <c r="V64" i="7" s="1"/>
  <c r="S63" i="7"/>
  <c r="V63" i="7" s="1"/>
  <c r="S62" i="7"/>
  <c r="V62" i="7" s="1"/>
  <c r="S60" i="7"/>
  <c r="V60" i="7" s="1"/>
  <c r="S59" i="7"/>
  <c r="V59" i="7" s="1"/>
  <c r="S58" i="7"/>
  <c r="V58" i="7" s="1"/>
  <c r="S57" i="7"/>
  <c r="V57" i="7" s="1"/>
  <c r="S56" i="7"/>
  <c r="V56" i="7" s="1"/>
  <c r="S54" i="7"/>
  <c r="V54" i="7" s="1"/>
  <c r="S53" i="7"/>
  <c r="V53" i="7" s="1"/>
  <c r="S52" i="7"/>
  <c r="V52" i="7" s="1"/>
  <c r="S51" i="7"/>
  <c r="V51" i="7" s="1"/>
  <c r="S50" i="7"/>
  <c r="V50" i="7" s="1"/>
  <c r="S48" i="7"/>
  <c r="V48" i="7" s="1"/>
  <c r="S47" i="7"/>
  <c r="V47" i="7" s="1"/>
  <c r="S46" i="7"/>
  <c r="V46" i="7" s="1"/>
  <c r="S45" i="7"/>
  <c r="V45" i="7" s="1"/>
  <c r="S44" i="7"/>
  <c r="V44" i="7" s="1"/>
  <c r="S42" i="7"/>
  <c r="V42" i="7" s="1"/>
  <c r="S41" i="7"/>
  <c r="V41" i="7" s="1"/>
  <c r="S40" i="7"/>
  <c r="V40" i="7" s="1"/>
  <c r="S39" i="7"/>
  <c r="V39" i="7" s="1"/>
  <c r="S38" i="7"/>
  <c r="V38" i="7" s="1"/>
  <c r="S36" i="7"/>
  <c r="V36" i="7" s="1"/>
  <c r="S35" i="7"/>
  <c r="V35" i="7" s="1"/>
  <c r="S34" i="7"/>
  <c r="V34" i="7" s="1"/>
  <c r="S33" i="7"/>
  <c r="V33" i="7" s="1"/>
  <c r="S32" i="7"/>
  <c r="V32" i="7" s="1"/>
  <c r="S30" i="7"/>
  <c r="V30" i="7" s="1"/>
  <c r="S29" i="7"/>
  <c r="V29" i="7" s="1"/>
  <c r="S28" i="7"/>
  <c r="V28" i="7" s="1"/>
  <c r="S27" i="7"/>
  <c r="V27" i="7" s="1"/>
  <c r="S26" i="7"/>
  <c r="V26" i="7" s="1"/>
  <c r="S23" i="7"/>
  <c r="V23" i="7" s="1"/>
  <c r="S22" i="7"/>
  <c r="V22" i="7" s="1"/>
  <c r="S21" i="7"/>
  <c r="V21" i="7" s="1"/>
  <c r="S20" i="7"/>
  <c r="V20" i="7" s="1"/>
  <c r="S18" i="7"/>
  <c r="V18" i="7" s="1"/>
  <c r="S17" i="7"/>
  <c r="V17" i="7" s="1"/>
  <c r="S16" i="7"/>
  <c r="V16" i="7" s="1"/>
  <c r="S15" i="7"/>
  <c r="V15" i="7" s="1"/>
  <c r="S14" i="7"/>
  <c r="V14" i="7" s="1"/>
  <c r="Q494" i="7"/>
  <c r="U494" i="7" s="1"/>
  <c r="Q20" i="7"/>
  <c r="Q26" i="7" s="1"/>
  <c r="Q32" i="7" s="1"/>
  <c r="Q38" i="7" s="1"/>
  <c r="Q44" i="7" s="1"/>
  <c r="Q50" i="7" s="1"/>
  <c r="Q56" i="7" s="1"/>
  <c r="Q62" i="7" s="1"/>
  <c r="Q68" i="7" s="1"/>
  <c r="Q74" i="7" s="1"/>
  <c r="Q80" i="7" s="1"/>
  <c r="Q86" i="7" s="1"/>
  <c r="Q92" i="7" s="1"/>
  <c r="Q98" i="7" s="1"/>
  <c r="Q104" i="7" s="1"/>
  <c r="Q110" i="7" s="1"/>
  <c r="Q116" i="7" s="1"/>
  <c r="Q122" i="7" s="1"/>
  <c r="Q128" i="7" s="1"/>
  <c r="Q134" i="7" s="1"/>
  <c r="Q140" i="7" s="1"/>
  <c r="Q146" i="7" s="1"/>
  <c r="Q152" i="7" s="1"/>
  <c r="Q158" i="7" s="1"/>
  <c r="Q164" i="7" s="1"/>
  <c r="Q170" i="7" s="1"/>
  <c r="Q176" i="7" s="1"/>
  <c r="Q182" i="7" s="1"/>
  <c r="Q188" i="7" s="1"/>
  <c r="Q194" i="7" s="1"/>
  <c r="Q200" i="7" s="1"/>
  <c r="Q206" i="7" s="1"/>
  <c r="Q212" i="7" s="1"/>
  <c r="Q218" i="7" s="1"/>
  <c r="Q224" i="7" s="1"/>
  <c r="Q230" i="7" s="1"/>
  <c r="Q236" i="7" s="1"/>
  <c r="Q242" i="7" s="1"/>
  <c r="Q248" i="7" s="1"/>
  <c r="Q254" i="7" s="1"/>
  <c r="Q260" i="7" s="1"/>
  <c r="Q266" i="7" s="1"/>
  <c r="Q272" i="7" s="1"/>
  <c r="Q278" i="7" s="1"/>
  <c r="Q284" i="7" s="1"/>
  <c r="Q290" i="7" s="1"/>
  <c r="Q296" i="7" s="1"/>
  <c r="Q302" i="7" s="1"/>
  <c r="Q308" i="7" s="1"/>
  <c r="Q314" i="7" s="1"/>
  <c r="Q320" i="7" s="1"/>
  <c r="Q326" i="7" s="1"/>
  <c r="Q332" i="7" s="1"/>
  <c r="Q338" i="7" s="1"/>
  <c r="Q344" i="7" s="1"/>
  <c r="Q350" i="7" s="1"/>
  <c r="Q356" i="7" s="1"/>
  <c r="Q362" i="7" s="1"/>
  <c r="Q368" i="7" s="1"/>
  <c r="Q374" i="7" s="1"/>
  <c r="Q380" i="7" s="1"/>
  <c r="Q386" i="7" s="1"/>
  <c r="Q392" i="7" s="1"/>
  <c r="Q398" i="7" s="1"/>
  <c r="Q404" i="7" s="1"/>
  <c r="Q410" i="7" s="1"/>
  <c r="Q416" i="7" s="1"/>
  <c r="Q422" i="7" s="1"/>
  <c r="Q428" i="7" s="1"/>
  <c r="Q434" i="7" s="1"/>
  <c r="Q440" i="7" s="1"/>
  <c r="Q446" i="7" s="1"/>
  <c r="Q452" i="7" s="1"/>
  <c r="Q458" i="7" s="1"/>
  <c r="Q464" i="7" s="1"/>
  <c r="Q470" i="7" s="1"/>
  <c r="Q476" i="7" s="1"/>
  <c r="Q482" i="7" s="1"/>
  <c r="Q488" i="7" s="1"/>
  <c r="Q21" i="7"/>
  <c r="Q22" i="7"/>
  <c r="Q28" i="7" s="1"/>
  <c r="Q34" i="7" s="1"/>
  <c r="Q40" i="7" s="1"/>
  <c r="Q46" i="7" s="1"/>
  <c r="Q52" i="7" s="1"/>
  <c r="Q58" i="7" s="1"/>
  <c r="Q64" i="7" s="1"/>
  <c r="Q70" i="7" s="1"/>
  <c r="Q76" i="7" s="1"/>
  <c r="Q82" i="7" s="1"/>
  <c r="Q88" i="7" s="1"/>
  <c r="Q94" i="7" s="1"/>
  <c r="Q100" i="7" s="1"/>
  <c r="Q106" i="7" s="1"/>
  <c r="Q112" i="7" s="1"/>
  <c r="Q118" i="7" s="1"/>
  <c r="Q124" i="7" s="1"/>
  <c r="Q130" i="7" s="1"/>
  <c r="Q136" i="7" s="1"/>
  <c r="Q142" i="7" s="1"/>
  <c r="Q148" i="7" s="1"/>
  <c r="Q154" i="7" s="1"/>
  <c r="Q160" i="7" s="1"/>
  <c r="Q166" i="7" s="1"/>
  <c r="Q172" i="7" s="1"/>
  <c r="Q178" i="7" s="1"/>
  <c r="Q184" i="7" s="1"/>
  <c r="Q190" i="7" s="1"/>
  <c r="Q196" i="7" s="1"/>
  <c r="Q202" i="7" s="1"/>
  <c r="Q208" i="7" s="1"/>
  <c r="Q214" i="7" s="1"/>
  <c r="Q220" i="7" s="1"/>
  <c r="Q226" i="7" s="1"/>
  <c r="Q232" i="7" s="1"/>
  <c r="Q238" i="7" s="1"/>
  <c r="Q244" i="7" s="1"/>
  <c r="Q250" i="7" s="1"/>
  <c r="Q256" i="7" s="1"/>
  <c r="Q262" i="7" s="1"/>
  <c r="Q268" i="7" s="1"/>
  <c r="Q274" i="7" s="1"/>
  <c r="Q280" i="7" s="1"/>
  <c r="Q286" i="7" s="1"/>
  <c r="Q292" i="7" s="1"/>
  <c r="Q298" i="7" s="1"/>
  <c r="Q304" i="7" s="1"/>
  <c r="Q310" i="7" s="1"/>
  <c r="Q316" i="7" s="1"/>
  <c r="Q322" i="7" s="1"/>
  <c r="Q328" i="7" s="1"/>
  <c r="Q334" i="7" s="1"/>
  <c r="Q340" i="7" s="1"/>
  <c r="Q346" i="7" s="1"/>
  <c r="Q352" i="7" s="1"/>
  <c r="Q358" i="7" s="1"/>
  <c r="Q364" i="7" s="1"/>
  <c r="Q370" i="7" s="1"/>
  <c r="Q376" i="7" s="1"/>
  <c r="Q382" i="7" s="1"/>
  <c r="Q388" i="7" s="1"/>
  <c r="Q394" i="7" s="1"/>
  <c r="Q400" i="7" s="1"/>
  <c r="Q406" i="7" s="1"/>
  <c r="Q412" i="7" s="1"/>
  <c r="Q418" i="7" s="1"/>
  <c r="Q424" i="7" s="1"/>
  <c r="Q430" i="7" s="1"/>
  <c r="Q436" i="7" s="1"/>
  <c r="Q442" i="7" s="1"/>
  <c r="Q448" i="7" s="1"/>
  <c r="Q454" i="7" s="1"/>
  <c r="Q460" i="7" s="1"/>
  <c r="Q466" i="7" s="1"/>
  <c r="Q472" i="7" s="1"/>
  <c r="Q478" i="7" s="1"/>
  <c r="Q484" i="7" s="1"/>
  <c r="Q490" i="7" s="1"/>
  <c r="Q23" i="7"/>
  <c r="Q24" i="7"/>
  <c r="Q30" i="7" s="1"/>
  <c r="Q36" i="7" s="1"/>
  <c r="Q42" i="7" s="1"/>
  <c r="Q48" i="7" s="1"/>
  <c r="Q54" i="7" s="1"/>
  <c r="Q60" i="7" s="1"/>
  <c r="Q66" i="7" s="1"/>
  <c r="Q72" i="7" s="1"/>
  <c r="Q78" i="7" s="1"/>
  <c r="Q84" i="7" s="1"/>
  <c r="Q90" i="7" s="1"/>
  <c r="Q96" i="7" s="1"/>
  <c r="Q102" i="7" s="1"/>
  <c r="Q108" i="7" s="1"/>
  <c r="Q114" i="7" s="1"/>
  <c r="Q120" i="7" s="1"/>
  <c r="Q126" i="7" s="1"/>
  <c r="Q132" i="7" s="1"/>
  <c r="Q138" i="7" s="1"/>
  <c r="Q144" i="7" s="1"/>
  <c r="Q150" i="7" s="1"/>
  <c r="Q156" i="7" s="1"/>
  <c r="Q162" i="7" s="1"/>
  <c r="Q168" i="7" s="1"/>
  <c r="Q174" i="7" s="1"/>
  <c r="Q180" i="7" s="1"/>
  <c r="Q186" i="7" s="1"/>
  <c r="Q192" i="7" s="1"/>
  <c r="Q198" i="7" s="1"/>
  <c r="Q204" i="7" s="1"/>
  <c r="Q210" i="7" s="1"/>
  <c r="Q216" i="7" s="1"/>
  <c r="Q222" i="7" s="1"/>
  <c r="Q228" i="7" s="1"/>
  <c r="Q234" i="7" s="1"/>
  <c r="Q240" i="7" s="1"/>
  <c r="Q246" i="7" s="1"/>
  <c r="Q252" i="7" s="1"/>
  <c r="Q258" i="7" s="1"/>
  <c r="Q264" i="7" s="1"/>
  <c r="Q270" i="7" s="1"/>
  <c r="Q276" i="7" s="1"/>
  <c r="Q282" i="7" s="1"/>
  <c r="Q288" i="7" s="1"/>
  <c r="Q294" i="7" s="1"/>
  <c r="Q300" i="7" s="1"/>
  <c r="Q306" i="7" s="1"/>
  <c r="Q312" i="7" s="1"/>
  <c r="Q318" i="7" s="1"/>
  <c r="Q324" i="7" s="1"/>
  <c r="Q330" i="7" s="1"/>
  <c r="Q336" i="7" s="1"/>
  <c r="Q342" i="7" s="1"/>
  <c r="Q348" i="7" s="1"/>
  <c r="Q354" i="7" s="1"/>
  <c r="Q360" i="7" s="1"/>
  <c r="Q366" i="7" s="1"/>
  <c r="Q372" i="7" s="1"/>
  <c r="Q378" i="7" s="1"/>
  <c r="Q384" i="7" s="1"/>
  <c r="Q390" i="7" s="1"/>
  <c r="Q396" i="7" s="1"/>
  <c r="Q402" i="7" s="1"/>
  <c r="Q408" i="7" s="1"/>
  <c r="Q414" i="7" s="1"/>
  <c r="Q420" i="7" s="1"/>
  <c r="Q426" i="7" s="1"/>
  <c r="Q432" i="7" s="1"/>
  <c r="Q438" i="7" s="1"/>
  <c r="Q444" i="7" s="1"/>
  <c r="Q450" i="7" s="1"/>
  <c r="Q456" i="7" s="1"/>
  <c r="Q462" i="7" s="1"/>
  <c r="Q468" i="7" s="1"/>
  <c r="Q474" i="7" s="1"/>
  <c r="Q480" i="7" s="1"/>
  <c r="Q486" i="7" s="1"/>
  <c r="Q492" i="7" s="1"/>
  <c r="Q27" i="7"/>
  <c r="Q33" i="7" s="1"/>
  <c r="Q29" i="7"/>
  <c r="Q35" i="7" s="1"/>
  <c r="Q41" i="7" s="1"/>
  <c r="Q47" i="7" s="1"/>
  <c r="Q53" i="7" s="1"/>
  <c r="Q59" i="7" s="1"/>
  <c r="Q65" i="7" s="1"/>
  <c r="Q71" i="7" s="1"/>
  <c r="Q77" i="7" s="1"/>
  <c r="Q83" i="7" s="1"/>
  <c r="Q89" i="7" s="1"/>
  <c r="Q95" i="7" s="1"/>
  <c r="Q101" i="7" s="1"/>
  <c r="Q107" i="7" s="1"/>
  <c r="Q113" i="7" s="1"/>
  <c r="Q119" i="7" s="1"/>
  <c r="Q125" i="7" s="1"/>
  <c r="Q131" i="7" s="1"/>
  <c r="Q137" i="7" s="1"/>
  <c r="Q143" i="7" s="1"/>
  <c r="Q149" i="7" s="1"/>
  <c r="Q155" i="7" s="1"/>
  <c r="Q161" i="7" s="1"/>
  <c r="Q167" i="7" s="1"/>
  <c r="Q173" i="7" s="1"/>
  <c r="Q179" i="7" s="1"/>
  <c r="Q185" i="7" s="1"/>
  <c r="Q191" i="7" s="1"/>
  <c r="Q197" i="7" s="1"/>
  <c r="Q203" i="7" s="1"/>
  <c r="Q209" i="7" s="1"/>
  <c r="Q215" i="7" s="1"/>
  <c r="Q221" i="7" s="1"/>
  <c r="Q227" i="7" s="1"/>
  <c r="Q233" i="7" s="1"/>
  <c r="Q239" i="7" s="1"/>
  <c r="Q245" i="7" s="1"/>
  <c r="Q251" i="7" s="1"/>
  <c r="Q257" i="7" s="1"/>
  <c r="Q263" i="7" s="1"/>
  <c r="Q269" i="7" s="1"/>
  <c r="Q275" i="7" s="1"/>
  <c r="Q281" i="7" s="1"/>
  <c r="Q287" i="7" s="1"/>
  <c r="Q293" i="7" s="1"/>
  <c r="Q299" i="7" s="1"/>
  <c r="Q305" i="7" s="1"/>
  <c r="Q311" i="7" s="1"/>
  <c r="Q317" i="7" s="1"/>
  <c r="Q323" i="7" s="1"/>
  <c r="Q329" i="7" s="1"/>
  <c r="Q335" i="7" s="1"/>
  <c r="Q341" i="7" s="1"/>
  <c r="Q347" i="7" s="1"/>
  <c r="Q353" i="7" s="1"/>
  <c r="Q359" i="7" s="1"/>
  <c r="Q365" i="7" s="1"/>
  <c r="Q371" i="7" s="1"/>
  <c r="Q377" i="7" s="1"/>
  <c r="Q383" i="7" s="1"/>
  <c r="Q389" i="7" s="1"/>
  <c r="Q395" i="7" s="1"/>
  <c r="Q401" i="7" s="1"/>
  <c r="Q407" i="7" s="1"/>
  <c r="Q413" i="7" s="1"/>
  <c r="Q419" i="7" s="1"/>
  <c r="Q425" i="7" s="1"/>
  <c r="Q431" i="7" s="1"/>
  <c r="Q437" i="7" s="1"/>
  <c r="Q443" i="7" s="1"/>
  <c r="Q449" i="7" s="1"/>
  <c r="Q455" i="7" s="1"/>
  <c r="Q461" i="7" s="1"/>
  <c r="Q467" i="7" s="1"/>
  <c r="Q473" i="7" s="1"/>
  <c r="Q479" i="7" s="1"/>
  <c r="Q485" i="7" s="1"/>
  <c r="Q491" i="7" s="1"/>
  <c r="Q39" i="7"/>
  <c r="Q45" i="7" s="1"/>
  <c r="Q51" i="7" s="1"/>
  <c r="Q57" i="7" s="1"/>
  <c r="Q63" i="7" s="1"/>
  <c r="Q69" i="7" s="1"/>
  <c r="Q75" i="7" s="1"/>
  <c r="Q81" i="7" s="1"/>
  <c r="Q87" i="7" s="1"/>
  <c r="Q93" i="7" s="1"/>
  <c r="Q99" i="7" s="1"/>
  <c r="Q105" i="7" s="1"/>
  <c r="Q111" i="7" s="1"/>
  <c r="Q117" i="7" s="1"/>
  <c r="Q123" i="7" s="1"/>
  <c r="Q129" i="7" s="1"/>
  <c r="Q135" i="7" s="1"/>
  <c r="Q141" i="7" s="1"/>
  <c r="Q147" i="7" s="1"/>
  <c r="Q153" i="7" s="1"/>
  <c r="Q159" i="7" s="1"/>
  <c r="Q165" i="7" s="1"/>
  <c r="Q171" i="7" s="1"/>
  <c r="Q177" i="7" s="1"/>
  <c r="Q183" i="7" s="1"/>
  <c r="Q189" i="7" s="1"/>
  <c r="Q195" i="7" s="1"/>
  <c r="Q201" i="7" s="1"/>
  <c r="Q207" i="7" s="1"/>
  <c r="Q213" i="7" s="1"/>
  <c r="Q219" i="7" s="1"/>
  <c r="Q225" i="7" s="1"/>
  <c r="Q231" i="7" s="1"/>
  <c r="Q237" i="7" s="1"/>
  <c r="Q243" i="7" s="1"/>
  <c r="Q249" i="7" s="1"/>
  <c r="Q255" i="7" s="1"/>
  <c r="Q261" i="7" s="1"/>
  <c r="Q267" i="7" s="1"/>
  <c r="Q273" i="7" s="1"/>
  <c r="Q279" i="7" s="1"/>
  <c r="Q285" i="7" s="1"/>
  <c r="Q291" i="7" s="1"/>
  <c r="Q297" i="7" s="1"/>
  <c r="Q303" i="7" s="1"/>
  <c r="Q309" i="7" s="1"/>
  <c r="Q315" i="7" s="1"/>
  <c r="Q321" i="7" s="1"/>
  <c r="Q327" i="7" s="1"/>
  <c r="Q333" i="7" s="1"/>
  <c r="Q339" i="7" s="1"/>
  <c r="Q345" i="7" s="1"/>
  <c r="Q351" i="7" s="1"/>
  <c r="Q357" i="7" s="1"/>
  <c r="Q363" i="7" s="1"/>
  <c r="Q369" i="7" s="1"/>
  <c r="Q375" i="7" s="1"/>
  <c r="Q381" i="7" s="1"/>
  <c r="Q387" i="7" s="1"/>
  <c r="Q393" i="7" s="1"/>
  <c r="Q399" i="7" s="1"/>
  <c r="Q405" i="7" s="1"/>
  <c r="Q411" i="7" s="1"/>
  <c r="Q417" i="7" s="1"/>
  <c r="Q423" i="7" s="1"/>
  <c r="Q429" i="7" s="1"/>
  <c r="Q435" i="7" s="1"/>
  <c r="Q441" i="7" s="1"/>
  <c r="Q447" i="7" s="1"/>
  <c r="Q453" i="7" s="1"/>
  <c r="Q459" i="7" s="1"/>
  <c r="Q465" i="7" s="1"/>
  <c r="Q471" i="7" s="1"/>
  <c r="Q477" i="7" s="1"/>
  <c r="Q483" i="7" s="1"/>
  <c r="Q489" i="7" s="1"/>
  <c r="Q19" i="7"/>
  <c r="U19" i="7" s="1"/>
  <c r="U116" i="2" l="1"/>
  <c r="Q495" i="7"/>
  <c r="Q496" i="7" s="1"/>
  <c r="Q497" i="7" s="1"/>
  <c r="Q25" i="7"/>
  <c r="U495" i="7"/>
  <c r="N592" i="7"/>
  <c r="N593" i="7"/>
  <c r="N594" i="7"/>
  <c r="N595" i="7"/>
  <c r="N596" i="7"/>
  <c r="N597" i="7"/>
  <c r="N598" i="7"/>
  <c r="N599" i="7"/>
  <c r="N600" i="7"/>
  <c r="N601" i="7"/>
  <c r="F492" i="7"/>
  <c r="E492" i="7"/>
  <c r="D492" i="7"/>
  <c r="C492" i="7"/>
  <c r="B492" i="7"/>
  <c r="F486" i="7"/>
  <c r="E486" i="7"/>
  <c r="D486" i="7"/>
  <c r="C486" i="7"/>
  <c r="B486" i="7"/>
  <c r="F480" i="7"/>
  <c r="E480" i="7"/>
  <c r="D480" i="7"/>
  <c r="C480" i="7"/>
  <c r="B480" i="7"/>
  <c r="F474" i="7"/>
  <c r="E474" i="7"/>
  <c r="D474" i="7"/>
  <c r="C474" i="7"/>
  <c r="B474" i="7"/>
  <c r="F468" i="7"/>
  <c r="E468" i="7"/>
  <c r="D468" i="7"/>
  <c r="C468" i="7"/>
  <c r="B468" i="7"/>
  <c r="F462" i="7"/>
  <c r="E462" i="7"/>
  <c r="D462" i="7"/>
  <c r="C462" i="7"/>
  <c r="B462" i="7"/>
  <c r="F456" i="7"/>
  <c r="E456" i="7"/>
  <c r="D456" i="7"/>
  <c r="C456" i="7"/>
  <c r="B456" i="7"/>
  <c r="F450" i="7"/>
  <c r="E450" i="7"/>
  <c r="D450" i="7"/>
  <c r="C450" i="7"/>
  <c r="B450" i="7"/>
  <c r="F444" i="7"/>
  <c r="E444" i="7"/>
  <c r="D444" i="7"/>
  <c r="C444" i="7"/>
  <c r="B444" i="7"/>
  <c r="F438" i="7"/>
  <c r="E438" i="7"/>
  <c r="D438" i="7"/>
  <c r="C438" i="7"/>
  <c r="B438" i="7"/>
  <c r="F432" i="7"/>
  <c r="E432" i="7"/>
  <c r="D432" i="7"/>
  <c r="C432" i="7"/>
  <c r="B432" i="7"/>
  <c r="F426" i="7"/>
  <c r="E426" i="7"/>
  <c r="D426" i="7"/>
  <c r="C426" i="7"/>
  <c r="B426" i="7"/>
  <c r="F420" i="7"/>
  <c r="E420" i="7"/>
  <c r="D420" i="7"/>
  <c r="C420" i="7"/>
  <c r="B420" i="7"/>
  <c r="F414" i="7"/>
  <c r="E414" i="7"/>
  <c r="D414" i="7"/>
  <c r="C414" i="7"/>
  <c r="B414" i="7"/>
  <c r="F408" i="7"/>
  <c r="E408" i="7"/>
  <c r="D408" i="7"/>
  <c r="C408" i="7"/>
  <c r="B408" i="7"/>
  <c r="F402" i="7"/>
  <c r="E402" i="7"/>
  <c r="D402" i="7"/>
  <c r="C402" i="7"/>
  <c r="B402" i="7"/>
  <c r="F396" i="7"/>
  <c r="E396" i="7"/>
  <c r="D396" i="7"/>
  <c r="C396" i="7"/>
  <c r="B396" i="7"/>
  <c r="F390" i="7"/>
  <c r="E390" i="7"/>
  <c r="D390" i="7"/>
  <c r="C390" i="7"/>
  <c r="B390" i="7"/>
  <c r="F384" i="7"/>
  <c r="E384" i="7"/>
  <c r="D384" i="7"/>
  <c r="C384" i="7"/>
  <c r="B384" i="7"/>
  <c r="F378" i="7"/>
  <c r="E378" i="7"/>
  <c r="D378" i="7"/>
  <c r="C378" i="7"/>
  <c r="B378" i="7"/>
  <c r="F372" i="7"/>
  <c r="E372" i="7"/>
  <c r="D372" i="7"/>
  <c r="C372" i="7"/>
  <c r="B372" i="7"/>
  <c r="F366" i="7"/>
  <c r="E366" i="7"/>
  <c r="D366" i="7"/>
  <c r="C366" i="7"/>
  <c r="B366" i="7"/>
  <c r="F360" i="7"/>
  <c r="E360" i="7"/>
  <c r="D360" i="7"/>
  <c r="C360" i="7"/>
  <c r="B360" i="7"/>
  <c r="F354" i="7"/>
  <c r="E354" i="7"/>
  <c r="D354" i="7"/>
  <c r="C354" i="7"/>
  <c r="B354" i="7"/>
  <c r="F348" i="7"/>
  <c r="E348" i="7"/>
  <c r="D348" i="7"/>
  <c r="C348" i="7"/>
  <c r="B348" i="7"/>
  <c r="F342" i="7"/>
  <c r="E342" i="7"/>
  <c r="D342" i="7"/>
  <c r="C342" i="7"/>
  <c r="B342" i="7"/>
  <c r="F336" i="7"/>
  <c r="E336" i="7"/>
  <c r="D336" i="7"/>
  <c r="C336" i="7"/>
  <c r="B336" i="7"/>
  <c r="F330" i="7"/>
  <c r="E330" i="7"/>
  <c r="D330" i="7"/>
  <c r="C330" i="7"/>
  <c r="B330" i="7"/>
  <c r="F324" i="7"/>
  <c r="E324" i="7"/>
  <c r="D324" i="7"/>
  <c r="C324" i="7"/>
  <c r="B324" i="7"/>
  <c r="F318" i="7"/>
  <c r="E318" i="7"/>
  <c r="D318" i="7"/>
  <c r="C318" i="7"/>
  <c r="B318" i="7"/>
  <c r="F312" i="7"/>
  <c r="E312" i="7"/>
  <c r="D312" i="7"/>
  <c r="C312" i="7"/>
  <c r="B312" i="7"/>
  <c r="F306" i="7"/>
  <c r="E306" i="7"/>
  <c r="D306" i="7"/>
  <c r="C306" i="7"/>
  <c r="B306" i="7"/>
  <c r="F300" i="7"/>
  <c r="E300" i="7"/>
  <c r="D300" i="7"/>
  <c r="C300" i="7"/>
  <c r="B300" i="7"/>
  <c r="F294" i="7"/>
  <c r="E294" i="7"/>
  <c r="D294" i="7"/>
  <c r="C294" i="7"/>
  <c r="B294" i="7"/>
  <c r="F288" i="7"/>
  <c r="E288" i="7"/>
  <c r="D288" i="7"/>
  <c r="C288" i="7"/>
  <c r="B288" i="7"/>
  <c r="F282" i="7"/>
  <c r="E282" i="7"/>
  <c r="D282" i="7"/>
  <c r="C282" i="7"/>
  <c r="B282" i="7"/>
  <c r="F276" i="7"/>
  <c r="E276" i="7"/>
  <c r="D276" i="7"/>
  <c r="C276" i="7"/>
  <c r="B276" i="7"/>
  <c r="F270" i="7"/>
  <c r="E270" i="7"/>
  <c r="D270" i="7"/>
  <c r="C270" i="7"/>
  <c r="B270" i="7"/>
  <c r="F264" i="7"/>
  <c r="E264" i="7"/>
  <c r="D264" i="7"/>
  <c r="C264" i="7"/>
  <c r="B264" i="7"/>
  <c r="F258" i="7"/>
  <c r="E258" i="7"/>
  <c r="D258" i="7"/>
  <c r="C258" i="7"/>
  <c r="B258" i="7"/>
  <c r="U129" i="2" l="1"/>
  <c r="U496" i="7"/>
  <c r="Q31" i="7"/>
  <c r="U25" i="7"/>
  <c r="Q498" i="7"/>
  <c r="U497" i="7"/>
  <c r="U142" i="2" l="1"/>
  <c r="Q499" i="7"/>
  <c r="U498" i="7"/>
  <c r="U31" i="7"/>
  <c r="Q37" i="7"/>
  <c r="U155" i="2" l="1"/>
  <c r="Q500" i="7"/>
  <c r="U499" i="7"/>
  <c r="Q43" i="7"/>
  <c r="U37" i="7"/>
  <c r="U168" i="2" l="1"/>
  <c r="U43" i="7"/>
  <c r="Q49" i="7"/>
  <c r="Q501" i="7"/>
  <c r="U500" i="7"/>
  <c r="U181" i="2" l="1"/>
  <c r="Q502" i="7"/>
  <c r="U501" i="7"/>
  <c r="Q55" i="7"/>
  <c r="U49" i="7"/>
  <c r="AI129" i="3"/>
  <c r="AI128" i="3"/>
  <c r="AI127" i="3"/>
  <c r="AI126" i="3"/>
  <c r="AI125" i="3"/>
  <c r="AI124" i="3"/>
  <c r="AI123" i="3"/>
  <c r="AI122" i="3"/>
  <c r="AI121" i="3"/>
  <c r="AI120" i="3"/>
  <c r="AI119" i="3"/>
  <c r="AI118" i="3"/>
  <c r="AI117" i="3"/>
  <c r="AI116" i="3"/>
  <c r="AI115" i="3"/>
  <c r="AI114" i="3"/>
  <c r="AI113" i="3"/>
  <c r="AI112" i="3"/>
  <c r="AI111" i="3"/>
  <c r="AI110" i="3"/>
  <c r="AI109" i="3"/>
  <c r="AI108" i="3"/>
  <c r="AI107" i="3"/>
  <c r="AI106" i="3"/>
  <c r="AI105" i="3"/>
  <c r="AI104" i="3"/>
  <c r="AI103" i="3"/>
  <c r="AI102" i="3"/>
  <c r="AI101" i="3"/>
  <c r="AI100" i="3"/>
  <c r="AI99" i="3"/>
  <c r="AI98" i="3"/>
  <c r="AI97" i="3"/>
  <c r="AI96" i="3"/>
  <c r="AI95" i="3"/>
  <c r="AI94" i="3"/>
  <c r="AI93" i="3"/>
  <c r="AI92" i="3"/>
  <c r="AI91" i="3"/>
  <c r="AI90" i="3"/>
  <c r="AI89" i="3"/>
  <c r="AI88" i="3"/>
  <c r="AI87" i="3"/>
  <c r="AI86" i="3"/>
  <c r="AI85" i="3"/>
  <c r="AI84" i="3"/>
  <c r="AI83" i="3"/>
  <c r="AI82" i="3"/>
  <c r="AI81" i="3"/>
  <c r="AI80" i="3"/>
  <c r="AI79" i="3"/>
  <c r="AI78" i="3"/>
  <c r="AI77" i="3"/>
  <c r="AI76" i="3"/>
  <c r="AI75" i="3"/>
  <c r="AI74" i="3"/>
  <c r="AI73" i="3"/>
  <c r="AI72" i="3"/>
  <c r="AI71" i="3"/>
  <c r="AI70" i="3"/>
  <c r="AI69" i="3"/>
  <c r="AI68" i="3"/>
  <c r="AI67" i="3"/>
  <c r="AI66" i="3"/>
  <c r="AI65" i="3"/>
  <c r="AI64" i="3"/>
  <c r="AI63" i="3"/>
  <c r="AI62" i="3"/>
  <c r="AI61" i="3"/>
  <c r="AI60" i="3"/>
  <c r="AI59" i="3"/>
  <c r="AI58" i="3"/>
  <c r="AI57" i="3"/>
  <c r="AI56" i="3"/>
  <c r="AI55" i="3"/>
  <c r="AI54" i="3"/>
  <c r="AI53" i="3"/>
  <c r="AI52" i="3"/>
  <c r="AI51" i="3"/>
  <c r="AI50" i="3"/>
  <c r="AI49" i="3"/>
  <c r="AI48" i="3"/>
  <c r="AI47" i="3"/>
  <c r="AI46" i="3"/>
  <c r="AI45" i="3"/>
  <c r="AI44" i="3"/>
  <c r="AI43" i="3"/>
  <c r="AI42" i="3"/>
  <c r="AI41" i="3"/>
  <c r="AI40" i="3"/>
  <c r="AI39" i="3"/>
  <c r="AI38" i="3"/>
  <c r="AI37" i="3"/>
  <c r="AI36" i="3"/>
  <c r="AI35" i="3"/>
  <c r="AI34" i="3"/>
  <c r="AI33" i="3"/>
  <c r="AI32" i="3"/>
  <c r="AI31" i="3"/>
  <c r="A541" i="6"/>
  <c r="S548" i="7" s="1"/>
  <c r="B541" i="6"/>
  <c r="B548" i="7" s="1"/>
  <c r="C541" i="6"/>
  <c r="C548" i="7" s="1"/>
  <c r="D541" i="6"/>
  <c r="D548" i="7" s="1"/>
  <c r="E541" i="6"/>
  <c r="E548" i="7" s="1"/>
  <c r="F541" i="6"/>
  <c r="F548" i="7" s="1"/>
  <c r="G541" i="6"/>
  <c r="G548" i="7" s="1"/>
  <c r="H541" i="6"/>
  <c r="H548" i="7" s="1"/>
  <c r="I541" i="6"/>
  <c r="I548" i="7" s="1"/>
  <c r="J541" i="6"/>
  <c r="J548" i="7" s="1"/>
  <c r="K541" i="6"/>
  <c r="K548" i="7" s="1"/>
  <c r="L541" i="6"/>
  <c r="M541" i="6"/>
  <c r="A542" i="6"/>
  <c r="S549" i="7" s="1"/>
  <c r="B542" i="6"/>
  <c r="B549" i="7" s="1"/>
  <c r="C542" i="6"/>
  <c r="C549" i="7" s="1"/>
  <c r="D542" i="6"/>
  <c r="D549" i="7" s="1"/>
  <c r="E542" i="6"/>
  <c r="E549" i="7" s="1"/>
  <c r="F542" i="6"/>
  <c r="F549" i="7" s="1"/>
  <c r="G542" i="6"/>
  <c r="G549" i="7" s="1"/>
  <c r="H542" i="6"/>
  <c r="H549" i="7" s="1"/>
  <c r="I542" i="6"/>
  <c r="I549" i="7" s="1"/>
  <c r="J542" i="6"/>
  <c r="J549" i="7" s="1"/>
  <c r="K542" i="6"/>
  <c r="K549" i="7" s="1"/>
  <c r="L542" i="6"/>
  <c r="M542" i="6"/>
  <c r="A543" i="6"/>
  <c r="S550" i="7" s="1"/>
  <c r="B543" i="6"/>
  <c r="B550" i="7" s="1"/>
  <c r="C543" i="6"/>
  <c r="C550" i="7" s="1"/>
  <c r="D543" i="6"/>
  <c r="D550" i="7" s="1"/>
  <c r="E543" i="6"/>
  <c r="E550" i="7" s="1"/>
  <c r="F543" i="6"/>
  <c r="F550" i="7" s="1"/>
  <c r="G543" i="6"/>
  <c r="G550" i="7" s="1"/>
  <c r="H543" i="6"/>
  <c r="H550" i="7" s="1"/>
  <c r="I543" i="6"/>
  <c r="I550" i="7" s="1"/>
  <c r="J543" i="6"/>
  <c r="J550" i="7" s="1"/>
  <c r="K543" i="6"/>
  <c r="K550" i="7" s="1"/>
  <c r="L543" i="6"/>
  <c r="M543" i="6"/>
  <c r="A544" i="6"/>
  <c r="S551" i="7" s="1"/>
  <c r="B544" i="6"/>
  <c r="B551" i="7" s="1"/>
  <c r="C544" i="6"/>
  <c r="C551" i="7" s="1"/>
  <c r="D544" i="6"/>
  <c r="D551" i="7" s="1"/>
  <c r="E544" i="6"/>
  <c r="E551" i="7" s="1"/>
  <c r="F544" i="6"/>
  <c r="F551" i="7" s="1"/>
  <c r="G544" i="6"/>
  <c r="G551" i="7" s="1"/>
  <c r="H544" i="6"/>
  <c r="H551" i="7" s="1"/>
  <c r="I544" i="6"/>
  <c r="I551" i="7" s="1"/>
  <c r="J544" i="6"/>
  <c r="J551" i="7" s="1"/>
  <c r="K544" i="6"/>
  <c r="K551" i="7" s="1"/>
  <c r="L544" i="6"/>
  <c r="M544" i="6"/>
  <c r="A545" i="6"/>
  <c r="S552" i="7" s="1"/>
  <c r="B545" i="6"/>
  <c r="B552" i="7" s="1"/>
  <c r="C545" i="6"/>
  <c r="C552" i="7" s="1"/>
  <c r="D545" i="6"/>
  <c r="D552" i="7" s="1"/>
  <c r="E545" i="6"/>
  <c r="E552" i="7" s="1"/>
  <c r="F545" i="6"/>
  <c r="F552" i="7" s="1"/>
  <c r="G545" i="6"/>
  <c r="G552" i="7" s="1"/>
  <c r="H545" i="6"/>
  <c r="H552" i="7" s="1"/>
  <c r="I545" i="6"/>
  <c r="I552" i="7" s="1"/>
  <c r="J545" i="6"/>
  <c r="J552" i="7" s="1"/>
  <c r="K545" i="6"/>
  <c r="K552" i="7" s="1"/>
  <c r="L545" i="6"/>
  <c r="M545" i="6"/>
  <c r="A546" i="6"/>
  <c r="S553" i="7" s="1"/>
  <c r="B546" i="6"/>
  <c r="B553" i="7" s="1"/>
  <c r="C546" i="6"/>
  <c r="C553" i="7" s="1"/>
  <c r="D546" i="6"/>
  <c r="D553" i="7" s="1"/>
  <c r="E546" i="6"/>
  <c r="E553" i="7" s="1"/>
  <c r="F546" i="6"/>
  <c r="F553" i="7" s="1"/>
  <c r="G546" i="6"/>
  <c r="G553" i="7" s="1"/>
  <c r="H546" i="6"/>
  <c r="H553" i="7" s="1"/>
  <c r="I546" i="6"/>
  <c r="I553" i="7" s="1"/>
  <c r="J546" i="6"/>
  <c r="J553" i="7" s="1"/>
  <c r="K546" i="6"/>
  <c r="K553" i="7" s="1"/>
  <c r="L546" i="6"/>
  <c r="M546" i="6"/>
  <c r="A547" i="6"/>
  <c r="S554" i="7" s="1"/>
  <c r="B547" i="6"/>
  <c r="B554" i="7" s="1"/>
  <c r="C547" i="6"/>
  <c r="C554" i="7" s="1"/>
  <c r="D547" i="6"/>
  <c r="D554" i="7" s="1"/>
  <c r="E547" i="6"/>
  <c r="E554" i="7" s="1"/>
  <c r="F547" i="6"/>
  <c r="F554" i="7" s="1"/>
  <c r="G547" i="6"/>
  <c r="G554" i="7" s="1"/>
  <c r="H547" i="6"/>
  <c r="H554" i="7" s="1"/>
  <c r="I547" i="6"/>
  <c r="I554" i="7" s="1"/>
  <c r="J547" i="6"/>
  <c r="J554" i="7" s="1"/>
  <c r="K547" i="6"/>
  <c r="K554" i="7" s="1"/>
  <c r="L547" i="6"/>
  <c r="M547" i="6"/>
  <c r="A548" i="6"/>
  <c r="S555" i="7" s="1"/>
  <c r="B548" i="6"/>
  <c r="B555" i="7" s="1"/>
  <c r="C548" i="6"/>
  <c r="C555" i="7" s="1"/>
  <c r="D548" i="6"/>
  <c r="D555" i="7" s="1"/>
  <c r="E548" i="6"/>
  <c r="E555" i="7" s="1"/>
  <c r="F548" i="6"/>
  <c r="F555" i="7" s="1"/>
  <c r="G548" i="6"/>
  <c r="G555" i="7" s="1"/>
  <c r="H548" i="6"/>
  <c r="H555" i="7" s="1"/>
  <c r="I548" i="6"/>
  <c r="I555" i="7" s="1"/>
  <c r="J548" i="6"/>
  <c r="J555" i="7" s="1"/>
  <c r="K548" i="6"/>
  <c r="K555" i="7" s="1"/>
  <c r="L548" i="6"/>
  <c r="M548" i="6"/>
  <c r="A549" i="6"/>
  <c r="S556" i="7" s="1"/>
  <c r="B549" i="6"/>
  <c r="B556" i="7" s="1"/>
  <c r="C549" i="6"/>
  <c r="C556" i="7" s="1"/>
  <c r="D549" i="6"/>
  <c r="D556" i="7" s="1"/>
  <c r="E549" i="6"/>
  <c r="E556" i="7" s="1"/>
  <c r="F549" i="6"/>
  <c r="F556" i="7" s="1"/>
  <c r="G549" i="6"/>
  <c r="G556" i="7" s="1"/>
  <c r="H549" i="6"/>
  <c r="H556" i="7" s="1"/>
  <c r="I549" i="6"/>
  <c r="I556" i="7" s="1"/>
  <c r="J549" i="6"/>
  <c r="J556" i="7" s="1"/>
  <c r="K549" i="6"/>
  <c r="K556" i="7" s="1"/>
  <c r="L549" i="6"/>
  <c r="M549" i="6"/>
  <c r="A550" i="6"/>
  <c r="S557" i="7" s="1"/>
  <c r="B550" i="6"/>
  <c r="B557" i="7" s="1"/>
  <c r="C550" i="6"/>
  <c r="C557" i="7" s="1"/>
  <c r="D550" i="6"/>
  <c r="D557" i="7" s="1"/>
  <c r="E550" i="6"/>
  <c r="E557" i="7" s="1"/>
  <c r="F550" i="6"/>
  <c r="F557" i="7" s="1"/>
  <c r="G550" i="6"/>
  <c r="G557" i="7" s="1"/>
  <c r="H550" i="6"/>
  <c r="H557" i="7" s="1"/>
  <c r="I550" i="6"/>
  <c r="I557" i="7" s="1"/>
  <c r="J550" i="6"/>
  <c r="J557" i="7" s="1"/>
  <c r="K550" i="6"/>
  <c r="K557" i="7" s="1"/>
  <c r="L550" i="6"/>
  <c r="M550" i="6"/>
  <c r="A551" i="6"/>
  <c r="S558" i="7" s="1"/>
  <c r="B551" i="6"/>
  <c r="B558" i="7" s="1"/>
  <c r="C551" i="6"/>
  <c r="C558" i="7" s="1"/>
  <c r="D551" i="6"/>
  <c r="D558" i="7" s="1"/>
  <c r="E551" i="6"/>
  <c r="E558" i="7" s="1"/>
  <c r="F551" i="6"/>
  <c r="F558" i="7" s="1"/>
  <c r="G551" i="6"/>
  <c r="G558" i="7" s="1"/>
  <c r="H551" i="6"/>
  <c r="H558" i="7" s="1"/>
  <c r="I551" i="6"/>
  <c r="I558" i="7" s="1"/>
  <c r="J551" i="6"/>
  <c r="J558" i="7" s="1"/>
  <c r="K551" i="6"/>
  <c r="K558" i="7" s="1"/>
  <c r="L551" i="6"/>
  <c r="M551" i="6"/>
  <c r="A552" i="6"/>
  <c r="S559" i="7" s="1"/>
  <c r="B552" i="6"/>
  <c r="B559" i="7" s="1"/>
  <c r="C552" i="6"/>
  <c r="C559" i="7" s="1"/>
  <c r="D552" i="6"/>
  <c r="D559" i="7" s="1"/>
  <c r="E552" i="6"/>
  <c r="E559" i="7" s="1"/>
  <c r="F552" i="6"/>
  <c r="F559" i="7" s="1"/>
  <c r="G552" i="6"/>
  <c r="G559" i="7" s="1"/>
  <c r="H552" i="6"/>
  <c r="H559" i="7" s="1"/>
  <c r="I552" i="6"/>
  <c r="I559" i="7" s="1"/>
  <c r="J552" i="6"/>
  <c r="J559" i="7" s="1"/>
  <c r="K552" i="6"/>
  <c r="K559" i="7" s="1"/>
  <c r="L552" i="6"/>
  <c r="M552" i="6"/>
  <c r="A553" i="6"/>
  <c r="S560" i="7" s="1"/>
  <c r="B553" i="6"/>
  <c r="B560" i="7" s="1"/>
  <c r="C553" i="6"/>
  <c r="C560" i="7" s="1"/>
  <c r="D553" i="6"/>
  <c r="D560" i="7" s="1"/>
  <c r="E553" i="6"/>
  <c r="E560" i="7" s="1"/>
  <c r="F553" i="6"/>
  <c r="F560" i="7" s="1"/>
  <c r="G553" i="6"/>
  <c r="G560" i="7" s="1"/>
  <c r="H553" i="6"/>
  <c r="H560" i="7" s="1"/>
  <c r="I553" i="6"/>
  <c r="I560" i="7" s="1"/>
  <c r="J553" i="6"/>
  <c r="J560" i="7" s="1"/>
  <c r="K553" i="6"/>
  <c r="K560" i="7" s="1"/>
  <c r="L553" i="6"/>
  <c r="M553" i="6"/>
  <c r="A554" i="6"/>
  <c r="S561" i="7" s="1"/>
  <c r="B554" i="6"/>
  <c r="B561" i="7" s="1"/>
  <c r="C554" i="6"/>
  <c r="C561" i="7" s="1"/>
  <c r="D554" i="6"/>
  <c r="D561" i="7" s="1"/>
  <c r="E554" i="6"/>
  <c r="E561" i="7" s="1"/>
  <c r="F554" i="6"/>
  <c r="F561" i="7" s="1"/>
  <c r="G554" i="6"/>
  <c r="G561" i="7" s="1"/>
  <c r="H554" i="6"/>
  <c r="H561" i="7" s="1"/>
  <c r="I554" i="6"/>
  <c r="I561" i="7" s="1"/>
  <c r="J554" i="6"/>
  <c r="J561" i="7" s="1"/>
  <c r="K554" i="6"/>
  <c r="K561" i="7" s="1"/>
  <c r="L554" i="6"/>
  <c r="M554" i="6"/>
  <c r="A555" i="6"/>
  <c r="S562" i="7" s="1"/>
  <c r="B555" i="6"/>
  <c r="B562" i="7" s="1"/>
  <c r="C555" i="6"/>
  <c r="C562" i="7" s="1"/>
  <c r="D555" i="6"/>
  <c r="D562" i="7" s="1"/>
  <c r="E555" i="6"/>
  <c r="E562" i="7" s="1"/>
  <c r="F555" i="6"/>
  <c r="F562" i="7" s="1"/>
  <c r="G555" i="6"/>
  <c r="G562" i="7" s="1"/>
  <c r="H555" i="6"/>
  <c r="H562" i="7" s="1"/>
  <c r="I555" i="6"/>
  <c r="I562" i="7" s="1"/>
  <c r="J555" i="6"/>
  <c r="J562" i="7" s="1"/>
  <c r="K555" i="6"/>
  <c r="K562" i="7" s="1"/>
  <c r="L555" i="6"/>
  <c r="M555" i="6"/>
  <c r="A556" i="6"/>
  <c r="S563" i="7" s="1"/>
  <c r="B556" i="6"/>
  <c r="B563" i="7" s="1"/>
  <c r="C556" i="6"/>
  <c r="C563" i="7" s="1"/>
  <c r="D556" i="6"/>
  <c r="D563" i="7" s="1"/>
  <c r="E556" i="6"/>
  <c r="E563" i="7" s="1"/>
  <c r="F556" i="6"/>
  <c r="F563" i="7" s="1"/>
  <c r="G556" i="6"/>
  <c r="G563" i="7" s="1"/>
  <c r="H556" i="6"/>
  <c r="H563" i="7" s="1"/>
  <c r="I556" i="6"/>
  <c r="I563" i="7" s="1"/>
  <c r="J556" i="6"/>
  <c r="J563" i="7" s="1"/>
  <c r="K556" i="6"/>
  <c r="K563" i="7" s="1"/>
  <c r="L556" i="6"/>
  <c r="M556" i="6"/>
  <c r="A557" i="6"/>
  <c r="S564" i="7" s="1"/>
  <c r="B557" i="6"/>
  <c r="B564" i="7" s="1"/>
  <c r="C557" i="6"/>
  <c r="C564" i="7" s="1"/>
  <c r="D557" i="6"/>
  <c r="D564" i="7" s="1"/>
  <c r="E557" i="6"/>
  <c r="E564" i="7" s="1"/>
  <c r="F557" i="6"/>
  <c r="F564" i="7" s="1"/>
  <c r="G557" i="6"/>
  <c r="G564" i="7" s="1"/>
  <c r="H557" i="6"/>
  <c r="H564" i="7" s="1"/>
  <c r="I557" i="6"/>
  <c r="I564" i="7" s="1"/>
  <c r="J557" i="6"/>
  <c r="J564" i="7" s="1"/>
  <c r="K557" i="6"/>
  <c r="K564" i="7" s="1"/>
  <c r="L557" i="6"/>
  <c r="M557" i="6"/>
  <c r="A558" i="6"/>
  <c r="S565" i="7" s="1"/>
  <c r="B558" i="6"/>
  <c r="B565" i="7" s="1"/>
  <c r="C558" i="6"/>
  <c r="C565" i="7" s="1"/>
  <c r="D558" i="6"/>
  <c r="D565" i="7" s="1"/>
  <c r="E558" i="6"/>
  <c r="E565" i="7" s="1"/>
  <c r="F558" i="6"/>
  <c r="F565" i="7" s="1"/>
  <c r="G558" i="6"/>
  <c r="G565" i="7" s="1"/>
  <c r="H558" i="6"/>
  <c r="H565" i="7" s="1"/>
  <c r="I558" i="6"/>
  <c r="I565" i="7" s="1"/>
  <c r="J558" i="6"/>
  <c r="J565" i="7" s="1"/>
  <c r="K558" i="6"/>
  <c r="K565" i="7" s="1"/>
  <c r="L558" i="6"/>
  <c r="M558" i="6"/>
  <c r="A559" i="6"/>
  <c r="S566" i="7" s="1"/>
  <c r="B559" i="6"/>
  <c r="B566" i="7" s="1"/>
  <c r="C559" i="6"/>
  <c r="C566" i="7" s="1"/>
  <c r="D559" i="6"/>
  <c r="D566" i="7" s="1"/>
  <c r="E559" i="6"/>
  <c r="E566" i="7" s="1"/>
  <c r="F559" i="6"/>
  <c r="F566" i="7" s="1"/>
  <c r="G559" i="6"/>
  <c r="G566" i="7" s="1"/>
  <c r="H559" i="6"/>
  <c r="H566" i="7" s="1"/>
  <c r="I559" i="6"/>
  <c r="I566" i="7" s="1"/>
  <c r="J559" i="6"/>
  <c r="J566" i="7" s="1"/>
  <c r="K559" i="6"/>
  <c r="K566" i="7" s="1"/>
  <c r="L559" i="6"/>
  <c r="M559" i="6"/>
  <c r="A560" i="6"/>
  <c r="S567" i="7" s="1"/>
  <c r="B560" i="6"/>
  <c r="B567" i="7" s="1"/>
  <c r="C560" i="6"/>
  <c r="C567" i="7" s="1"/>
  <c r="D560" i="6"/>
  <c r="D567" i="7" s="1"/>
  <c r="E560" i="6"/>
  <c r="E567" i="7" s="1"/>
  <c r="F560" i="6"/>
  <c r="F567" i="7" s="1"/>
  <c r="G560" i="6"/>
  <c r="G567" i="7" s="1"/>
  <c r="H560" i="6"/>
  <c r="H567" i="7" s="1"/>
  <c r="I560" i="6"/>
  <c r="I567" i="7" s="1"/>
  <c r="J560" i="6"/>
  <c r="J567" i="7" s="1"/>
  <c r="K560" i="6"/>
  <c r="K567" i="7" s="1"/>
  <c r="L560" i="6"/>
  <c r="M560" i="6"/>
  <c r="A561" i="6"/>
  <c r="S568" i="7" s="1"/>
  <c r="B561" i="6"/>
  <c r="B568" i="7" s="1"/>
  <c r="C561" i="6"/>
  <c r="C568" i="7" s="1"/>
  <c r="D561" i="6"/>
  <c r="D568" i="7" s="1"/>
  <c r="E561" i="6"/>
  <c r="E568" i="7" s="1"/>
  <c r="F561" i="6"/>
  <c r="F568" i="7" s="1"/>
  <c r="G561" i="6"/>
  <c r="G568" i="7" s="1"/>
  <c r="H561" i="6"/>
  <c r="H568" i="7" s="1"/>
  <c r="I561" i="6"/>
  <c r="I568" i="7" s="1"/>
  <c r="J561" i="6"/>
  <c r="J568" i="7" s="1"/>
  <c r="K561" i="6"/>
  <c r="K568" i="7" s="1"/>
  <c r="L561" i="6"/>
  <c r="M561" i="6"/>
  <c r="A562" i="6"/>
  <c r="S569" i="7" s="1"/>
  <c r="B562" i="6"/>
  <c r="B569" i="7" s="1"/>
  <c r="C562" i="6"/>
  <c r="C569" i="7" s="1"/>
  <c r="D562" i="6"/>
  <c r="D569" i="7" s="1"/>
  <c r="E562" i="6"/>
  <c r="E569" i="7" s="1"/>
  <c r="F562" i="6"/>
  <c r="F569" i="7" s="1"/>
  <c r="G562" i="6"/>
  <c r="G569" i="7" s="1"/>
  <c r="H562" i="6"/>
  <c r="H569" i="7" s="1"/>
  <c r="I562" i="6"/>
  <c r="I569" i="7" s="1"/>
  <c r="J562" i="6"/>
  <c r="J569" i="7" s="1"/>
  <c r="K562" i="6"/>
  <c r="K569" i="7" s="1"/>
  <c r="L562" i="6"/>
  <c r="M562" i="6"/>
  <c r="A563" i="6"/>
  <c r="S570" i="7" s="1"/>
  <c r="B563" i="6"/>
  <c r="B570" i="7" s="1"/>
  <c r="C563" i="6"/>
  <c r="C570" i="7" s="1"/>
  <c r="D563" i="6"/>
  <c r="D570" i="7" s="1"/>
  <c r="E563" i="6"/>
  <c r="E570" i="7" s="1"/>
  <c r="F563" i="6"/>
  <c r="F570" i="7" s="1"/>
  <c r="G563" i="6"/>
  <c r="G570" i="7" s="1"/>
  <c r="H563" i="6"/>
  <c r="H570" i="7" s="1"/>
  <c r="I563" i="6"/>
  <c r="I570" i="7" s="1"/>
  <c r="J563" i="6"/>
  <c r="J570" i="7" s="1"/>
  <c r="K563" i="6"/>
  <c r="K570" i="7" s="1"/>
  <c r="L563" i="6"/>
  <c r="M563" i="6"/>
  <c r="A564" i="6"/>
  <c r="S571" i="7" s="1"/>
  <c r="B564" i="6"/>
  <c r="B571" i="7" s="1"/>
  <c r="C564" i="6"/>
  <c r="C571" i="7" s="1"/>
  <c r="D564" i="6"/>
  <c r="D571" i="7" s="1"/>
  <c r="E564" i="6"/>
  <c r="E571" i="7" s="1"/>
  <c r="F564" i="6"/>
  <c r="F571" i="7" s="1"/>
  <c r="G564" i="6"/>
  <c r="G571" i="7" s="1"/>
  <c r="H564" i="6"/>
  <c r="H571" i="7" s="1"/>
  <c r="I564" i="6"/>
  <c r="I571" i="7" s="1"/>
  <c r="J564" i="6"/>
  <c r="J571" i="7" s="1"/>
  <c r="K564" i="6"/>
  <c r="K571" i="7" s="1"/>
  <c r="L564" i="6"/>
  <c r="M564" i="6"/>
  <c r="A565" i="6"/>
  <c r="S572" i="7" s="1"/>
  <c r="B565" i="6"/>
  <c r="B572" i="7" s="1"/>
  <c r="C565" i="6"/>
  <c r="C572" i="7" s="1"/>
  <c r="D565" i="6"/>
  <c r="D572" i="7" s="1"/>
  <c r="E565" i="6"/>
  <c r="E572" i="7" s="1"/>
  <c r="F565" i="6"/>
  <c r="F572" i="7" s="1"/>
  <c r="G565" i="6"/>
  <c r="G572" i="7" s="1"/>
  <c r="H565" i="6"/>
  <c r="H572" i="7" s="1"/>
  <c r="I565" i="6"/>
  <c r="I572" i="7" s="1"/>
  <c r="J565" i="6"/>
  <c r="J572" i="7" s="1"/>
  <c r="K565" i="6"/>
  <c r="K572" i="7" s="1"/>
  <c r="L565" i="6"/>
  <c r="M565" i="6"/>
  <c r="A566" i="6"/>
  <c r="S573" i="7" s="1"/>
  <c r="B566" i="6"/>
  <c r="B573" i="7" s="1"/>
  <c r="C566" i="6"/>
  <c r="C573" i="7" s="1"/>
  <c r="D566" i="6"/>
  <c r="D573" i="7" s="1"/>
  <c r="E566" i="6"/>
  <c r="E573" i="7" s="1"/>
  <c r="F566" i="6"/>
  <c r="F573" i="7" s="1"/>
  <c r="G566" i="6"/>
  <c r="G573" i="7" s="1"/>
  <c r="H566" i="6"/>
  <c r="H573" i="7" s="1"/>
  <c r="I566" i="6"/>
  <c r="I573" i="7" s="1"/>
  <c r="J566" i="6"/>
  <c r="J573" i="7" s="1"/>
  <c r="K566" i="6"/>
  <c r="K573" i="7" s="1"/>
  <c r="L566" i="6"/>
  <c r="M566" i="6"/>
  <c r="A567" i="6"/>
  <c r="S574" i="7" s="1"/>
  <c r="B567" i="6"/>
  <c r="B574" i="7" s="1"/>
  <c r="C567" i="6"/>
  <c r="C574" i="7" s="1"/>
  <c r="D567" i="6"/>
  <c r="D574" i="7" s="1"/>
  <c r="E567" i="6"/>
  <c r="E574" i="7" s="1"/>
  <c r="F567" i="6"/>
  <c r="F574" i="7" s="1"/>
  <c r="G567" i="6"/>
  <c r="G574" i="7" s="1"/>
  <c r="H567" i="6"/>
  <c r="H574" i="7" s="1"/>
  <c r="I567" i="6"/>
  <c r="I574" i="7" s="1"/>
  <c r="J567" i="6"/>
  <c r="J574" i="7" s="1"/>
  <c r="K567" i="6"/>
  <c r="K574" i="7" s="1"/>
  <c r="L567" i="6"/>
  <c r="M567" i="6"/>
  <c r="A568" i="6"/>
  <c r="S575" i="7" s="1"/>
  <c r="B568" i="6"/>
  <c r="B575" i="7" s="1"/>
  <c r="C568" i="6"/>
  <c r="C575" i="7" s="1"/>
  <c r="D568" i="6"/>
  <c r="D575" i="7" s="1"/>
  <c r="E568" i="6"/>
  <c r="E575" i="7" s="1"/>
  <c r="F568" i="6"/>
  <c r="F575" i="7" s="1"/>
  <c r="G568" i="6"/>
  <c r="G575" i="7" s="1"/>
  <c r="H568" i="6"/>
  <c r="H575" i="7" s="1"/>
  <c r="I568" i="6"/>
  <c r="I575" i="7" s="1"/>
  <c r="J568" i="6"/>
  <c r="J575" i="7" s="1"/>
  <c r="K568" i="6"/>
  <c r="K575" i="7" s="1"/>
  <c r="L568" i="6"/>
  <c r="M568" i="6"/>
  <c r="A569" i="6"/>
  <c r="S576" i="7" s="1"/>
  <c r="B569" i="6"/>
  <c r="B576" i="7" s="1"/>
  <c r="C569" i="6"/>
  <c r="C576" i="7" s="1"/>
  <c r="D569" i="6"/>
  <c r="D576" i="7" s="1"/>
  <c r="E569" i="6"/>
  <c r="E576" i="7" s="1"/>
  <c r="F569" i="6"/>
  <c r="F576" i="7" s="1"/>
  <c r="G569" i="6"/>
  <c r="G576" i="7" s="1"/>
  <c r="H569" i="6"/>
  <c r="H576" i="7" s="1"/>
  <c r="I569" i="6"/>
  <c r="I576" i="7" s="1"/>
  <c r="J569" i="6"/>
  <c r="J576" i="7" s="1"/>
  <c r="K569" i="6"/>
  <c r="K576" i="7" s="1"/>
  <c r="L569" i="6"/>
  <c r="M569" i="6"/>
  <c r="A570" i="6"/>
  <c r="S577" i="7" s="1"/>
  <c r="B570" i="6"/>
  <c r="B577" i="7" s="1"/>
  <c r="C570" i="6"/>
  <c r="C577" i="7" s="1"/>
  <c r="D570" i="6"/>
  <c r="D577" i="7" s="1"/>
  <c r="E570" i="6"/>
  <c r="E577" i="7" s="1"/>
  <c r="F570" i="6"/>
  <c r="F577" i="7" s="1"/>
  <c r="G570" i="6"/>
  <c r="G577" i="7" s="1"/>
  <c r="H570" i="6"/>
  <c r="H577" i="7" s="1"/>
  <c r="I570" i="6"/>
  <c r="I577" i="7" s="1"/>
  <c r="J570" i="6"/>
  <c r="J577" i="7" s="1"/>
  <c r="K570" i="6"/>
  <c r="K577" i="7" s="1"/>
  <c r="L570" i="6"/>
  <c r="M570" i="6"/>
  <c r="A571" i="6"/>
  <c r="S578" i="7" s="1"/>
  <c r="B571" i="6"/>
  <c r="B578" i="7" s="1"/>
  <c r="C571" i="6"/>
  <c r="C578" i="7" s="1"/>
  <c r="D571" i="6"/>
  <c r="D578" i="7" s="1"/>
  <c r="E571" i="6"/>
  <c r="E578" i="7" s="1"/>
  <c r="F571" i="6"/>
  <c r="F578" i="7" s="1"/>
  <c r="G571" i="6"/>
  <c r="G578" i="7" s="1"/>
  <c r="H571" i="6"/>
  <c r="H578" i="7" s="1"/>
  <c r="I571" i="6"/>
  <c r="I578" i="7" s="1"/>
  <c r="J571" i="6"/>
  <c r="J578" i="7" s="1"/>
  <c r="K571" i="6"/>
  <c r="K578" i="7" s="1"/>
  <c r="L571" i="6"/>
  <c r="M571" i="6"/>
  <c r="A572" i="6"/>
  <c r="S579" i="7" s="1"/>
  <c r="B572" i="6"/>
  <c r="B579" i="7" s="1"/>
  <c r="C572" i="6"/>
  <c r="C579" i="7" s="1"/>
  <c r="D572" i="6"/>
  <c r="D579" i="7" s="1"/>
  <c r="E572" i="6"/>
  <c r="E579" i="7" s="1"/>
  <c r="F572" i="6"/>
  <c r="F579" i="7" s="1"/>
  <c r="G572" i="6"/>
  <c r="G579" i="7" s="1"/>
  <c r="H572" i="6"/>
  <c r="H579" i="7" s="1"/>
  <c r="I572" i="6"/>
  <c r="I579" i="7" s="1"/>
  <c r="J572" i="6"/>
  <c r="J579" i="7" s="1"/>
  <c r="K572" i="6"/>
  <c r="K579" i="7" s="1"/>
  <c r="L572" i="6"/>
  <c r="M572" i="6"/>
  <c r="A573" i="6"/>
  <c r="S580" i="7" s="1"/>
  <c r="B573" i="6"/>
  <c r="B580" i="7" s="1"/>
  <c r="C573" i="6"/>
  <c r="C580" i="7" s="1"/>
  <c r="D573" i="6"/>
  <c r="D580" i="7" s="1"/>
  <c r="E573" i="6"/>
  <c r="E580" i="7" s="1"/>
  <c r="F573" i="6"/>
  <c r="F580" i="7" s="1"/>
  <c r="G573" i="6"/>
  <c r="G580" i="7" s="1"/>
  <c r="H573" i="6"/>
  <c r="H580" i="7" s="1"/>
  <c r="I573" i="6"/>
  <c r="I580" i="7" s="1"/>
  <c r="J573" i="6"/>
  <c r="J580" i="7" s="1"/>
  <c r="K573" i="6"/>
  <c r="K580" i="7" s="1"/>
  <c r="L573" i="6"/>
  <c r="M573" i="6"/>
  <c r="A574" i="6"/>
  <c r="S581" i="7" s="1"/>
  <c r="B574" i="6"/>
  <c r="B581" i="7" s="1"/>
  <c r="C574" i="6"/>
  <c r="C581" i="7" s="1"/>
  <c r="D574" i="6"/>
  <c r="D581" i="7" s="1"/>
  <c r="E574" i="6"/>
  <c r="E581" i="7" s="1"/>
  <c r="F574" i="6"/>
  <c r="F581" i="7" s="1"/>
  <c r="G574" i="6"/>
  <c r="G581" i="7" s="1"/>
  <c r="H574" i="6"/>
  <c r="H581" i="7" s="1"/>
  <c r="I574" i="6"/>
  <c r="I581" i="7" s="1"/>
  <c r="J574" i="6"/>
  <c r="J581" i="7" s="1"/>
  <c r="K574" i="6"/>
  <c r="K581" i="7" s="1"/>
  <c r="L574" i="6"/>
  <c r="M574" i="6"/>
  <c r="A575" i="6"/>
  <c r="S582" i="7" s="1"/>
  <c r="B575" i="6"/>
  <c r="B582" i="7" s="1"/>
  <c r="C575" i="6"/>
  <c r="C582" i="7" s="1"/>
  <c r="D575" i="6"/>
  <c r="D582" i="7" s="1"/>
  <c r="E575" i="6"/>
  <c r="E582" i="7" s="1"/>
  <c r="F575" i="6"/>
  <c r="F582" i="7" s="1"/>
  <c r="G575" i="6"/>
  <c r="G582" i="7" s="1"/>
  <c r="H575" i="6"/>
  <c r="H582" i="7" s="1"/>
  <c r="I575" i="6"/>
  <c r="I582" i="7" s="1"/>
  <c r="J575" i="6"/>
  <c r="J582" i="7" s="1"/>
  <c r="K575" i="6"/>
  <c r="K582" i="7" s="1"/>
  <c r="L575" i="6"/>
  <c r="M575" i="6"/>
  <c r="A576" i="6"/>
  <c r="S583" i="7" s="1"/>
  <c r="B576" i="6"/>
  <c r="B583" i="7" s="1"/>
  <c r="C576" i="6"/>
  <c r="C583" i="7" s="1"/>
  <c r="D576" i="6"/>
  <c r="D583" i="7" s="1"/>
  <c r="E576" i="6"/>
  <c r="E583" i="7" s="1"/>
  <c r="F576" i="6"/>
  <c r="F583" i="7" s="1"/>
  <c r="G576" i="6"/>
  <c r="G583" i="7" s="1"/>
  <c r="H576" i="6"/>
  <c r="H583" i="7" s="1"/>
  <c r="I576" i="6"/>
  <c r="I583" i="7" s="1"/>
  <c r="J576" i="6"/>
  <c r="J583" i="7" s="1"/>
  <c r="K576" i="6"/>
  <c r="K583" i="7" s="1"/>
  <c r="L576" i="6"/>
  <c r="M576" i="6"/>
  <c r="A577" i="6"/>
  <c r="S584" i="7" s="1"/>
  <c r="B577" i="6"/>
  <c r="B584" i="7" s="1"/>
  <c r="C577" i="6"/>
  <c r="C584" i="7" s="1"/>
  <c r="D577" i="6"/>
  <c r="D584" i="7" s="1"/>
  <c r="E577" i="6"/>
  <c r="E584" i="7" s="1"/>
  <c r="F577" i="6"/>
  <c r="F584" i="7" s="1"/>
  <c r="G577" i="6"/>
  <c r="G584" i="7" s="1"/>
  <c r="H577" i="6"/>
  <c r="H584" i="7" s="1"/>
  <c r="I577" i="6"/>
  <c r="I584" i="7" s="1"/>
  <c r="J577" i="6"/>
  <c r="J584" i="7" s="1"/>
  <c r="K577" i="6"/>
  <c r="K584" i="7" s="1"/>
  <c r="L577" i="6"/>
  <c r="M577" i="6"/>
  <c r="A578" i="6"/>
  <c r="S585" i="7" s="1"/>
  <c r="B578" i="6"/>
  <c r="B585" i="7" s="1"/>
  <c r="C578" i="6"/>
  <c r="C585" i="7" s="1"/>
  <c r="D578" i="6"/>
  <c r="D585" i="7" s="1"/>
  <c r="E578" i="6"/>
  <c r="E585" i="7" s="1"/>
  <c r="F578" i="6"/>
  <c r="F585" i="7" s="1"/>
  <c r="G578" i="6"/>
  <c r="G585" i="7" s="1"/>
  <c r="H578" i="6"/>
  <c r="H585" i="7" s="1"/>
  <c r="I578" i="6"/>
  <c r="I585" i="7" s="1"/>
  <c r="J578" i="6"/>
  <c r="J585" i="7" s="1"/>
  <c r="K578" i="6"/>
  <c r="K585" i="7" s="1"/>
  <c r="L578" i="6"/>
  <c r="M578" i="6"/>
  <c r="A579" i="6"/>
  <c r="S586" i="7" s="1"/>
  <c r="B579" i="6"/>
  <c r="B586" i="7" s="1"/>
  <c r="C579" i="6"/>
  <c r="C586" i="7" s="1"/>
  <c r="D579" i="6"/>
  <c r="D586" i="7" s="1"/>
  <c r="E579" i="6"/>
  <c r="E586" i="7" s="1"/>
  <c r="F579" i="6"/>
  <c r="F586" i="7" s="1"/>
  <c r="G579" i="6"/>
  <c r="G586" i="7" s="1"/>
  <c r="H579" i="6"/>
  <c r="H586" i="7" s="1"/>
  <c r="I579" i="6"/>
  <c r="I586" i="7" s="1"/>
  <c r="J579" i="6"/>
  <c r="J586" i="7" s="1"/>
  <c r="K579" i="6"/>
  <c r="K586" i="7" s="1"/>
  <c r="L579" i="6"/>
  <c r="M579" i="6"/>
  <c r="A580" i="6"/>
  <c r="S587" i="7" s="1"/>
  <c r="B580" i="6"/>
  <c r="B587" i="7" s="1"/>
  <c r="C580" i="6"/>
  <c r="C587" i="7" s="1"/>
  <c r="D580" i="6"/>
  <c r="D587" i="7" s="1"/>
  <c r="E580" i="6"/>
  <c r="E587" i="7" s="1"/>
  <c r="F580" i="6"/>
  <c r="F587" i="7" s="1"/>
  <c r="G580" i="6"/>
  <c r="G587" i="7" s="1"/>
  <c r="H580" i="6"/>
  <c r="H587" i="7" s="1"/>
  <c r="I580" i="6"/>
  <c r="I587" i="7" s="1"/>
  <c r="J580" i="6"/>
  <c r="J587" i="7" s="1"/>
  <c r="K580" i="6"/>
  <c r="K587" i="7" s="1"/>
  <c r="L580" i="6"/>
  <c r="M580" i="6"/>
  <c r="A581" i="6"/>
  <c r="S588" i="7" s="1"/>
  <c r="B581" i="6"/>
  <c r="B588" i="7" s="1"/>
  <c r="C581" i="6"/>
  <c r="C588" i="7" s="1"/>
  <c r="D581" i="6"/>
  <c r="D588" i="7" s="1"/>
  <c r="E581" i="6"/>
  <c r="E588" i="7" s="1"/>
  <c r="F581" i="6"/>
  <c r="F588" i="7" s="1"/>
  <c r="G581" i="6"/>
  <c r="G588" i="7" s="1"/>
  <c r="H581" i="6"/>
  <c r="H588" i="7" s="1"/>
  <c r="I581" i="6"/>
  <c r="I588" i="7" s="1"/>
  <c r="J581" i="6"/>
  <c r="J588" i="7" s="1"/>
  <c r="K581" i="6"/>
  <c r="K588" i="7" s="1"/>
  <c r="L581" i="6"/>
  <c r="M581" i="6"/>
  <c r="A582" i="6"/>
  <c r="S589" i="7" s="1"/>
  <c r="B582" i="6"/>
  <c r="B589" i="7" s="1"/>
  <c r="C582" i="6"/>
  <c r="C589" i="7" s="1"/>
  <c r="D582" i="6"/>
  <c r="D589" i="7" s="1"/>
  <c r="E582" i="6"/>
  <c r="E589" i="7" s="1"/>
  <c r="F582" i="6"/>
  <c r="F589" i="7" s="1"/>
  <c r="G582" i="6"/>
  <c r="G589" i="7" s="1"/>
  <c r="H582" i="6"/>
  <c r="H589" i="7" s="1"/>
  <c r="I582" i="6"/>
  <c r="I589" i="7" s="1"/>
  <c r="J582" i="6"/>
  <c r="J589" i="7" s="1"/>
  <c r="K582" i="6"/>
  <c r="K589" i="7" s="1"/>
  <c r="L582" i="6"/>
  <c r="M582" i="6"/>
  <c r="A583" i="6"/>
  <c r="S590" i="7" s="1"/>
  <c r="B583" i="6"/>
  <c r="B590" i="7" s="1"/>
  <c r="C583" i="6"/>
  <c r="C590" i="7" s="1"/>
  <c r="D583" i="6"/>
  <c r="D590" i="7" s="1"/>
  <c r="E583" i="6"/>
  <c r="E590" i="7" s="1"/>
  <c r="F583" i="6"/>
  <c r="F590" i="7" s="1"/>
  <c r="G583" i="6"/>
  <c r="G590" i="7" s="1"/>
  <c r="H583" i="6"/>
  <c r="H590" i="7" s="1"/>
  <c r="I583" i="6"/>
  <c r="I590" i="7" s="1"/>
  <c r="J583" i="6"/>
  <c r="J590" i="7" s="1"/>
  <c r="K583" i="6"/>
  <c r="K590" i="7" s="1"/>
  <c r="L583" i="6"/>
  <c r="M583" i="6"/>
  <c r="B584" i="6"/>
  <c r="B591" i="7" s="1"/>
  <c r="C584" i="6"/>
  <c r="C591" i="7" s="1"/>
  <c r="D584" i="6"/>
  <c r="D591" i="7" s="1"/>
  <c r="E584" i="6"/>
  <c r="E591" i="7" s="1"/>
  <c r="F584" i="6"/>
  <c r="F591" i="7" s="1"/>
  <c r="G584" i="6"/>
  <c r="G591" i="7" s="1"/>
  <c r="H584" i="6"/>
  <c r="H591" i="7" s="1"/>
  <c r="I584" i="6"/>
  <c r="I591" i="7" s="1"/>
  <c r="J584" i="6"/>
  <c r="J591" i="7" s="1"/>
  <c r="K584" i="6"/>
  <c r="K591" i="7" s="1"/>
  <c r="L584" i="6"/>
  <c r="M584" i="6"/>
  <c r="A585" i="6"/>
  <c r="B585" i="6"/>
  <c r="C585" i="6"/>
  <c r="D585" i="6"/>
  <c r="E585" i="6"/>
  <c r="F585" i="6"/>
  <c r="G585" i="6"/>
  <c r="H585" i="6"/>
  <c r="I585" i="6"/>
  <c r="J585" i="6"/>
  <c r="K585" i="6"/>
  <c r="L585" i="6"/>
  <c r="N585" i="6" s="1"/>
  <c r="M585" i="6"/>
  <c r="O585" i="6" s="1"/>
  <c r="A139" i="4"/>
  <c r="B139" i="4"/>
  <c r="G139" i="4"/>
  <c r="A140" i="4"/>
  <c r="B140" i="4"/>
  <c r="G140" i="4"/>
  <c r="A141" i="4"/>
  <c r="B141" i="4"/>
  <c r="G141" i="4"/>
  <c r="A142" i="4"/>
  <c r="B142" i="4"/>
  <c r="G142" i="4"/>
  <c r="A143" i="4"/>
  <c r="B143" i="4"/>
  <c r="G143" i="4"/>
  <c r="A144" i="4"/>
  <c r="B144" i="4"/>
  <c r="G144" i="4"/>
  <c r="A145" i="4"/>
  <c r="B145" i="4"/>
  <c r="G145" i="4"/>
  <c r="A146" i="4"/>
  <c r="B146" i="4"/>
  <c r="G146" i="4"/>
  <c r="A147" i="4"/>
  <c r="B147" i="4"/>
  <c r="G147" i="4"/>
  <c r="A148" i="4"/>
  <c r="B148" i="4"/>
  <c r="G148" i="4"/>
  <c r="A149" i="4"/>
  <c r="B149" i="4"/>
  <c r="G149" i="4"/>
  <c r="A150" i="4"/>
  <c r="B150" i="4"/>
  <c r="G150" i="4"/>
  <c r="A151" i="4"/>
  <c r="B151" i="4"/>
  <c r="G151" i="4"/>
  <c r="A152" i="4"/>
  <c r="B152" i="4"/>
  <c r="G152" i="4"/>
  <c r="A153" i="4"/>
  <c r="B153" i="4"/>
  <c r="G153" i="4"/>
  <c r="A154" i="4"/>
  <c r="B154" i="4"/>
  <c r="G154" i="4"/>
  <c r="A155" i="4"/>
  <c r="B155" i="4"/>
  <c r="G155" i="4"/>
  <c r="A156" i="4"/>
  <c r="B156" i="4"/>
  <c r="G156" i="4"/>
  <c r="A157" i="4"/>
  <c r="B157" i="4"/>
  <c r="G157" i="4"/>
  <c r="A158" i="4"/>
  <c r="B158" i="4"/>
  <c r="G158" i="4"/>
  <c r="A159" i="4"/>
  <c r="B159" i="4"/>
  <c r="G159" i="4"/>
  <c r="A160" i="4"/>
  <c r="B160" i="4"/>
  <c r="G160" i="4"/>
  <c r="A161" i="4"/>
  <c r="B161" i="4"/>
  <c r="G161" i="4"/>
  <c r="A162" i="4"/>
  <c r="B162" i="4"/>
  <c r="G162" i="4"/>
  <c r="A163" i="4"/>
  <c r="B163" i="4"/>
  <c r="G163" i="4"/>
  <c r="A164" i="4"/>
  <c r="B164" i="4"/>
  <c r="G164" i="4"/>
  <c r="A165" i="4"/>
  <c r="B165" i="4"/>
  <c r="G165" i="4"/>
  <c r="A166" i="4"/>
  <c r="B166" i="4"/>
  <c r="G166" i="4"/>
  <c r="A167" i="4"/>
  <c r="B167" i="4"/>
  <c r="G167" i="4"/>
  <c r="A168" i="4"/>
  <c r="B168" i="4"/>
  <c r="G168" i="4"/>
  <c r="A169" i="4"/>
  <c r="B169" i="4"/>
  <c r="G169" i="4"/>
  <c r="A170" i="4"/>
  <c r="B170" i="4"/>
  <c r="G170" i="4"/>
  <c r="A171" i="4"/>
  <c r="B171" i="4"/>
  <c r="G171" i="4"/>
  <c r="A172" i="4"/>
  <c r="B172" i="4"/>
  <c r="G172" i="4"/>
  <c r="A173" i="4"/>
  <c r="B173" i="4"/>
  <c r="G173" i="4"/>
  <c r="A174" i="4"/>
  <c r="B174" i="4"/>
  <c r="G174" i="4"/>
  <c r="A175" i="4"/>
  <c r="B175" i="4"/>
  <c r="G175" i="4"/>
  <c r="A176" i="4"/>
  <c r="B176" i="4"/>
  <c r="G176" i="4"/>
  <c r="A177" i="4"/>
  <c r="B177" i="4"/>
  <c r="G177" i="4"/>
  <c r="A178" i="4"/>
  <c r="B178" i="4"/>
  <c r="G178" i="4"/>
  <c r="A179" i="4"/>
  <c r="B179" i="4"/>
  <c r="G179" i="4"/>
  <c r="A180" i="4"/>
  <c r="B180" i="4"/>
  <c r="G180" i="4"/>
  <c r="A181" i="4"/>
  <c r="B181" i="4"/>
  <c r="G181" i="4"/>
  <c r="A183" i="4"/>
  <c r="B183" i="4"/>
  <c r="C183" i="4"/>
  <c r="D183" i="4"/>
  <c r="E183" i="4"/>
  <c r="F183" i="4"/>
  <c r="G183" i="4"/>
  <c r="A182" i="4"/>
  <c r="M85" i="3"/>
  <c r="O85" i="3"/>
  <c r="AK85" i="3" s="1"/>
  <c r="P85" i="3"/>
  <c r="X85" i="3"/>
  <c r="AE85" i="3"/>
  <c r="AF85" i="3"/>
  <c r="AG85" i="3" s="1"/>
  <c r="AJ85" i="3"/>
  <c r="AN85" i="3"/>
  <c r="AO85" i="3"/>
  <c r="AR85" i="3"/>
  <c r="AS85" i="3"/>
  <c r="AX85" i="3"/>
  <c r="AY85" i="3"/>
  <c r="BA85" i="3"/>
  <c r="AZ85" i="3" s="1"/>
  <c r="BG85" i="3" s="1"/>
  <c r="BB85" i="3"/>
  <c r="BC85" i="3"/>
  <c r="BD85" i="3"/>
  <c r="M86" i="3"/>
  <c r="AR86" i="3" s="1"/>
  <c r="O86" i="3"/>
  <c r="AK86" i="3" s="1"/>
  <c r="C139" i="4" s="1"/>
  <c r="P86" i="3"/>
  <c r="X86" i="3"/>
  <c r="AE86" i="3"/>
  <c r="AF86" i="3"/>
  <c r="AJ86" i="3"/>
  <c r="AN86" i="3"/>
  <c r="F139" i="4" s="1"/>
  <c r="AO86" i="3"/>
  <c r="AS86" i="3"/>
  <c r="AX86" i="3"/>
  <c r="AY86" i="3"/>
  <c r="BA86" i="3"/>
  <c r="BB86" i="3"/>
  <c r="AZ86" i="3" s="1"/>
  <c r="BC86" i="3"/>
  <c r="BD86" i="3"/>
  <c r="M87" i="3"/>
  <c r="O87" i="3"/>
  <c r="P87" i="3"/>
  <c r="X87" i="3"/>
  <c r="AE87" i="3"/>
  <c r="AF87" i="3"/>
  <c r="AG87" i="3"/>
  <c r="AJ87" i="3"/>
  <c r="AK87" i="3"/>
  <c r="C140" i="4" s="1"/>
  <c r="AN87" i="3"/>
  <c r="F140" i="4" s="1"/>
  <c r="AO87" i="3"/>
  <c r="AR87" i="3"/>
  <c r="AS87" i="3"/>
  <c r="AX87" i="3"/>
  <c r="AY87" i="3"/>
  <c r="BA87" i="3"/>
  <c r="AZ87" i="3" s="1"/>
  <c r="BG87" i="3" s="1"/>
  <c r="BB87" i="3"/>
  <c r="BC87" i="3"/>
  <c r="BD87" i="3"/>
  <c r="M88" i="3"/>
  <c r="AR88" i="3" s="1"/>
  <c r="BG88" i="3" s="1"/>
  <c r="O88" i="3"/>
  <c r="P88" i="3"/>
  <c r="X88" i="3"/>
  <c r="AC88" i="3"/>
  <c r="N88" i="3" s="1"/>
  <c r="AE88" i="3"/>
  <c r="AF88" i="3"/>
  <c r="AG88" i="3" s="1"/>
  <c r="AJ88" i="3"/>
  <c r="AK88" i="3"/>
  <c r="C141" i="4" s="1"/>
  <c r="AN88" i="3"/>
  <c r="F141" i="4" s="1"/>
  <c r="AO88" i="3"/>
  <c r="AS88" i="3"/>
  <c r="AX88" i="3"/>
  <c r="AY88" i="3"/>
  <c r="BA88" i="3"/>
  <c r="BB88" i="3"/>
  <c r="AZ88" i="3" s="1"/>
  <c r="BC88" i="3"/>
  <c r="BD88" i="3"/>
  <c r="M89" i="3"/>
  <c r="O89" i="3"/>
  <c r="AK89" i="3" s="1"/>
  <c r="C142" i="4" s="1"/>
  <c r="P89" i="3"/>
  <c r="X89" i="3"/>
  <c r="AE89" i="3"/>
  <c r="AF89" i="3"/>
  <c r="AG89" i="3" s="1"/>
  <c r="AJ89" i="3"/>
  <c r="AN89" i="3"/>
  <c r="F142" i="4" s="1"/>
  <c r="AO89" i="3"/>
  <c r="AR89" i="3"/>
  <c r="AS89" i="3"/>
  <c r="AX89" i="3"/>
  <c r="AY89" i="3"/>
  <c r="BA89" i="3"/>
  <c r="AZ89" i="3" s="1"/>
  <c r="BG89" i="3" s="1"/>
  <c r="BB89" i="3"/>
  <c r="BC89" i="3"/>
  <c r="BD89" i="3"/>
  <c r="AN90" i="3"/>
  <c r="F143" i="4" s="1"/>
  <c r="M90" i="3"/>
  <c r="AR90" i="3" s="1"/>
  <c r="O90" i="3"/>
  <c r="P90" i="3"/>
  <c r="X90" i="3"/>
  <c r="AC90" i="3"/>
  <c r="N90" i="3" s="1"/>
  <c r="AE90" i="3"/>
  <c r="AF90" i="3"/>
  <c r="AG90" i="3" s="1"/>
  <c r="AJ90" i="3"/>
  <c r="AK90" i="3"/>
  <c r="C143" i="4" s="1"/>
  <c r="AO90" i="3"/>
  <c r="AS90" i="3"/>
  <c r="AX90" i="3"/>
  <c r="AY90" i="3"/>
  <c r="BA90" i="3"/>
  <c r="BB90" i="3"/>
  <c r="AZ90" i="3" s="1"/>
  <c r="BC90" i="3"/>
  <c r="BD90" i="3"/>
  <c r="M91" i="3"/>
  <c r="O91" i="3"/>
  <c r="P91" i="3"/>
  <c r="X91" i="3"/>
  <c r="AE91" i="3"/>
  <c r="AF91" i="3"/>
  <c r="AG91" i="3"/>
  <c r="AJ91" i="3"/>
  <c r="AK91" i="3"/>
  <c r="C144" i="4" s="1"/>
  <c r="AN91" i="3"/>
  <c r="F144" i="4" s="1"/>
  <c r="AO91" i="3"/>
  <c r="AR91" i="3"/>
  <c r="AS91" i="3"/>
  <c r="AX91" i="3"/>
  <c r="AY91" i="3"/>
  <c r="BA91" i="3"/>
  <c r="AZ91" i="3" s="1"/>
  <c r="BG91" i="3" s="1"/>
  <c r="BB91" i="3"/>
  <c r="BC91" i="3"/>
  <c r="BD91" i="3"/>
  <c r="M92" i="3"/>
  <c r="AR92" i="3" s="1"/>
  <c r="BG92" i="3" s="1"/>
  <c r="O92" i="3"/>
  <c r="P92" i="3"/>
  <c r="X92" i="3"/>
  <c r="AC92" i="3"/>
  <c r="N92" i="3" s="1"/>
  <c r="AE92" i="3"/>
  <c r="AF92" i="3"/>
  <c r="AG92" i="3" s="1"/>
  <c r="AJ92" i="3"/>
  <c r="AK92" i="3"/>
  <c r="C145" i="4" s="1"/>
  <c r="AN92" i="3"/>
  <c r="F145" i="4" s="1"/>
  <c r="AO92" i="3"/>
  <c r="AS92" i="3"/>
  <c r="AX92" i="3"/>
  <c r="AY92" i="3"/>
  <c r="BA92" i="3"/>
  <c r="BB92" i="3"/>
  <c r="AZ92" i="3" s="1"/>
  <c r="BC92" i="3"/>
  <c r="BD92" i="3"/>
  <c r="M93" i="3"/>
  <c r="O93" i="3"/>
  <c r="AK93" i="3" s="1"/>
  <c r="C146" i="4" s="1"/>
  <c r="P93" i="3"/>
  <c r="X93" i="3"/>
  <c r="AE93" i="3"/>
  <c r="AF93" i="3"/>
  <c r="AG93" i="3" s="1"/>
  <c r="AJ93" i="3"/>
  <c r="AN93" i="3"/>
  <c r="F146" i="4" s="1"/>
  <c r="AO93" i="3"/>
  <c r="AR93" i="3"/>
  <c r="AS93" i="3"/>
  <c r="AX93" i="3"/>
  <c r="AY93" i="3"/>
  <c r="BA93" i="3"/>
  <c r="AZ93" i="3" s="1"/>
  <c r="BG93" i="3" s="1"/>
  <c r="BB93" i="3"/>
  <c r="BC93" i="3"/>
  <c r="BD93" i="3"/>
  <c r="M94" i="3"/>
  <c r="AR94" i="3" s="1"/>
  <c r="O94" i="3"/>
  <c r="AK94" i="3" s="1"/>
  <c r="C147" i="4" s="1"/>
  <c r="P94" i="3"/>
  <c r="X94" i="3"/>
  <c r="AE94" i="3"/>
  <c r="AF94" i="3"/>
  <c r="AJ94" i="3"/>
  <c r="AN94" i="3"/>
  <c r="F147" i="4" s="1"/>
  <c r="AO94" i="3"/>
  <c r="AS94" i="3"/>
  <c r="AX94" i="3"/>
  <c r="AY94" i="3"/>
  <c r="BA94" i="3"/>
  <c r="BB94" i="3"/>
  <c r="AZ94" i="3" s="1"/>
  <c r="BC94" i="3"/>
  <c r="BD94" i="3"/>
  <c r="M95" i="3"/>
  <c r="O95" i="3"/>
  <c r="P95" i="3"/>
  <c r="X95" i="3"/>
  <c r="AE95" i="3"/>
  <c r="AF95" i="3"/>
  <c r="AG95" i="3"/>
  <c r="AJ95" i="3"/>
  <c r="AK95" i="3"/>
  <c r="C148" i="4" s="1"/>
  <c r="AN95" i="3"/>
  <c r="F148" i="4" s="1"/>
  <c r="AO95" i="3"/>
  <c r="AR95" i="3"/>
  <c r="AS95" i="3"/>
  <c r="AX95" i="3"/>
  <c r="AY95" i="3"/>
  <c r="BA95" i="3"/>
  <c r="AZ95" i="3" s="1"/>
  <c r="BG95" i="3" s="1"/>
  <c r="BB95" i="3"/>
  <c r="BC95" i="3"/>
  <c r="BD95" i="3"/>
  <c r="M96" i="3"/>
  <c r="AR96" i="3" s="1"/>
  <c r="BG96" i="3" s="1"/>
  <c r="O96" i="3"/>
  <c r="P96" i="3"/>
  <c r="X96" i="3"/>
  <c r="AC96" i="3"/>
  <c r="N96" i="3" s="1"/>
  <c r="AE96" i="3"/>
  <c r="AF96" i="3"/>
  <c r="AG96" i="3" s="1"/>
  <c r="AJ96" i="3"/>
  <c r="AK96" i="3"/>
  <c r="C149" i="4" s="1"/>
  <c r="AN96" i="3"/>
  <c r="F149" i="4" s="1"/>
  <c r="AO96" i="3"/>
  <c r="AS96" i="3"/>
  <c r="AX96" i="3"/>
  <c r="AY96" i="3"/>
  <c r="BA96" i="3"/>
  <c r="BB96" i="3"/>
  <c r="AZ96" i="3" s="1"/>
  <c r="BC96" i="3"/>
  <c r="BD96" i="3"/>
  <c r="M97" i="3"/>
  <c r="O97" i="3"/>
  <c r="AK97" i="3" s="1"/>
  <c r="C150" i="4" s="1"/>
  <c r="P97" i="3"/>
  <c r="X97" i="3"/>
  <c r="AE97" i="3"/>
  <c r="AF97" i="3"/>
  <c r="AG97" i="3" s="1"/>
  <c r="AJ97" i="3"/>
  <c r="AN97" i="3"/>
  <c r="F150" i="4" s="1"/>
  <c r="AO97" i="3"/>
  <c r="AR97" i="3"/>
  <c r="AS97" i="3"/>
  <c r="AX97" i="3"/>
  <c r="AY97" i="3"/>
  <c r="BA97" i="3"/>
  <c r="BB97" i="3"/>
  <c r="BC97" i="3"/>
  <c r="BD97" i="3"/>
  <c r="M98" i="3"/>
  <c r="AR98" i="3" s="1"/>
  <c r="P98" i="3"/>
  <c r="X98" i="3"/>
  <c r="AC98" i="3"/>
  <c r="N98" i="3" s="1"/>
  <c r="AE98" i="3"/>
  <c r="AF98" i="3"/>
  <c r="AG98" i="3" s="1"/>
  <c r="AJ98" i="3"/>
  <c r="AN98" i="3"/>
  <c r="F151" i="4" s="1"/>
  <c r="AO98" i="3"/>
  <c r="AS98" i="3"/>
  <c r="AX98" i="3"/>
  <c r="AY98" i="3"/>
  <c r="BA98" i="3"/>
  <c r="BB98" i="3"/>
  <c r="AZ98" i="3" s="1"/>
  <c r="BC98" i="3"/>
  <c r="BD98" i="3"/>
  <c r="M99" i="3"/>
  <c r="O99" i="3"/>
  <c r="P99" i="3"/>
  <c r="X99" i="3"/>
  <c r="AE99" i="3"/>
  <c r="AF99" i="3"/>
  <c r="AG99" i="3"/>
  <c r="AJ99" i="3"/>
  <c r="AK99" i="3"/>
  <c r="C152" i="4" s="1"/>
  <c r="AN99" i="3"/>
  <c r="F152" i="4" s="1"/>
  <c r="AO99" i="3"/>
  <c r="AR99" i="3"/>
  <c r="AS99" i="3"/>
  <c r="AX99" i="3"/>
  <c r="AY99" i="3"/>
  <c r="BA99" i="3"/>
  <c r="BB99" i="3"/>
  <c r="BC99" i="3"/>
  <c r="BD99" i="3"/>
  <c r="M100" i="3"/>
  <c r="O100" i="3"/>
  <c r="P100" i="3"/>
  <c r="X100" i="3"/>
  <c r="AC100" i="3"/>
  <c r="N100" i="3" s="1"/>
  <c r="AE100" i="3"/>
  <c r="AF100" i="3"/>
  <c r="AG100" i="3" s="1"/>
  <c r="AJ100" i="3"/>
  <c r="AK100" i="3"/>
  <c r="C153" i="4" s="1"/>
  <c r="AN100" i="3"/>
  <c r="F153" i="4" s="1"/>
  <c r="AO100" i="3"/>
  <c r="AR100" i="3"/>
  <c r="AS100" i="3"/>
  <c r="AX100" i="3"/>
  <c r="AY100" i="3"/>
  <c r="BA100" i="3"/>
  <c r="BB100" i="3"/>
  <c r="AZ100" i="3" s="1"/>
  <c r="BC100" i="3"/>
  <c r="BD100" i="3"/>
  <c r="M101" i="3"/>
  <c r="O101" i="3"/>
  <c r="P101" i="3"/>
  <c r="X101" i="3"/>
  <c r="AE101" i="3"/>
  <c r="AF101" i="3"/>
  <c r="AG101" i="3"/>
  <c r="AJ101" i="3"/>
  <c r="AK101" i="3"/>
  <c r="C154" i="4" s="1"/>
  <c r="AN101" i="3"/>
  <c r="F154" i="4" s="1"/>
  <c r="AO101" i="3"/>
  <c r="AR101" i="3"/>
  <c r="AS101" i="3"/>
  <c r="AX101" i="3"/>
  <c r="AY101" i="3"/>
  <c r="BA101" i="3"/>
  <c r="AZ101" i="3" s="1"/>
  <c r="BG101" i="3" s="1"/>
  <c r="BB101" i="3"/>
  <c r="BC101" i="3"/>
  <c r="BD101" i="3"/>
  <c r="M102" i="3"/>
  <c r="AR102" i="3" s="1"/>
  <c r="BG102" i="3" s="1"/>
  <c r="O102" i="3"/>
  <c r="P102" i="3"/>
  <c r="X102" i="3"/>
  <c r="AC102" i="3"/>
  <c r="N102" i="3" s="1"/>
  <c r="AE102" i="3"/>
  <c r="AF102" i="3"/>
  <c r="AG102" i="3" s="1"/>
  <c r="AJ102" i="3"/>
  <c r="AK102" i="3"/>
  <c r="C155" i="4" s="1"/>
  <c r="AN102" i="3"/>
  <c r="F155" i="4" s="1"/>
  <c r="AO102" i="3"/>
  <c r="AS102" i="3"/>
  <c r="AX102" i="3"/>
  <c r="AY102" i="3"/>
  <c r="BA102" i="3"/>
  <c r="BB102" i="3"/>
  <c r="AZ102" i="3" s="1"/>
  <c r="BC102" i="3"/>
  <c r="BD102" i="3"/>
  <c r="M103" i="3"/>
  <c r="O103" i="3"/>
  <c r="AK103" i="3" s="1"/>
  <c r="C156" i="4" s="1"/>
  <c r="P103" i="3"/>
  <c r="X103" i="3"/>
  <c r="AE103" i="3"/>
  <c r="AF103" i="3"/>
  <c r="AG103" i="3" s="1"/>
  <c r="AJ103" i="3"/>
  <c r="AN103" i="3"/>
  <c r="F156" i="4" s="1"/>
  <c r="AO103" i="3"/>
  <c r="AR103" i="3"/>
  <c r="AS103" i="3"/>
  <c r="AX103" i="3"/>
  <c r="AY103" i="3"/>
  <c r="BA103" i="3"/>
  <c r="AZ103" i="3" s="1"/>
  <c r="BG103" i="3" s="1"/>
  <c r="BB103" i="3"/>
  <c r="BC103" i="3"/>
  <c r="BD103" i="3"/>
  <c r="M104" i="3"/>
  <c r="AR104" i="3" s="1"/>
  <c r="O104" i="3"/>
  <c r="AK104" i="3" s="1"/>
  <c r="C157" i="4" s="1"/>
  <c r="P104" i="3"/>
  <c r="X104" i="3"/>
  <c r="AE104" i="3"/>
  <c r="AF104" i="3"/>
  <c r="AJ104" i="3"/>
  <c r="AN104" i="3"/>
  <c r="F157" i="4" s="1"/>
  <c r="AO104" i="3"/>
  <c r="AS104" i="3"/>
  <c r="AX104" i="3"/>
  <c r="AY104" i="3"/>
  <c r="BA104" i="3"/>
  <c r="BB104" i="3"/>
  <c r="AZ104" i="3" s="1"/>
  <c r="BC104" i="3"/>
  <c r="BD104" i="3"/>
  <c r="M105" i="3"/>
  <c r="O105" i="3"/>
  <c r="P105" i="3"/>
  <c r="X105" i="3"/>
  <c r="AE105" i="3"/>
  <c r="AF105" i="3"/>
  <c r="AG105" i="3"/>
  <c r="AJ105" i="3"/>
  <c r="AK105" i="3"/>
  <c r="C158" i="4" s="1"/>
  <c r="AN105" i="3"/>
  <c r="F158" i="4" s="1"/>
  <c r="AO105" i="3"/>
  <c r="AR105" i="3"/>
  <c r="AS105" i="3"/>
  <c r="AX105" i="3"/>
  <c r="AY105" i="3"/>
  <c r="BA105" i="3"/>
  <c r="AZ105" i="3" s="1"/>
  <c r="BG105" i="3" s="1"/>
  <c r="BB105" i="3"/>
  <c r="BC105" i="3"/>
  <c r="BD105" i="3"/>
  <c r="M106" i="3"/>
  <c r="AR106" i="3" s="1"/>
  <c r="BG106" i="3" s="1"/>
  <c r="O106" i="3"/>
  <c r="P106" i="3"/>
  <c r="X106" i="3"/>
  <c r="AC106" i="3"/>
  <c r="N106" i="3" s="1"/>
  <c r="AE106" i="3"/>
  <c r="AF106" i="3"/>
  <c r="AG106" i="3" s="1"/>
  <c r="AJ106" i="3"/>
  <c r="AK106" i="3"/>
  <c r="C159" i="4" s="1"/>
  <c r="AN106" i="3"/>
  <c r="F159" i="4" s="1"/>
  <c r="AO106" i="3"/>
  <c r="AS106" i="3"/>
  <c r="AX106" i="3"/>
  <c r="AY106" i="3"/>
  <c r="BA106" i="3"/>
  <c r="BB106" i="3"/>
  <c r="AZ106" i="3" s="1"/>
  <c r="BC106" i="3"/>
  <c r="BD106" i="3"/>
  <c r="M107" i="3"/>
  <c r="O107" i="3"/>
  <c r="AK107" i="3" s="1"/>
  <c r="C160" i="4" s="1"/>
  <c r="P107" i="3"/>
  <c r="X107" i="3"/>
  <c r="AE107" i="3"/>
  <c r="AF107" i="3"/>
  <c r="AG107" i="3" s="1"/>
  <c r="AJ107" i="3"/>
  <c r="AN107" i="3"/>
  <c r="F160" i="4" s="1"/>
  <c r="AO107" i="3"/>
  <c r="AR107" i="3"/>
  <c r="AS107" i="3"/>
  <c r="AX107" i="3"/>
  <c r="AY107" i="3"/>
  <c r="BA107" i="3"/>
  <c r="AZ107" i="3" s="1"/>
  <c r="BG107" i="3" s="1"/>
  <c r="BB107" i="3"/>
  <c r="BC107" i="3"/>
  <c r="BD107" i="3"/>
  <c r="M108" i="3"/>
  <c r="AR108" i="3" s="1"/>
  <c r="O108" i="3"/>
  <c r="AK108" i="3" s="1"/>
  <c r="C161" i="4" s="1"/>
  <c r="P108" i="3"/>
  <c r="X108" i="3"/>
  <c r="AE108" i="3"/>
  <c r="AF108" i="3"/>
  <c r="AJ108" i="3"/>
  <c r="AN108" i="3"/>
  <c r="F161" i="4" s="1"/>
  <c r="AO108" i="3"/>
  <c r="AS108" i="3"/>
  <c r="AX108" i="3"/>
  <c r="AY108" i="3"/>
  <c r="BA108" i="3"/>
  <c r="BB108" i="3"/>
  <c r="AZ108" i="3" s="1"/>
  <c r="BC108" i="3"/>
  <c r="BD108" i="3"/>
  <c r="M109" i="3"/>
  <c r="O109" i="3"/>
  <c r="P109" i="3"/>
  <c r="X109" i="3"/>
  <c r="AE109" i="3"/>
  <c r="AF109" i="3"/>
  <c r="AG109" i="3"/>
  <c r="AJ109" i="3"/>
  <c r="AK109" i="3"/>
  <c r="C162" i="4" s="1"/>
  <c r="AN109" i="3"/>
  <c r="F162" i="4" s="1"/>
  <c r="AO109" i="3"/>
  <c r="AR109" i="3"/>
  <c r="AS109" i="3"/>
  <c r="AX109" i="3"/>
  <c r="AY109" i="3"/>
  <c r="BA109" i="3"/>
  <c r="AZ109" i="3" s="1"/>
  <c r="BG109" i="3" s="1"/>
  <c r="BB109" i="3"/>
  <c r="BC109" i="3"/>
  <c r="BD109" i="3"/>
  <c r="M110" i="3"/>
  <c r="AR110" i="3" s="1"/>
  <c r="BG110" i="3" s="1"/>
  <c r="O110" i="3"/>
  <c r="P110" i="3"/>
  <c r="X110" i="3"/>
  <c r="AC110" i="3"/>
  <c r="N110" i="3" s="1"/>
  <c r="AE110" i="3"/>
  <c r="AF110" i="3"/>
  <c r="AG110" i="3" s="1"/>
  <c r="AJ110" i="3"/>
  <c r="AK110" i="3"/>
  <c r="C163" i="4" s="1"/>
  <c r="AN110" i="3"/>
  <c r="F163" i="4" s="1"/>
  <c r="AO110" i="3"/>
  <c r="AS110" i="3"/>
  <c r="AX110" i="3"/>
  <c r="AY110" i="3"/>
  <c r="BA110" i="3"/>
  <c r="BB110" i="3"/>
  <c r="AZ110" i="3" s="1"/>
  <c r="BC110" i="3"/>
  <c r="BD110" i="3"/>
  <c r="M111" i="3"/>
  <c r="O111" i="3"/>
  <c r="AK111" i="3" s="1"/>
  <c r="C164" i="4" s="1"/>
  <c r="P111" i="3"/>
  <c r="X111" i="3"/>
  <c r="AE111" i="3"/>
  <c r="AF111" i="3"/>
  <c r="AG111" i="3" s="1"/>
  <c r="AJ111" i="3"/>
  <c r="AN111" i="3"/>
  <c r="F164" i="4" s="1"/>
  <c r="AO111" i="3"/>
  <c r="AR111" i="3"/>
  <c r="AS111" i="3"/>
  <c r="AX111" i="3"/>
  <c r="AY111" i="3"/>
  <c r="BA111" i="3"/>
  <c r="AZ111" i="3" s="1"/>
  <c r="BG111" i="3" s="1"/>
  <c r="BB111" i="3"/>
  <c r="BC111" i="3"/>
  <c r="BD111" i="3"/>
  <c r="M112" i="3"/>
  <c r="AR112" i="3" s="1"/>
  <c r="O112" i="3"/>
  <c r="AK112" i="3" s="1"/>
  <c r="C165" i="4" s="1"/>
  <c r="P112" i="3"/>
  <c r="X112" i="3"/>
  <c r="AE112" i="3"/>
  <c r="AF112" i="3"/>
  <c r="AJ112" i="3"/>
  <c r="AN112" i="3"/>
  <c r="F165" i="4" s="1"/>
  <c r="AO112" i="3"/>
  <c r="AS112" i="3"/>
  <c r="AX112" i="3"/>
  <c r="AY112" i="3"/>
  <c r="BA112" i="3"/>
  <c r="BB112" i="3"/>
  <c r="AZ112" i="3" s="1"/>
  <c r="BC112" i="3"/>
  <c r="BD112" i="3"/>
  <c r="M113" i="3"/>
  <c r="O113" i="3"/>
  <c r="P113" i="3"/>
  <c r="X113" i="3"/>
  <c r="AE113" i="3"/>
  <c r="AF113" i="3"/>
  <c r="AJ113" i="3"/>
  <c r="AK113" i="3"/>
  <c r="C166" i="4" s="1"/>
  <c r="AN113" i="3"/>
  <c r="F166" i="4" s="1"/>
  <c r="AO113" i="3"/>
  <c r="AR113" i="3"/>
  <c r="AS113" i="3"/>
  <c r="AX113" i="3"/>
  <c r="AY113" i="3"/>
  <c r="BA113" i="3"/>
  <c r="AZ113" i="3" s="1"/>
  <c r="BG113" i="3" s="1"/>
  <c r="BB113" i="3"/>
  <c r="BC113" i="3"/>
  <c r="BD113" i="3"/>
  <c r="M114" i="3"/>
  <c r="AR114" i="3" s="1"/>
  <c r="BG114" i="3" s="1"/>
  <c r="O114" i="3"/>
  <c r="AK114" i="3" s="1"/>
  <c r="C167" i="4" s="1"/>
  <c r="P114" i="3"/>
  <c r="X114" i="3"/>
  <c r="AE114" i="3"/>
  <c r="AF114" i="3"/>
  <c r="AJ114" i="3"/>
  <c r="AN114" i="3"/>
  <c r="F167" i="4" s="1"/>
  <c r="AO114" i="3"/>
  <c r="AS114" i="3"/>
  <c r="AX114" i="3"/>
  <c r="AY114" i="3"/>
  <c r="BA114" i="3"/>
  <c r="BB114" i="3"/>
  <c r="AZ114" i="3" s="1"/>
  <c r="BC114" i="3"/>
  <c r="BD114" i="3"/>
  <c r="M115" i="3"/>
  <c r="O115" i="3"/>
  <c r="P115" i="3"/>
  <c r="X115" i="3"/>
  <c r="AE115" i="3"/>
  <c r="AF115" i="3"/>
  <c r="AG115" i="3"/>
  <c r="AJ115" i="3"/>
  <c r="AK115" i="3"/>
  <c r="C168" i="4" s="1"/>
  <c r="AN115" i="3"/>
  <c r="F168" i="4" s="1"/>
  <c r="AO115" i="3"/>
  <c r="AR115" i="3"/>
  <c r="AS115" i="3"/>
  <c r="AX115" i="3"/>
  <c r="AY115" i="3"/>
  <c r="BA115" i="3"/>
  <c r="AZ115" i="3" s="1"/>
  <c r="BG115" i="3" s="1"/>
  <c r="BB115" i="3"/>
  <c r="BC115" i="3"/>
  <c r="BD115" i="3"/>
  <c r="M116" i="3"/>
  <c r="AR116" i="3" s="1"/>
  <c r="O116" i="3"/>
  <c r="P116" i="3"/>
  <c r="X116" i="3"/>
  <c r="AC116" i="3"/>
  <c r="N116" i="3" s="1"/>
  <c r="AE116" i="3"/>
  <c r="AF116" i="3"/>
  <c r="AG116" i="3" s="1"/>
  <c r="AJ116" i="3"/>
  <c r="AK116" i="3"/>
  <c r="C169" i="4" s="1"/>
  <c r="AN116" i="3"/>
  <c r="F169" i="4" s="1"/>
  <c r="AO116" i="3"/>
  <c r="AS116" i="3"/>
  <c r="AX116" i="3"/>
  <c r="AY116" i="3"/>
  <c r="BA116" i="3"/>
  <c r="BB116" i="3"/>
  <c r="AZ116" i="3" s="1"/>
  <c r="BC116" i="3"/>
  <c r="BD116" i="3"/>
  <c r="M117" i="3"/>
  <c r="O117" i="3"/>
  <c r="AK117" i="3" s="1"/>
  <c r="C170" i="4" s="1"/>
  <c r="P117" i="3"/>
  <c r="X117" i="3"/>
  <c r="AE117" i="3"/>
  <c r="AF117" i="3"/>
  <c r="AG117" i="3" s="1"/>
  <c r="AJ117" i="3"/>
  <c r="AN117" i="3"/>
  <c r="F170" i="4" s="1"/>
  <c r="AO117" i="3"/>
  <c r="AR117" i="3"/>
  <c r="AS117" i="3"/>
  <c r="AX117" i="3"/>
  <c r="AY117" i="3"/>
  <c r="BA117" i="3"/>
  <c r="BB117" i="3"/>
  <c r="BC117" i="3"/>
  <c r="BD117" i="3"/>
  <c r="M118" i="3"/>
  <c r="AR118" i="3" s="1"/>
  <c r="O118" i="3"/>
  <c r="AK118" i="3" s="1"/>
  <c r="C171" i="4" s="1"/>
  <c r="P118" i="3"/>
  <c r="X118" i="3"/>
  <c r="AE118" i="3"/>
  <c r="AF118" i="3"/>
  <c r="AJ118" i="3"/>
  <c r="AN118" i="3"/>
  <c r="F171" i="4" s="1"/>
  <c r="AO118" i="3"/>
  <c r="AS118" i="3"/>
  <c r="AX118" i="3"/>
  <c r="AY118" i="3"/>
  <c r="BA118" i="3"/>
  <c r="BB118" i="3"/>
  <c r="AZ118" i="3" s="1"/>
  <c r="BC118" i="3"/>
  <c r="BD118" i="3"/>
  <c r="M119" i="3"/>
  <c r="O119" i="3"/>
  <c r="P119" i="3"/>
  <c r="X119" i="3"/>
  <c r="AE119" i="3"/>
  <c r="AF119" i="3"/>
  <c r="AG119" i="3"/>
  <c r="AJ119" i="3"/>
  <c r="AK119" i="3"/>
  <c r="C172" i="4" s="1"/>
  <c r="AN119" i="3"/>
  <c r="F172" i="4" s="1"/>
  <c r="AO119" i="3"/>
  <c r="AR119" i="3"/>
  <c r="AS119" i="3"/>
  <c r="AX119" i="3"/>
  <c r="AY119" i="3"/>
  <c r="BA119" i="3"/>
  <c r="BB119" i="3"/>
  <c r="BC119" i="3"/>
  <c r="BD119" i="3"/>
  <c r="M120" i="3"/>
  <c r="AR120" i="3" s="1"/>
  <c r="P120" i="3"/>
  <c r="X120" i="3"/>
  <c r="AE120" i="3"/>
  <c r="AF120" i="3"/>
  <c r="AJ120" i="3"/>
  <c r="AN120" i="3"/>
  <c r="F173" i="4" s="1"/>
  <c r="AO120" i="3"/>
  <c r="AS120" i="3"/>
  <c r="AX120" i="3"/>
  <c r="AY120" i="3"/>
  <c r="BA120" i="3"/>
  <c r="BB120" i="3"/>
  <c r="AZ120" i="3" s="1"/>
  <c r="BC120" i="3"/>
  <c r="BD120" i="3"/>
  <c r="M121" i="3"/>
  <c r="O121" i="3"/>
  <c r="AK121" i="3" s="1"/>
  <c r="C174" i="4" s="1"/>
  <c r="P121" i="3"/>
  <c r="X121" i="3"/>
  <c r="AE121" i="3"/>
  <c r="AF121" i="3"/>
  <c r="AJ121" i="3"/>
  <c r="AN121" i="3"/>
  <c r="F174" i="4" s="1"/>
  <c r="AO121" i="3"/>
  <c r="AR121" i="3"/>
  <c r="AS121" i="3"/>
  <c r="AX121" i="3"/>
  <c r="AY121" i="3"/>
  <c r="BA121" i="3"/>
  <c r="BB121" i="3"/>
  <c r="BC121" i="3"/>
  <c r="BD121" i="3"/>
  <c r="M122" i="3"/>
  <c r="AR122" i="3" s="1"/>
  <c r="O122" i="3"/>
  <c r="AK122" i="3" s="1"/>
  <c r="C175" i="4" s="1"/>
  <c r="P122" i="3"/>
  <c r="X122" i="3"/>
  <c r="AE122" i="3"/>
  <c r="AF122" i="3"/>
  <c r="AJ122" i="3"/>
  <c r="AN122" i="3"/>
  <c r="F175" i="4" s="1"/>
  <c r="AO122" i="3"/>
  <c r="AS122" i="3"/>
  <c r="AX122" i="3"/>
  <c r="AY122" i="3"/>
  <c r="BA122" i="3"/>
  <c r="BB122" i="3"/>
  <c r="AZ122" i="3" s="1"/>
  <c r="BC122" i="3"/>
  <c r="BD122" i="3"/>
  <c r="M123" i="3"/>
  <c r="O123" i="3"/>
  <c r="AK123" i="3" s="1"/>
  <c r="C176" i="4" s="1"/>
  <c r="P123" i="3"/>
  <c r="X123" i="3"/>
  <c r="AE123" i="3"/>
  <c r="AF123" i="3"/>
  <c r="AG123" i="3" s="1"/>
  <c r="AJ123" i="3"/>
  <c r="AN123" i="3"/>
  <c r="F176" i="4" s="1"/>
  <c r="AO123" i="3"/>
  <c r="AR123" i="3"/>
  <c r="AS123" i="3"/>
  <c r="AX123" i="3"/>
  <c r="AY123" i="3"/>
  <c r="BA123" i="3"/>
  <c r="BB123" i="3"/>
  <c r="BC123" i="3"/>
  <c r="BD123" i="3"/>
  <c r="AN124" i="3"/>
  <c r="F177" i="4" s="1"/>
  <c r="M124" i="3"/>
  <c r="AR124" i="3" s="1"/>
  <c r="O124" i="3"/>
  <c r="AK124" i="3" s="1"/>
  <c r="C177" i="4" s="1"/>
  <c r="P124" i="3"/>
  <c r="X124" i="3"/>
  <c r="AE124" i="3"/>
  <c r="AF124" i="3"/>
  <c r="AJ124" i="3"/>
  <c r="AO124" i="3"/>
  <c r="AS124" i="3"/>
  <c r="AX124" i="3"/>
  <c r="AY124" i="3"/>
  <c r="BA124" i="3"/>
  <c r="BB124" i="3"/>
  <c r="AZ124" i="3" s="1"/>
  <c r="BC124" i="3"/>
  <c r="BD124" i="3"/>
  <c r="M125" i="3"/>
  <c r="O125" i="3"/>
  <c r="AK125" i="3" s="1"/>
  <c r="C178" i="4" s="1"/>
  <c r="P125" i="3"/>
  <c r="X125" i="3"/>
  <c r="AE125" i="3"/>
  <c r="AF125" i="3"/>
  <c r="AJ125" i="3"/>
  <c r="AN125" i="3"/>
  <c r="F178" i="4" s="1"/>
  <c r="AO125" i="3"/>
  <c r="AR125" i="3"/>
  <c r="AS125" i="3"/>
  <c r="AX125" i="3"/>
  <c r="AY125" i="3"/>
  <c r="BA125" i="3"/>
  <c r="AZ125" i="3" s="1"/>
  <c r="BG125" i="3" s="1"/>
  <c r="BB125" i="3"/>
  <c r="BC125" i="3"/>
  <c r="BD125" i="3"/>
  <c r="M126" i="3"/>
  <c r="AR126" i="3" s="1"/>
  <c r="BG126" i="3" s="1"/>
  <c r="O126" i="3"/>
  <c r="AK126" i="3" s="1"/>
  <c r="C179" i="4" s="1"/>
  <c r="P126" i="3"/>
  <c r="X126" i="3"/>
  <c r="AE126" i="3"/>
  <c r="AF126" i="3"/>
  <c r="AJ126" i="3"/>
  <c r="AN126" i="3"/>
  <c r="F179" i="4" s="1"/>
  <c r="AO126" i="3"/>
  <c r="AS126" i="3"/>
  <c r="AX126" i="3"/>
  <c r="AY126" i="3"/>
  <c r="BA126" i="3"/>
  <c r="BB126" i="3"/>
  <c r="AZ126" i="3" s="1"/>
  <c r="BC126" i="3"/>
  <c r="BD126" i="3"/>
  <c r="M127" i="3"/>
  <c r="O127" i="3"/>
  <c r="AK127" i="3" s="1"/>
  <c r="C180" i="4" s="1"/>
  <c r="P127" i="3"/>
  <c r="X127" i="3"/>
  <c r="AE127" i="3"/>
  <c r="AF127" i="3"/>
  <c r="AG127" i="3" s="1"/>
  <c r="AJ127" i="3"/>
  <c r="AN127" i="3"/>
  <c r="F180" i="4" s="1"/>
  <c r="AO127" i="3"/>
  <c r="AR127" i="3"/>
  <c r="AS127" i="3"/>
  <c r="AX127" i="3"/>
  <c r="AY127" i="3"/>
  <c r="BA127" i="3"/>
  <c r="AZ127" i="3" s="1"/>
  <c r="BG127" i="3" s="1"/>
  <c r="BB127" i="3"/>
  <c r="BC127" i="3"/>
  <c r="BD127" i="3"/>
  <c r="M128" i="3"/>
  <c r="AR128" i="3" s="1"/>
  <c r="O128" i="3"/>
  <c r="P128" i="3"/>
  <c r="X128" i="3"/>
  <c r="AE128" i="3"/>
  <c r="AF128" i="3"/>
  <c r="AG128" i="3" s="1"/>
  <c r="AJ128" i="3"/>
  <c r="AK128" i="3"/>
  <c r="C181" i="4" s="1"/>
  <c r="AN128" i="3"/>
  <c r="F181" i="4" s="1"/>
  <c r="AO128" i="3"/>
  <c r="AS128" i="3"/>
  <c r="AX128" i="3"/>
  <c r="AY128" i="3"/>
  <c r="BA128" i="3"/>
  <c r="BB128" i="3"/>
  <c r="AZ128" i="3" s="1"/>
  <c r="BC128" i="3"/>
  <c r="BD128" i="3"/>
  <c r="AN129" i="3"/>
  <c r="F182" i="4" s="1"/>
  <c r="M129" i="3"/>
  <c r="O129" i="3" s="1"/>
  <c r="AK129" i="3" s="1"/>
  <c r="C182" i="4" s="1"/>
  <c r="P129" i="3"/>
  <c r="X129" i="3"/>
  <c r="AE129" i="3"/>
  <c r="AF129" i="3"/>
  <c r="AJ129" i="3"/>
  <c r="B182" i="4" s="1"/>
  <c r="AO129" i="3"/>
  <c r="G182" i="4" s="1"/>
  <c r="AS129" i="3"/>
  <c r="AX129" i="3"/>
  <c r="AY129" i="3"/>
  <c r="BA129" i="3"/>
  <c r="BB129" i="3"/>
  <c r="BC129" i="3"/>
  <c r="BD129" i="3"/>
  <c r="F484" i="6"/>
  <c r="F491" i="7" s="1"/>
  <c r="E484" i="6"/>
  <c r="E491" i="7" s="1"/>
  <c r="D484" i="6"/>
  <c r="D491" i="7" s="1"/>
  <c r="C484" i="6"/>
  <c r="C491" i="7" s="1"/>
  <c r="B484" i="6"/>
  <c r="B491" i="7" s="1"/>
  <c r="N491" i="7" s="1"/>
  <c r="F483" i="6"/>
  <c r="F490" i="7" s="1"/>
  <c r="E483" i="6"/>
  <c r="E490" i="7" s="1"/>
  <c r="D483" i="6"/>
  <c r="D490" i="7" s="1"/>
  <c r="C483" i="6"/>
  <c r="C490" i="7" s="1"/>
  <c r="B483" i="6"/>
  <c r="B490" i="7" s="1"/>
  <c r="N490" i="7" s="1"/>
  <c r="F482" i="6"/>
  <c r="F489" i="7" s="1"/>
  <c r="E482" i="6"/>
  <c r="E489" i="7" s="1"/>
  <c r="D482" i="6"/>
  <c r="D489" i="7" s="1"/>
  <c r="C482" i="6"/>
  <c r="C489" i="7" s="1"/>
  <c r="B482" i="6"/>
  <c r="B489" i="7" s="1"/>
  <c r="N489" i="7" s="1"/>
  <c r="F481" i="6"/>
  <c r="F488" i="7" s="1"/>
  <c r="E481" i="6"/>
  <c r="E488" i="7" s="1"/>
  <c r="D481" i="6"/>
  <c r="D488" i="7" s="1"/>
  <c r="C481" i="6"/>
  <c r="C488" i="7" s="1"/>
  <c r="B481" i="6"/>
  <c r="B488" i="7" s="1"/>
  <c r="N488" i="7" s="1"/>
  <c r="M480" i="6"/>
  <c r="L480" i="6"/>
  <c r="K480" i="6"/>
  <c r="K487" i="7" s="1"/>
  <c r="J480" i="6"/>
  <c r="J487" i="7" s="1"/>
  <c r="I480" i="6"/>
  <c r="I487" i="7" s="1"/>
  <c r="H480" i="6"/>
  <c r="H487" i="7" s="1"/>
  <c r="G480" i="6"/>
  <c r="G487" i="7" s="1"/>
  <c r="F480" i="6"/>
  <c r="F487" i="7" s="1"/>
  <c r="E480" i="6"/>
  <c r="E487" i="7" s="1"/>
  <c r="D480" i="6"/>
  <c r="D487" i="7" s="1"/>
  <c r="C480" i="6"/>
  <c r="C487" i="7" s="1"/>
  <c r="B480" i="6"/>
  <c r="B487" i="7" s="1"/>
  <c r="F478" i="6"/>
  <c r="F485" i="7" s="1"/>
  <c r="E478" i="6"/>
  <c r="E485" i="7" s="1"/>
  <c r="D478" i="6"/>
  <c r="D485" i="7" s="1"/>
  <c r="C478" i="6"/>
  <c r="C485" i="7" s="1"/>
  <c r="B478" i="6"/>
  <c r="B485" i="7" s="1"/>
  <c r="N485" i="7" s="1"/>
  <c r="F477" i="6"/>
  <c r="F484" i="7" s="1"/>
  <c r="E477" i="6"/>
  <c r="E484" i="7" s="1"/>
  <c r="D477" i="6"/>
  <c r="D484" i="7" s="1"/>
  <c r="C477" i="6"/>
  <c r="C484" i="7" s="1"/>
  <c r="B477" i="6"/>
  <c r="B484" i="7" s="1"/>
  <c r="N484" i="7" s="1"/>
  <c r="F476" i="6"/>
  <c r="F483" i="7" s="1"/>
  <c r="E476" i="6"/>
  <c r="E483" i="7" s="1"/>
  <c r="D476" i="6"/>
  <c r="D483" i="7" s="1"/>
  <c r="C476" i="6"/>
  <c r="C483" i="7" s="1"/>
  <c r="B476" i="6"/>
  <c r="B483" i="7" s="1"/>
  <c r="N483" i="7" s="1"/>
  <c r="F475" i="6"/>
  <c r="F482" i="7" s="1"/>
  <c r="E475" i="6"/>
  <c r="E482" i="7" s="1"/>
  <c r="D475" i="6"/>
  <c r="D482" i="7" s="1"/>
  <c r="C475" i="6"/>
  <c r="C482" i="7" s="1"/>
  <c r="B475" i="6"/>
  <c r="B482" i="7" s="1"/>
  <c r="N482" i="7" s="1"/>
  <c r="M474" i="6"/>
  <c r="L474" i="6"/>
  <c r="K474" i="6"/>
  <c r="K481" i="7" s="1"/>
  <c r="J474" i="6"/>
  <c r="J481" i="7" s="1"/>
  <c r="I474" i="6"/>
  <c r="I481" i="7" s="1"/>
  <c r="H474" i="6"/>
  <c r="H481" i="7" s="1"/>
  <c r="G474" i="6"/>
  <c r="G481" i="7" s="1"/>
  <c r="F474" i="6"/>
  <c r="F481" i="7" s="1"/>
  <c r="E474" i="6"/>
  <c r="E481" i="7" s="1"/>
  <c r="D474" i="6"/>
  <c r="D481" i="7" s="1"/>
  <c r="C474" i="6"/>
  <c r="C481" i="7" s="1"/>
  <c r="B474" i="6"/>
  <c r="B481" i="7" s="1"/>
  <c r="F472" i="6"/>
  <c r="F479" i="7" s="1"/>
  <c r="E472" i="6"/>
  <c r="E479" i="7" s="1"/>
  <c r="D472" i="6"/>
  <c r="D479" i="7" s="1"/>
  <c r="C472" i="6"/>
  <c r="C479" i="7" s="1"/>
  <c r="B472" i="6"/>
  <c r="B479" i="7" s="1"/>
  <c r="N479" i="7" s="1"/>
  <c r="F471" i="6"/>
  <c r="F478" i="7" s="1"/>
  <c r="E471" i="6"/>
  <c r="E478" i="7" s="1"/>
  <c r="D471" i="6"/>
  <c r="D478" i="7" s="1"/>
  <c r="C471" i="6"/>
  <c r="C478" i="7" s="1"/>
  <c r="B471" i="6"/>
  <c r="B478" i="7" s="1"/>
  <c r="N478" i="7" s="1"/>
  <c r="F470" i="6"/>
  <c r="F477" i="7" s="1"/>
  <c r="E470" i="6"/>
  <c r="E477" i="7" s="1"/>
  <c r="D470" i="6"/>
  <c r="D477" i="7" s="1"/>
  <c r="C470" i="6"/>
  <c r="C477" i="7" s="1"/>
  <c r="B470" i="6"/>
  <c r="B477" i="7" s="1"/>
  <c r="N477" i="7" s="1"/>
  <c r="F469" i="6"/>
  <c r="F476" i="7" s="1"/>
  <c r="E469" i="6"/>
  <c r="E476" i="7" s="1"/>
  <c r="D469" i="6"/>
  <c r="D476" i="7" s="1"/>
  <c r="C469" i="6"/>
  <c r="C476" i="7" s="1"/>
  <c r="B469" i="6"/>
  <c r="B476" i="7" s="1"/>
  <c r="N476" i="7" s="1"/>
  <c r="M468" i="6"/>
  <c r="L468" i="6"/>
  <c r="K468" i="6"/>
  <c r="K475" i="7" s="1"/>
  <c r="J468" i="6"/>
  <c r="J475" i="7" s="1"/>
  <c r="I468" i="6"/>
  <c r="I475" i="7" s="1"/>
  <c r="H468" i="6"/>
  <c r="H475" i="7" s="1"/>
  <c r="G468" i="6"/>
  <c r="G475" i="7" s="1"/>
  <c r="F468" i="6"/>
  <c r="F475" i="7" s="1"/>
  <c r="E468" i="6"/>
  <c r="E475" i="7" s="1"/>
  <c r="D468" i="6"/>
  <c r="D475" i="7" s="1"/>
  <c r="C468" i="6"/>
  <c r="C475" i="7" s="1"/>
  <c r="B468" i="6"/>
  <c r="B475" i="7" s="1"/>
  <c r="F466" i="6"/>
  <c r="F473" i="7" s="1"/>
  <c r="E466" i="6"/>
  <c r="E473" i="7" s="1"/>
  <c r="D466" i="6"/>
  <c r="D473" i="7" s="1"/>
  <c r="C466" i="6"/>
  <c r="C473" i="7" s="1"/>
  <c r="B466" i="6"/>
  <c r="B473" i="7" s="1"/>
  <c r="N473" i="7" s="1"/>
  <c r="F465" i="6"/>
  <c r="F472" i="7" s="1"/>
  <c r="E465" i="6"/>
  <c r="E472" i="7" s="1"/>
  <c r="D465" i="6"/>
  <c r="D472" i="7" s="1"/>
  <c r="C465" i="6"/>
  <c r="C472" i="7" s="1"/>
  <c r="B465" i="6"/>
  <c r="B472" i="7" s="1"/>
  <c r="N472" i="7" s="1"/>
  <c r="F464" i="6"/>
  <c r="F471" i="7" s="1"/>
  <c r="E464" i="6"/>
  <c r="E471" i="7" s="1"/>
  <c r="D464" i="6"/>
  <c r="D471" i="7" s="1"/>
  <c r="C464" i="6"/>
  <c r="C471" i="7" s="1"/>
  <c r="B464" i="6"/>
  <c r="B471" i="7" s="1"/>
  <c r="N471" i="7" s="1"/>
  <c r="F463" i="6"/>
  <c r="F470" i="7" s="1"/>
  <c r="E463" i="6"/>
  <c r="E470" i="7" s="1"/>
  <c r="D463" i="6"/>
  <c r="D470" i="7" s="1"/>
  <c r="C463" i="6"/>
  <c r="C470" i="7" s="1"/>
  <c r="B463" i="6"/>
  <c r="B470" i="7" s="1"/>
  <c r="N470" i="7" s="1"/>
  <c r="M462" i="6"/>
  <c r="L462" i="6"/>
  <c r="K462" i="6"/>
  <c r="K469" i="7" s="1"/>
  <c r="J462" i="6"/>
  <c r="J469" i="7" s="1"/>
  <c r="I462" i="6"/>
  <c r="I469" i="7" s="1"/>
  <c r="H462" i="6"/>
  <c r="H469" i="7" s="1"/>
  <c r="G462" i="6"/>
  <c r="G469" i="7" s="1"/>
  <c r="F462" i="6"/>
  <c r="F469" i="7" s="1"/>
  <c r="E462" i="6"/>
  <c r="E469" i="7" s="1"/>
  <c r="D462" i="6"/>
  <c r="D469" i="7" s="1"/>
  <c r="C462" i="6"/>
  <c r="C469" i="7" s="1"/>
  <c r="B462" i="6"/>
  <c r="B469" i="7" s="1"/>
  <c r="F460" i="6"/>
  <c r="F467" i="7" s="1"/>
  <c r="E460" i="6"/>
  <c r="E467" i="7" s="1"/>
  <c r="D460" i="6"/>
  <c r="D467" i="7" s="1"/>
  <c r="C460" i="6"/>
  <c r="C467" i="7" s="1"/>
  <c r="B460" i="6"/>
  <c r="B467" i="7" s="1"/>
  <c r="N467" i="7" s="1"/>
  <c r="F459" i="6"/>
  <c r="F466" i="7" s="1"/>
  <c r="E459" i="6"/>
  <c r="E466" i="7" s="1"/>
  <c r="D459" i="6"/>
  <c r="D466" i="7" s="1"/>
  <c r="C459" i="6"/>
  <c r="C466" i="7" s="1"/>
  <c r="B459" i="6"/>
  <c r="B466" i="7" s="1"/>
  <c r="N466" i="7" s="1"/>
  <c r="F458" i="6"/>
  <c r="F465" i="7" s="1"/>
  <c r="E458" i="6"/>
  <c r="E465" i="7" s="1"/>
  <c r="D458" i="6"/>
  <c r="D465" i="7" s="1"/>
  <c r="C458" i="6"/>
  <c r="C465" i="7" s="1"/>
  <c r="B458" i="6"/>
  <c r="B465" i="7" s="1"/>
  <c r="N465" i="7" s="1"/>
  <c r="F457" i="6"/>
  <c r="F464" i="7" s="1"/>
  <c r="E457" i="6"/>
  <c r="E464" i="7" s="1"/>
  <c r="D457" i="6"/>
  <c r="D464" i="7" s="1"/>
  <c r="C457" i="6"/>
  <c r="C464" i="7" s="1"/>
  <c r="B457" i="6"/>
  <c r="B464" i="7" s="1"/>
  <c r="N464" i="7" s="1"/>
  <c r="M456" i="6"/>
  <c r="L456" i="6"/>
  <c r="K456" i="6"/>
  <c r="K463" i="7" s="1"/>
  <c r="J456" i="6"/>
  <c r="J463" i="7" s="1"/>
  <c r="I456" i="6"/>
  <c r="I463" i="7" s="1"/>
  <c r="H456" i="6"/>
  <c r="H463" i="7" s="1"/>
  <c r="G456" i="6"/>
  <c r="G463" i="7" s="1"/>
  <c r="F456" i="6"/>
  <c r="F463" i="7" s="1"/>
  <c r="E456" i="6"/>
  <c r="E463" i="7" s="1"/>
  <c r="D456" i="6"/>
  <c r="D463" i="7" s="1"/>
  <c r="C456" i="6"/>
  <c r="C463" i="7" s="1"/>
  <c r="B456" i="6"/>
  <c r="B463" i="7" s="1"/>
  <c r="F454" i="6"/>
  <c r="F461" i="7" s="1"/>
  <c r="E454" i="6"/>
  <c r="E461" i="7" s="1"/>
  <c r="D454" i="6"/>
  <c r="D461" i="7" s="1"/>
  <c r="C454" i="6"/>
  <c r="C461" i="7" s="1"/>
  <c r="B454" i="6"/>
  <c r="B461" i="7" s="1"/>
  <c r="N461" i="7" s="1"/>
  <c r="F453" i="6"/>
  <c r="F460" i="7" s="1"/>
  <c r="E453" i="6"/>
  <c r="E460" i="7" s="1"/>
  <c r="D453" i="6"/>
  <c r="D460" i="7" s="1"/>
  <c r="C453" i="6"/>
  <c r="C460" i="7" s="1"/>
  <c r="B453" i="6"/>
  <c r="B460" i="7" s="1"/>
  <c r="N460" i="7" s="1"/>
  <c r="F452" i="6"/>
  <c r="F459" i="7" s="1"/>
  <c r="E452" i="6"/>
  <c r="E459" i="7" s="1"/>
  <c r="D452" i="6"/>
  <c r="D459" i="7" s="1"/>
  <c r="C452" i="6"/>
  <c r="C459" i="7" s="1"/>
  <c r="B452" i="6"/>
  <c r="B459" i="7" s="1"/>
  <c r="N459" i="7" s="1"/>
  <c r="F451" i="6"/>
  <c r="F458" i="7" s="1"/>
  <c r="E451" i="6"/>
  <c r="E458" i="7" s="1"/>
  <c r="D451" i="6"/>
  <c r="D458" i="7" s="1"/>
  <c r="C451" i="6"/>
  <c r="C458" i="7" s="1"/>
  <c r="B451" i="6"/>
  <c r="B458" i="7" s="1"/>
  <c r="N458" i="7" s="1"/>
  <c r="M450" i="6"/>
  <c r="L450" i="6"/>
  <c r="K450" i="6"/>
  <c r="K457" i="7" s="1"/>
  <c r="J450" i="6"/>
  <c r="J457" i="7" s="1"/>
  <c r="I450" i="6"/>
  <c r="I457" i="7" s="1"/>
  <c r="H450" i="6"/>
  <c r="H457" i="7" s="1"/>
  <c r="G450" i="6"/>
  <c r="G457" i="7" s="1"/>
  <c r="F450" i="6"/>
  <c r="F457" i="7" s="1"/>
  <c r="E450" i="6"/>
  <c r="E457" i="7" s="1"/>
  <c r="D450" i="6"/>
  <c r="D457" i="7" s="1"/>
  <c r="C450" i="6"/>
  <c r="C457" i="7" s="1"/>
  <c r="B450" i="6"/>
  <c r="B457" i="7" s="1"/>
  <c r="F448" i="6"/>
  <c r="F455" i="7" s="1"/>
  <c r="E448" i="6"/>
  <c r="E455" i="7" s="1"/>
  <c r="D448" i="6"/>
  <c r="D455" i="7" s="1"/>
  <c r="C448" i="6"/>
  <c r="C455" i="7" s="1"/>
  <c r="B448" i="6"/>
  <c r="B455" i="7" s="1"/>
  <c r="N455" i="7" s="1"/>
  <c r="F447" i="6"/>
  <c r="F454" i="7" s="1"/>
  <c r="E447" i="6"/>
  <c r="E454" i="7" s="1"/>
  <c r="D447" i="6"/>
  <c r="D454" i="7" s="1"/>
  <c r="C447" i="6"/>
  <c r="C454" i="7" s="1"/>
  <c r="B447" i="6"/>
  <c r="B454" i="7" s="1"/>
  <c r="N454" i="7" s="1"/>
  <c r="F446" i="6"/>
  <c r="F453" i="7" s="1"/>
  <c r="E446" i="6"/>
  <c r="E453" i="7" s="1"/>
  <c r="D446" i="6"/>
  <c r="D453" i="7" s="1"/>
  <c r="C446" i="6"/>
  <c r="C453" i="7" s="1"/>
  <c r="B446" i="6"/>
  <c r="B453" i="7" s="1"/>
  <c r="N453" i="7" s="1"/>
  <c r="F445" i="6"/>
  <c r="F452" i="7" s="1"/>
  <c r="E445" i="6"/>
  <c r="E452" i="7" s="1"/>
  <c r="D445" i="6"/>
  <c r="D452" i="7" s="1"/>
  <c r="C445" i="6"/>
  <c r="C452" i="7" s="1"/>
  <c r="B445" i="6"/>
  <c r="B452" i="7" s="1"/>
  <c r="N452" i="7" s="1"/>
  <c r="M444" i="6"/>
  <c r="L444" i="6"/>
  <c r="K444" i="6"/>
  <c r="K451" i="7" s="1"/>
  <c r="J444" i="6"/>
  <c r="J451" i="7" s="1"/>
  <c r="I444" i="6"/>
  <c r="I451" i="7" s="1"/>
  <c r="H444" i="6"/>
  <c r="H451" i="7" s="1"/>
  <c r="G444" i="6"/>
  <c r="G451" i="7" s="1"/>
  <c r="F444" i="6"/>
  <c r="F451" i="7" s="1"/>
  <c r="E444" i="6"/>
  <c r="E451" i="7" s="1"/>
  <c r="D444" i="6"/>
  <c r="D451" i="7" s="1"/>
  <c r="C444" i="6"/>
  <c r="C451" i="7" s="1"/>
  <c r="B444" i="6"/>
  <c r="B451" i="7" s="1"/>
  <c r="F442" i="6"/>
  <c r="F449" i="7" s="1"/>
  <c r="E442" i="6"/>
  <c r="E449" i="7" s="1"/>
  <c r="D442" i="6"/>
  <c r="D449" i="7" s="1"/>
  <c r="C442" i="6"/>
  <c r="C449" i="7" s="1"/>
  <c r="B442" i="6"/>
  <c r="B449" i="7" s="1"/>
  <c r="N449" i="7" s="1"/>
  <c r="F441" i="6"/>
  <c r="F448" i="7" s="1"/>
  <c r="E441" i="6"/>
  <c r="E448" i="7" s="1"/>
  <c r="D441" i="6"/>
  <c r="D448" i="7" s="1"/>
  <c r="C441" i="6"/>
  <c r="C448" i="7" s="1"/>
  <c r="B441" i="6"/>
  <c r="B448" i="7" s="1"/>
  <c r="N448" i="7" s="1"/>
  <c r="F440" i="6"/>
  <c r="F447" i="7" s="1"/>
  <c r="E440" i="6"/>
  <c r="E447" i="7" s="1"/>
  <c r="D440" i="6"/>
  <c r="D447" i="7" s="1"/>
  <c r="C440" i="6"/>
  <c r="C447" i="7" s="1"/>
  <c r="B440" i="6"/>
  <c r="B447" i="7" s="1"/>
  <c r="N447" i="7" s="1"/>
  <c r="F439" i="6"/>
  <c r="F446" i="7" s="1"/>
  <c r="E439" i="6"/>
  <c r="E446" i="7" s="1"/>
  <c r="D439" i="6"/>
  <c r="D446" i="7" s="1"/>
  <c r="C439" i="6"/>
  <c r="C446" i="7" s="1"/>
  <c r="B439" i="6"/>
  <c r="B446" i="7" s="1"/>
  <c r="N446" i="7" s="1"/>
  <c r="M438" i="6"/>
  <c r="L438" i="6"/>
  <c r="K438" i="6"/>
  <c r="K445" i="7" s="1"/>
  <c r="J438" i="6"/>
  <c r="J445" i="7" s="1"/>
  <c r="I438" i="6"/>
  <c r="I445" i="7" s="1"/>
  <c r="H438" i="6"/>
  <c r="H445" i="7" s="1"/>
  <c r="G438" i="6"/>
  <c r="G445" i="7" s="1"/>
  <c r="F438" i="6"/>
  <c r="F445" i="7" s="1"/>
  <c r="E438" i="6"/>
  <c r="E445" i="7" s="1"/>
  <c r="D438" i="6"/>
  <c r="D445" i="7" s="1"/>
  <c r="C438" i="6"/>
  <c r="C445" i="7" s="1"/>
  <c r="B438" i="6"/>
  <c r="B445" i="7" s="1"/>
  <c r="F436" i="6"/>
  <c r="F443" i="7" s="1"/>
  <c r="E436" i="6"/>
  <c r="E443" i="7" s="1"/>
  <c r="D436" i="6"/>
  <c r="D443" i="7" s="1"/>
  <c r="C436" i="6"/>
  <c r="C443" i="7" s="1"/>
  <c r="B436" i="6"/>
  <c r="B443" i="7" s="1"/>
  <c r="N443" i="7" s="1"/>
  <c r="F435" i="6"/>
  <c r="F442" i="7" s="1"/>
  <c r="E435" i="6"/>
  <c r="E442" i="7" s="1"/>
  <c r="D435" i="6"/>
  <c r="D442" i="7" s="1"/>
  <c r="C435" i="6"/>
  <c r="C442" i="7" s="1"/>
  <c r="B435" i="6"/>
  <c r="B442" i="7" s="1"/>
  <c r="N442" i="7" s="1"/>
  <c r="F434" i="6"/>
  <c r="F441" i="7" s="1"/>
  <c r="E434" i="6"/>
  <c r="E441" i="7" s="1"/>
  <c r="D434" i="6"/>
  <c r="D441" i="7" s="1"/>
  <c r="C434" i="6"/>
  <c r="C441" i="7" s="1"/>
  <c r="B434" i="6"/>
  <c r="B441" i="7" s="1"/>
  <c r="N441" i="7" s="1"/>
  <c r="F433" i="6"/>
  <c r="F440" i="7" s="1"/>
  <c r="E433" i="6"/>
  <c r="E440" i="7" s="1"/>
  <c r="D433" i="6"/>
  <c r="D440" i="7" s="1"/>
  <c r="C433" i="6"/>
  <c r="C440" i="7" s="1"/>
  <c r="B433" i="6"/>
  <c r="B440" i="7" s="1"/>
  <c r="N440" i="7" s="1"/>
  <c r="M432" i="6"/>
  <c r="L432" i="6"/>
  <c r="K432" i="6"/>
  <c r="K439" i="7" s="1"/>
  <c r="J432" i="6"/>
  <c r="J439" i="7" s="1"/>
  <c r="I432" i="6"/>
  <c r="I439" i="7" s="1"/>
  <c r="H432" i="6"/>
  <c r="H439" i="7" s="1"/>
  <c r="G432" i="6"/>
  <c r="G439" i="7" s="1"/>
  <c r="F432" i="6"/>
  <c r="F439" i="7" s="1"/>
  <c r="E432" i="6"/>
  <c r="E439" i="7" s="1"/>
  <c r="D432" i="6"/>
  <c r="D439" i="7" s="1"/>
  <c r="C432" i="6"/>
  <c r="C439" i="7" s="1"/>
  <c r="B432" i="6"/>
  <c r="B439" i="7" s="1"/>
  <c r="F430" i="6"/>
  <c r="F437" i="7" s="1"/>
  <c r="E430" i="6"/>
  <c r="E437" i="7" s="1"/>
  <c r="D430" i="6"/>
  <c r="D437" i="7" s="1"/>
  <c r="C430" i="6"/>
  <c r="C437" i="7" s="1"/>
  <c r="B430" i="6"/>
  <c r="B437" i="7" s="1"/>
  <c r="N437" i="7" s="1"/>
  <c r="F429" i="6"/>
  <c r="F436" i="7" s="1"/>
  <c r="E429" i="6"/>
  <c r="E436" i="7" s="1"/>
  <c r="D429" i="6"/>
  <c r="D436" i="7" s="1"/>
  <c r="C429" i="6"/>
  <c r="C436" i="7" s="1"/>
  <c r="B429" i="6"/>
  <c r="B436" i="7" s="1"/>
  <c r="N436" i="7" s="1"/>
  <c r="F428" i="6"/>
  <c r="F435" i="7" s="1"/>
  <c r="E428" i="6"/>
  <c r="E435" i="7" s="1"/>
  <c r="D428" i="6"/>
  <c r="D435" i="7" s="1"/>
  <c r="C428" i="6"/>
  <c r="C435" i="7" s="1"/>
  <c r="B428" i="6"/>
  <c r="B435" i="7" s="1"/>
  <c r="N435" i="7" s="1"/>
  <c r="F427" i="6"/>
  <c r="F434" i="7" s="1"/>
  <c r="E427" i="6"/>
  <c r="E434" i="7" s="1"/>
  <c r="D427" i="6"/>
  <c r="D434" i="7" s="1"/>
  <c r="C427" i="6"/>
  <c r="C434" i="7" s="1"/>
  <c r="B427" i="6"/>
  <c r="B434" i="7" s="1"/>
  <c r="N434" i="7" s="1"/>
  <c r="M426" i="6"/>
  <c r="L426" i="6"/>
  <c r="K426" i="6"/>
  <c r="K433" i="7" s="1"/>
  <c r="J426" i="6"/>
  <c r="J433" i="7" s="1"/>
  <c r="I426" i="6"/>
  <c r="I433" i="7" s="1"/>
  <c r="H426" i="6"/>
  <c r="H433" i="7" s="1"/>
  <c r="G426" i="6"/>
  <c r="G433" i="7" s="1"/>
  <c r="F426" i="6"/>
  <c r="F433" i="7" s="1"/>
  <c r="E426" i="6"/>
  <c r="E433" i="7" s="1"/>
  <c r="D426" i="6"/>
  <c r="D433" i="7" s="1"/>
  <c r="C426" i="6"/>
  <c r="C433" i="7" s="1"/>
  <c r="B426" i="6"/>
  <c r="B433" i="7" s="1"/>
  <c r="F424" i="6"/>
  <c r="F431" i="7" s="1"/>
  <c r="E424" i="6"/>
  <c r="E431" i="7" s="1"/>
  <c r="D424" i="6"/>
  <c r="D431" i="7" s="1"/>
  <c r="C424" i="6"/>
  <c r="C431" i="7" s="1"/>
  <c r="B424" i="6"/>
  <c r="B431" i="7" s="1"/>
  <c r="N431" i="7" s="1"/>
  <c r="F423" i="6"/>
  <c r="F430" i="7" s="1"/>
  <c r="E423" i="6"/>
  <c r="E430" i="7" s="1"/>
  <c r="D423" i="6"/>
  <c r="D430" i="7" s="1"/>
  <c r="C423" i="6"/>
  <c r="C430" i="7" s="1"/>
  <c r="B423" i="6"/>
  <c r="B430" i="7" s="1"/>
  <c r="N430" i="7" s="1"/>
  <c r="F422" i="6"/>
  <c r="F429" i="7" s="1"/>
  <c r="E422" i="6"/>
  <c r="E429" i="7" s="1"/>
  <c r="D422" i="6"/>
  <c r="D429" i="7" s="1"/>
  <c r="C422" i="6"/>
  <c r="C429" i="7" s="1"/>
  <c r="B422" i="6"/>
  <c r="B429" i="7" s="1"/>
  <c r="N429" i="7" s="1"/>
  <c r="F421" i="6"/>
  <c r="F428" i="7" s="1"/>
  <c r="E421" i="6"/>
  <c r="E428" i="7" s="1"/>
  <c r="D421" i="6"/>
  <c r="D428" i="7" s="1"/>
  <c r="C421" i="6"/>
  <c r="C428" i="7" s="1"/>
  <c r="B421" i="6"/>
  <c r="B428" i="7" s="1"/>
  <c r="N428" i="7" s="1"/>
  <c r="M420" i="6"/>
  <c r="L420" i="6"/>
  <c r="K420" i="6"/>
  <c r="K427" i="7" s="1"/>
  <c r="J420" i="6"/>
  <c r="J427" i="7" s="1"/>
  <c r="I420" i="6"/>
  <c r="I427" i="7" s="1"/>
  <c r="H420" i="6"/>
  <c r="H427" i="7" s="1"/>
  <c r="G420" i="6"/>
  <c r="G427" i="7" s="1"/>
  <c r="F420" i="6"/>
  <c r="F427" i="7" s="1"/>
  <c r="E420" i="6"/>
  <c r="E427" i="7" s="1"/>
  <c r="D420" i="6"/>
  <c r="D427" i="7" s="1"/>
  <c r="C420" i="6"/>
  <c r="C427" i="7" s="1"/>
  <c r="B420" i="6"/>
  <c r="B427" i="7" s="1"/>
  <c r="F418" i="6"/>
  <c r="F425" i="7" s="1"/>
  <c r="E418" i="6"/>
  <c r="E425" i="7" s="1"/>
  <c r="D418" i="6"/>
  <c r="D425" i="7" s="1"/>
  <c r="C418" i="6"/>
  <c r="C425" i="7" s="1"/>
  <c r="B418" i="6"/>
  <c r="B425" i="7" s="1"/>
  <c r="N425" i="7" s="1"/>
  <c r="F417" i="6"/>
  <c r="F424" i="7" s="1"/>
  <c r="E417" i="6"/>
  <c r="E424" i="7" s="1"/>
  <c r="D417" i="6"/>
  <c r="D424" i="7" s="1"/>
  <c r="C417" i="6"/>
  <c r="C424" i="7" s="1"/>
  <c r="B417" i="6"/>
  <c r="B424" i="7" s="1"/>
  <c r="N424" i="7" s="1"/>
  <c r="F416" i="6"/>
  <c r="F423" i="7" s="1"/>
  <c r="E416" i="6"/>
  <c r="E423" i="7" s="1"/>
  <c r="D416" i="6"/>
  <c r="D423" i="7" s="1"/>
  <c r="C416" i="6"/>
  <c r="C423" i="7" s="1"/>
  <c r="B416" i="6"/>
  <c r="B423" i="7" s="1"/>
  <c r="N423" i="7" s="1"/>
  <c r="F415" i="6"/>
  <c r="F422" i="7" s="1"/>
  <c r="E415" i="6"/>
  <c r="E422" i="7" s="1"/>
  <c r="D415" i="6"/>
  <c r="D422" i="7" s="1"/>
  <c r="C415" i="6"/>
  <c r="C422" i="7" s="1"/>
  <c r="B415" i="6"/>
  <c r="B422" i="7" s="1"/>
  <c r="N422" i="7" s="1"/>
  <c r="M414" i="6"/>
  <c r="L414" i="6"/>
  <c r="K414" i="6"/>
  <c r="K421" i="7" s="1"/>
  <c r="J414" i="6"/>
  <c r="J421" i="7" s="1"/>
  <c r="I414" i="6"/>
  <c r="I421" i="7" s="1"/>
  <c r="H414" i="6"/>
  <c r="H421" i="7" s="1"/>
  <c r="G414" i="6"/>
  <c r="G421" i="7" s="1"/>
  <c r="F414" i="6"/>
  <c r="F421" i="7" s="1"/>
  <c r="E414" i="6"/>
  <c r="E421" i="7" s="1"/>
  <c r="D414" i="6"/>
  <c r="D421" i="7" s="1"/>
  <c r="C414" i="6"/>
  <c r="C421" i="7" s="1"/>
  <c r="B414" i="6"/>
  <c r="B421" i="7" s="1"/>
  <c r="F412" i="6"/>
  <c r="F419" i="7" s="1"/>
  <c r="E412" i="6"/>
  <c r="E419" i="7" s="1"/>
  <c r="D412" i="6"/>
  <c r="D419" i="7" s="1"/>
  <c r="C412" i="6"/>
  <c r="C419" i="7" s="1"/>
  <c r="B412" i="6"/>
  <c r="B419" i="7" s="1"/>
  <c r="N419" i="7" s="1"/>
  <c r="F411" i="6"/>
  <c r="F418" i="7" s="1"/>
  <c r="E411" i="6"/>
  <c r="E418" i="7" s="1"/>
  <c r="D411" i="6"/>
  <c r="D418" i="7" s="1"/>
  <c r="C411" i="6"/>
  <c r="C418" i="7" s="1"/>
  <c r="B411" i="6"/>
  <c r="B418" i="7" s="1"/>
  <c r="N418" i="7" s="1"/>
  <c r="F410" i="6"/>
  <c r="F417" i="7" s="1"/>
  <c r="E410" i="6"/>
  <c r="E417" i="7" s="1"/>
  <c r="D410" i="6"/>
  <c r="D417" i="7" s="1"/>
  <c r="C410" i="6"/>
  <c r="C417" i="7" s="1"/>
  <c r="B410" i="6"/>
  <c r="B417" i="7" s="1"/>
  <c r="N417" i="7" s="1"/>
  <c r="F409" i="6"/>
  <c r="F416" i="7" s="1"/>
  <c r="E409" i="6"/>
  <c r="E416" i="7" s="1"/>
  <c r="D409" i="6"/>
  <c r="D416" i="7" s="1"/>
  <c r="C409" i="6"/>
  <c r="C416" i="7" s="1"/>
  <c r="B409" i="6"/>
  <c r="B416" i="7" s="1"/>
  <c r="N416" i="7" s="1"/>
  <c r="M408" i="6"/>
  <c r="L408" i="6"/>
  <c r="K408" i="6"/>
  <c r="K415" i="7" s="1"/>
  <c r="J408" i="6"/>
  <c r="J415" i="7" s="1"/>
  <c r="I408" i="6"/>
  <c r="I415" i="7" s="1"/>
  <c r="H408" i="6"/>
  <c r="H415" i="7" s="1"/>
  <c r="G408" i="6"/>
  <c r="G415" i="7" s="1"/>
  <c r="F408" i="6"/>
  <c r="F415" i="7" s="1"/>
  <c r="E408" i="6"/>
  <c r="E415" i="7" s="1"/>
  <c r="D408" i="6"/>
  <c r="D415" i="7" s="1"/>
  <c r="C408" i="6"/>
  <c r="C415" i="7" s="1"/>
  <c r="B408" i="6"/>
  <c r="B415" i="7" s="1"/>
  <c r="F406" i="6"/>
  <c r="F413" i="7" s="1"/>
  <c r="E406" i="6"/>
  <c r="E413" i="7" s="1"/>
  <c r="D406" i="6"/>
  <c r="D413" i="7" s="1"/>
  <c r="C406" i="6"/>
  <c r="C413" i="7" s="1"/>
  <c r="B406" i="6"/>
  <c r="B413" i="7" s="1"/>
  <c r="N413" i="7" s="1"/>
  <c r="F405" i="6"/>
  <c r="F412" i="7" s="1"/>
  <c r="E405" i="6"/>
  <c r="E412" i="7" s="1"/>
  <c r="D405" i="6"/>
  <c r="D412" i="7" s="1"/>
  <c r="C405" i="6"/>
  <c r="C412" i="7" s="1"/>
  <c r="B405" i="6"/>
  <c r="B412" i="7" s="1"/>
  <c r="N412" i="7" s="1"/>
  <c r="F404" i="6"/>
  <c r="F411" i="7" s="1"/>
  <c r="E404" i="6"/>
  <c r="E411" i="7" s="1"/>
  <c r="D404" i="6"/>
  <c r="D411" i="7" s="1"/>
  <c r="C404" i="6"/>
  <c r="C411" i="7" s="1"/>
  <c r="B404" i="6"/>
  <c r="B411" i="7" s="1"/>
  <c r="N411" i="7" s="1"/>
  <c r="F403" i="6"/>
  <c r="F410" i="7" s="1"/>
  <c r="E403" i="6"/>
  <c r="E410" i="7" s="1"/>
  <c r="D403" i="6"/>
  <c r="D410" i="7" s="1"/>
  <c r="C403" i="6"/>
  <c r="C410" i="7" s="1"/>
  <c r="B403" i="6"/>
  <c r="B410" i="7" s="1"/>
  <c r="N410" i="7" s="1"/>
  <c r="M402" i="6"/>
  <c r="L402" i="6"/>
  <c r="K402" i="6"/>
  <c r="K409" i="7" s="1"/>
  <c r="J402" i="6"/>
  <c r="J409" i="7" s="1"/>
  <c r="I402" i="6"/>
  <c r="I409" i="7" s="1"/>
  <c r="H402" i="6"/>
  <c r="H409" i="7" s="1"/>
  <c r="G402" i="6"/>
  <c r="G409" i="7" s="1"/>
  <c r="F402" i="6"/>
  <c r="F409" i="7" s="1"/>
  <c r="E402" i="6"/>
  <c r="E409" i="7" s="1"/>
  <c r="D402" i="6"/>
  <c r="D409" i="7" s="1"/>
  <c r="C402" i="6"/>
  <c r="C409" i="7" s="1"/>
  <c r="B402" i="6"/>
  <c r="B409" i="7" s="1"/>
  <c r="F400" i="6"/>
  <c r="F407" i="7" s="1"/>
  <c r="E400" i="6"/>
  <c r="E407" i="7" s="1"/>
  <c r="D400" i="6"/>
  <c r="D407" i="7" s="1"/>
  <c r="C400" i="6"/>
  <c r="C407" i="7" s="1"/>
  <c r="B400" i="6"/>
  <c r="B407" i="7" s="1"/>
  <c r="N407" i="7" s="1"/>
  <c r="F399" i="6"/>
  <c r="F406" i="7" s="1"/>
  <c r="E399" i="6"/>
  <c r="E406" i="7" s="1"/>
  <c r="D399" i="6"/>
  <c r="D406" i="7" s="1"/>
  <c r="C399" i="6"/>
  <c r="C406" i="7" s="1"/>
  <c r="B399" i="6"/>
  <c r="B406" i="7" s="1"/>
  <c r="N406" i="7" s="1"/>
  <c r="F398" i="6"/>
  <c r="F405" i="7" s="1"/>
  <c r="E398" i="6"/>
  <c r="E405" i="7" s="1"/>
  <c r="D398" i="6"/>
  <c r="D405" i="7" s="1"/>
  <c r="C398" i="6"/>
  <c r="C405" i="7" s="1"/>
  <c r="B398" i="6"/>
  <c r="B405" i="7" s="1"/>
  <c r="N405" i="7" s="1"/>
  <c r="F397" i="6"/>
  <c r="F404" i="7" s="1"/>
  <c r="E397" i="6"/>
  <c r="E404" i="7" s="1"/>
  <c r="D397" i="6"/>
  <c r="D404" i="7" s="1"/>
  <c r="C397" i="6"/>
  <c r="C404" i="7" s="1"/>
  <c r="B397" i="6"/>
  <c r="B404" i="7" s="1"/>
  <c r="N404" i="7" s="1"/>
  <c r="M396" i="6"/>
  <c r="L396" i="6"/>
  <c r="K396" i="6"/>
  <c r="K403" i="7" s="1"/>
  <c r="J396" i="6"/>
  <c r="J403" i="7" s="1"/>
  <c r="I396" i="6"/>
  <c r="I403" i="7" s="1"/>
  <c r="H396" i="6"/>
  <c r="H403" i="7" s="1"/>
  <c r="G396" i="6"/>
  <c r="G403" i="7" s="1"/>
  <c r="F396" i="6"/>
  <c r="F403" i="7" s="1"/>
  <c r="E396" i="6"/>
  <c r="E403" i="7" s="1"/>
  <c r="D396" i="6"/>
  <c r="D403" i="7" s="1"/>
  <c r="C396" i="6"/>
  <c r="C403" i="7" s="1"/>
  <c r="B396" i="6"/>
  <c r="B403" i="7" s="1"/>
  <c r="F394" i="6"/>
  <c r="F401" i="7" s="1"/>
  <c r="E394" i="6"/>
  <c r="E401" i="7" s="1"/>
  <c r="D394" i="6"/>
  <c r="D401" i="7" s="1"/>
  <c r="C394" i="6"/>
  <c r="C401" i="7" s="1"/>
  <c r="B394" i="6"/>
  <c r="B401" i="7" s="1"/>
  <c r="N401" i="7" s="1"/>
  <c r="F393" i="6"/>
  <c r="F400" i="7" s="1"/>
  <c r="E393" i="6"/>
  <c r="E400" i="7" s="1"/>
  <c r="D393" i="6"/>
  <c r="D400" i="7" s="1"/>
  <c r="C393" i="6"/>
  <c r="C400" i="7" s="1"/>
  <c r="B393" i="6"/>
  <c r="B400" i="7" s="1"/>
  <c r="N400" i="7" s="1"/>
  <c r="F392" i="6"/>
  <c r="F399" i="7" s="1"/>
  <c r="E392" i="6"/>
  <c r="E399" i="7" s="1"/>
  <c r="D392" i="6"/>
  <c r="D399" i="7" s="1"/>
  <c r="C392" i="6"/>
  <c r="C399" i="7" s="1"/>
  <c r="B392" i="6"/>
  <c r="B399" i="7" s="1"/>
  <c r="N399" i="7" s="1"/>
  <c r="F391" i="6"/>
  <c r="F398" i="7" s="1"/>
  <c r="E391" i="6"/>
  <c r="E398" i="7" s="1"/>
  <c r="D391" i="6"/>
  <c r="D398" i="7" s="1"/>
  <c r="C391" i="6"/>
  <c r="C398" i="7" s="1"/>
  <c r="B391" i="6"/>
  <c r="B398" i="7" s="1"/>
  <c r="N398" i="7" s="1"/>
  <c r="M390" i="6"/>
  <c r="L390" i="6"/>
  <c r="K390" i="6"/>
  <c r="K397" i="7" s="1"/>
  <c r="J390" i="6"/>
  <c r="J397" i="7" s="1"/>
  <c r="I390" i="6"/>
  <c r="I397" i="7" s="1"/>
  <c r="H390" i="6"/>
  <c r="H397" i="7" s="1"/>
  <c r="G390" i="6"/>
  <c r="G397" i="7" s="1"/>
  <c r="F390" i="6"/>
  <c r="F397" i="7" s="1"/>
  <c r="E390" i="6"/>
  <c r="E397" i="7" s="1"/>
  <c r="D390" i="6"/>
  <c r="D397" i="7" s="1"/>
  <c r="C390" i="6"/>
  <c r="C397" i="7" s="1"/>
  <c r="B390" i="6"/>
  <c r="B397" i="7" s="1"/>
  <c r="F388" i="6"/>
  <c r="F395" i="7" s="1"/>
  <c r="E388" i="6"/>
  <c r="E395" i="7" s="1"/>
  <c r="D388" i="6"/>
  <c r="D395" i="7" s="1"/>
  <c r="C388" i="6"/>
  <c r="C395" i="7" s="1"/>
  <c r="B388" i="6"/>
  <c r="B395" i="7" s="1"/>
  <c r="N395" i="7" s="1"/>
  <c r="F387" i="6"/>
  <c r="F394" i="7" s="1"/>
  <c r="E387" i="6"/>
  <c r="E394" i="7" s="1"/>
  <c r="D387" i="6"/>
  <c r="D394" i="7" s="1"/>
  <c r="C387" i="6"/>
  <c r="C394" i="7" s="1"/>
  <c r="B387" i="6"/>
  <c r="B394" i="7" s="1"/>
  <c r="N394" i="7" s="1"/>
  <c r="F386" i="6"/>
  <c r="F393" i="7" s="1"/>
  <c r="E386" i="6"/>
  <c r="E393" i="7" s="1"/>
  <c r="D386" i="6"/>
  <c r="D393" i="7" s="1"/>
  <c r="C386" i="6"/>
  <c r="C393" i="7" s="1"/>
  <c r="B386" i="6"/>
  <c r="B393" i="7" s="1"/>
  <c r="N393" i="7" s="1"/>
  <c r="F385" i="6"/>
  <c r="F392" i="7" s="1"/>
  <c r="E385" i="6"/>
  <c r="E392" i="7" s="1"/>
  <c r="D385" i="6"/>
  <c r="D392" i="7" s="1"/>
  <c r="C385" i="6"/>
  <c r="C392" i="7" s="1"/>
  <c r="B385" i="6"/>
  <c r="B392" i="7" s="1"/>
  <c r="N392" i="7" s="1"/>
  <c r="M384" i="6"/>
  <c r="L384" i="6"/>
  <c r="K384" i="6"/>
  <c r="K391" i="7" s="1"/>
  <c r="J384" i="6"/>
  <c r="J391" i="7" s="1"/>
  <c r="I384" i="6"/>
  <c r="I391" i="7" s="1"/>
  <c r="H384" i="6"/>
  <c r="H391" i="7" s="1"/>
  <c r="G384" i="6"/>
  <c r="G391" i="7" s="1"/>
  <c r="F384" i="6"/>
  <c r="F391" i="7" s="1"/>
  <c r="E384" i="6"/>
  <c r="E391" i="7" s="1"/>
  <c r="D384" i="6"/>
  <c r="D391" i="7" s="1"/>
  <c r="C384" i="6"/>
  <c r="C391" i="7" s="1"/>
  <c r="B384" i="6"/>
  <c r="B391" i="7" s="1"/>
  <c r="F382" i="6"/>
  <c r="F389" i="7" s="1"/>
  <c r="E382" i="6"/>
  <c r="E389" i="7" s="1"/>
  <c r="D382" i="6"/>
  <c r="D389" i="7" s="1"/>
  <c r="C382" i="6"/>
  <c r="C389" i="7" s="1"/>
  <c r="B382" i="6"/>
  <c r="B389" i="7" s="1"/>
  <c r="N389" i="7" s="1"/>
  <c r="F381" i="6"/>
  <c r="F388" i="7" s="1"/>
  <c r="E381" i="6"/>
  <c r="E388" i="7" s="1"/>
  <c r="D381" i="6"/>
  <c r="D388" i="7" s="1"/>
  <c r="C381" i="6"/>
  <c r="C388" i="7" s="1"/>
  <c r="B381" i="6"/>
  <c r="B388" i="7" s="1"/>
  <c r="N388" i="7" s="1"/>
  <c r="F380" i="6"/>
  <c r="F387" i="7" s="1"/>
  <c r="E380" i="6"/>
  <c r="E387" i="7" s="1"/>
  <c r="D380" i="6"/>
  <c r="D387" i="7" s="1"/>
  <c r="C380" i="6"/>
  <c r="C387" i="7" s="1"/>
  <c r="B380" i="6"/>
  <c r="B387" i="7" s="1"/>
  <c r="N387" i="7" s="1"/>
  <c r="F379" i="6"/>
  <c r="F386" i="7" s="1"/>
  <c r="E379" i="6"/>
  <c r="E386" i="7" s="1"/>
  <c r="D379" i="6"/>
  <c r="D386" i="7" s="1"/>
  <c r="C379" i="6"/>
  <c r="C386" i="7" s="1"/>
  <c r="B379" i="6"/>
  <c r="B386" i="7" s="1"/>
  <c r="N386" i="7" s="1"/>
  <c r="M378" i="6"/>
  <c r="L378" i="6"/>
  <c r="K378" i="6"/>
  <c r="K385" i="7" s="1"/>
  <c r="J378" i="6"/>
  <c r="J385" i="7" s="1"/>
  <c r="I378" i="6"/>
  <c r="I385" i="7" s="1"/>
  <c r="H378" i="6"/>
  <c r="H385" i="7" s="1"/>
  <c r="G378" i="6"/>
  <c r="G385" i="7" s="1"/>
  <c r="F378" i="6"/>
  <c r="F385" i="7" s="1"/>
  <c r="E378" i="6"/>
  <c r="E385" i="7" s="1"/>
  <c r="D378" i="6"/>
  <c r="D385" i="7" s="1"/>
  <c r="C378" i="6"/>
  <c r="C385" i="7" s="1"/>
  <c r="B378" i="6"/>
  <c r="B385" i="7" s="1"/>
  <c r="F376" i="6"/>
  <c r="F383" i="7" s="1"/>
  <c r="E376" i="6"/>
  <c r="E383" i="7" s="1"/>
  <c r="D376" i="6"/>
  <c r="D383" i="7" s="1"/>
  <c r="C376" i="6"/>
  <c r="C383" i="7" s="1"/>
  <c r="B376" i="6"/>
  <c r="B383" i="7" s="1"/>
  <c r="N383" i="7" s="1"/>
  <c r="F375" i="6"/>
  <c r="F382" i="7" s="1"/>
  <c r="E375" i="6"/>
  <c r="E382" i="7" s="1"/>
  <c r="D375" i="6"/>
  <c r="D382" i="7" s="1"/>
  <c r="C375" i="6"/>
  <c r="C382" i="7" s="1"/>
  <c r="B375" i="6"/>
  <c r="B382" i="7" s="1"/>
  <c r="N382" i="7" s="1"/>
  <c r="F374" i="6"/>
  <c r="F381" i="7" s="1"/>
  <c r="E374" i="6"/>
  <c r="E381" i="7" s="1"/>
  <c r="D374" i="6"/>
  <c r="D381" i="7" s="1"/>
  <c r="C374" i="6"/>
  <c r="C381" i="7" s="1"/>
  <c r="B374" i="6"/>
  <c r="B381" i="7" s="1"/>
  <c r="N381" i="7" s="1"/>
  <c r="F373" i="6"/>
  <c r="F380" i="7" s="1"/>
  <c r="E373" i="6"/>
  <c r="E380" i="7" s="1"/>
  <c r="D373" i="6"/>
  <c r="D380" i="7" s="1"/>
  <c r="C373" i="6"/>
  <c r="C380" i="7" s="1"/>
  <c r="B373" i="6"/>
  <c r="B380" i="7" s="1"/>
  <c r="N380" i="7" s="1"/>
  <c r="M372" i="6"/>
  <c r="L372" i="6"/>
  <c r="K372" i="6"/>
  <c r="K379" i="7" s="1"/>
  <c r="J372" i="6"/>
  <c r="J379" i="7" s="1"/>
  <c r="I372" i="6"/>
  <c r="I379" i="7" s="1"/>
  <c r="H372" i="6"/>
  <c r="H379" i="7" s="1"/>
  <c r="G372" i="6"/>
  <c r="G379" i="7" s="1"/>
  <c r="F372" i="6"/>
  <c r="F379" i="7" s="1"/>
  <c r="E372" i="6"/>
  <c r="E379" i="7" s="1"/>
  <c r="D372" i="6"/>
  <c r="D379" i="7" s="1"/>
  <c r="C372" i="6"/>
  <c r="C379" i="7" s="1"/>
  <c r="B372" i="6"/>
  <c r="B379" i="7" s="1"/>
  <c r="F370" i="6"/>
  <c r="F377" i="7" s="1"/>
  <c r="E370" i="6"/>
  <c r="E377" i="7" s="1"/>
  <c r="D370" i="6"/>
  <c r="D377" i="7" s="1"/>
  <c r="C370" i="6"/>
  <c r="C377" i="7" s="1"/>
  <c r="B370" i="6"/>
  <c r="B377" i="7" s="1"/>
  <c r="N377" i="7" s="1"/>
  <c r="F369" i="6"/>
  <c r="F376" i="7" s="1"/>
  <c r="E369" i="6"/>
  <c r="E376" i="7" s="1"/>
  <c r="D369" i="6"/>
  <c r="D376" i="7" s="1"/>
  <c r="C369" i="6"/>
  <c r="C376" i="7" s="1"/>
  <c r="B369" i="6"/>
  <c r="B376" i="7" s="1"/>
  <c r="N376" i="7" s="1"/>
  <c r="F368" i="6"/>
  <c r="F375" i="7" s="1"/>
  <c r="E368" i="6"/>
  <c r="E375" i="7" s="1"/>
  <c r="D368" i="6"/>
  <c r="D375" i="7" s="1"/>
  <c r="C368" i="6"/>
  <c r="C375" i="7" s="1"/>
  <c r="B368" i="6"/>
  <c r="B375" i="7" s="1"/>
  <c r="N375" i="7" s="1"/>
  <c r="F367" i="6"/>
  <c r="F374" i="7" s="1"/>
  <c r="E367" i="6"/>
  <c r="E374" i="7" s="1"/>
  <c r="D367" i="6"/>
  <c r="D374" i="7" s="1"/>
  <c r="C367" i="6"/>
  <c r="C374" i="7" s="1"/>
  <c r="B367" i="6"/>
  <c r="B374" i="7" s="1"/>
  <c r="N374" i="7" s="1"/>
  <c r="M366" i="6"/>
  <c r="L366" i="6"/>
  <c r="K366" i="6"/>
  <c r="K373" i="7" s="1"/>
  <c r="J366" i="6"/>
  <c r="J373" i="7" s="1"/>
  <c r="I366" i="6"/>
  <c r="I373" i="7" s="1"/>
  <c r="H366" i="6"/>
  <c r="H373" i="7" s="1"/>
  <c r="G366" i="6"/>
  <c r="G373" i="7" s="1"/>
  <c r="F366" i="6"/>
  <c r="F373" i="7" s="1"/>
  <c r="E366" i="6"/>
  <c r="E373" i="7" s="1"/>
  <c r="D366" i="6"/>
  <c r="D373" i="7" s="1"/>
  <c r="C366" i="6"/>
  <c r="C373" i="7" s="1"/>
  <c r="B366" i="6"/>
  <c r="B373" i="7" s="1"/>
  <c r="F364" i="6"/>
  <c r="F371" i="7" s="1"/>
  <c r="E364" i="6"/>
  <c r="E371" i="7" s="1"/>
  <c r="D364" i="6"/>
  <c r="D371" i="7" s="1"/>
  <c r="C364" i="6"/>
  <c r="C371" i="7" s="1"/>
  <c r="B364" i="6"/>
  <c r="B371" i="7" s="1"/>
  <c r="N371" i="7" s="1"/>
  <c r="F363" i="6"/>
  <c r="F370" i="7" s="1"/>
  <c r="E363" i="6"/>
  <c r="E370" i="7" s="1"/>
  <c r="D363" i="6"/>
  <c r="D370" i="7" s="1"/>
  <c r="C363" i="6"/>
  <c r="C370" i="7" s="1"/>
  <c r="B363" i="6"/>
  <c r="B370" i="7" s="1"/>
  <c r="N370" i="7" s="1"/>
  <c r="F362" i="6"/>
  <c r="F369" i="7" s="1"/>
  <c r="E362" i="6"/>
  <c r="E369" i="7" s="1"/>
  <c r="D362" i="6"/>
  <c r="D369" i="7" s="1"/>
  <c r="C362" i="6"/>
  <c r="C369" i="7" s="1"/>
  <c r="B362" i="6"/>
  <c r="B369" i="7" s="1"/>
  <c r="N369" i="7" s="1"/>
  <c r="F361" i="6"/>
  <c r="F368" i="7" s="1"/>
  <c r="E361" i="6"/>
  <c r="E368" i="7" s="1"/>
  <c r="D361" i="6"/>
  <c r="D368" i="7" s="1"/>
  <c r="C361" i="6"/>
  <c r="C368" i="7" s="1"/>
  <c r="B361" i="6"/>
  <c r="B368" i="7" s="1"/>
  <c r="N368" i="7" s="1"/>
  <c r="M360" i="6"/>
  <c r="L360" i="6"/>
  <c r="K360" i="6"/>
  <c r="K367" i="7" s="1"/>
  <c r="J360" i="6"/>
  <c r="J367" i="7" s="1"/>
  <c r="I360" i="6"/>
  <c r="I367" i="7" s="1"/>
  <c r="H360" i="6"/>
  <c r="H367" i="7" s="1"/>
  <c r="G360" i="6"/>
  <c r="G367" i="7" s="1"/>
  <c r="F360" i="6"/>
  <c r="F367" i="7" s="1"/>
  <c r="E360" i="6"/>
  <c r="E367" i="7" s="1"/>
  <c r="D360" i="6"/>
  <c r="D367" i="7" s="1"/>
  <c r="C360" i="6"/>
  <c r="C367" i="7" s="1"/>
  <c r="B360" i="6"/>
  <c r="B367" i="7" s="1"/>
  <c r="F358" i="6"/>
  <c r="F365" i="7" s="1"/>
  <c r="E358" i="6"/>
  <c r="E365" i="7" s="1"/>
  <c r="D358" i="6"/>
  <c r="D365" i="7" s="1"/>
  <c r="C358" i="6"/>
  <c r="C365" i="7" s="1"/>
  <c r="B358" i="6"/>
  <c r="B365" i="7" s="1"/>
  <c r="N365" i="7" s="1"/>
  <c r="F357" i="6"/>
  <c r="F364" i="7" s="1"/>
  <c r="E357" i="6"/>
  <c r="E364" i="7" s="1"/>
  <c r="D357" i="6"/>
  <c r="D364" i="7" s="1"/>
  <c r="C357" i="6"/>
  <c r="C364" i="7" s="1"/>
  <c r="B357" i="6"/>
  <c r="B364" i="7" s="1"/>
  <c r="N364" i="7" s="1"/>
  <c r="F356" i="6"/>
  <c r="F363" i="7" s="1"/>
  <c r="E356" i="6"/>
  <c r="E363" i="7" s="1"/>
  <c r="D356" i="6"/>
  <c r="D363" i="7" s="1"/>
  <c r="C356" i="6"/>
  <c r="C363" i="7" s="1"/>
  <c r="B356" i="6"/>
  <c r="B363" i="7" s="1"/>
  <c r="N363" i="7" s="1"/>
  <c r="F355" i="6"/>
  <c r="F362" i="7" s="1"/>
  <c r="E355" i="6"/>
  <c r="E362" i="7" s="1"/>
  <c r="D355" i="6"/>
  <c r="D362" i="7" s="1"/>
  <c r="C355" i="6"/>
  <c r="C362" i="7" s="1"/>
  <c r="B355" i="6"/>
  <c r="B362" i="7" s="1"/>
  <c r="N362" i="7" s="1"/>
  <c r="M354" i="6"/>
  <c r="L354" i="6"/>
  <c r="K354" i="6"/>
  <c r="K361" i="7" s="1"/>
  <c r="J354" i="6"/>
  <c r="J361" i="7" s="1"/>
  <c r="I354" i="6"/>
  <c r="I361" i="7" s="1"/>
  <c r="H354" i="6"/>
  <c r="H361" i="7" s="1"/>
  <c r="G354" i="6"/>
  <c r="G361" i="7" s="1"/>
  <c r="F354" i="6"/>
  <c r="F361" i="7" s="1"/>
  <c r="E354" i="6"/>
  <c r="E361" i="7" s="1"/>
  <c r="D354" i="6"/>
  <c r="D361" i="7" s="1"/>
  <c r="C354" i="6"/>
  <c r="C361" i="7" s="1"/>
  <c r="B354" i="6"/>
  <c r="B361" i="7" s="1"/>
  <c r="F352" i="6"/>
  <c r="F359" i="7" s="1"/>
  <c r="E352" i="6"/>
  <c r="E359" i="7" s="1"/>
  <c r="D352" i="6"/>
  <c r="D359" i="7" s="1"/>
  <c r="C352" i="6"/>
  <c r="C359" i="7" s="1"/>
  <c r="B352" i="6"/>
  <c r="B359" i="7" s="1"/>
  <c r="N359" i="7" s="1"/>
  <c r="F351" i="6"/>
  <c r="F358" i="7" s="1"/>
  <c r="E351" i="6"/>
  <c r="E358" i="7" s="1"/>
  <c r="D351" i="6"/>
  <c r="D358" i="7" s="1"/>
  <c r="C351" i="6"/>
  <c r="C358" i="7" s="1"/>
  <c r="B351" i="6"/>
  <c r="B358" i="7" s="1"/>
  <c r="N358" i="7" s="1"/>
  <c r="F350" i="6"/>
  <c r="F357" i="7" s="1"/>
  <c r="E350" i="6"/>
  <c r="E357" i="7" s="1"/>
  <c r="D350" i="6"/>
  <c r="D357" i="7" s="1"/>
  <c r="C350" i="6"/>
  <c r="C357" i="7" s="1"/>
  <c r="B350" i="6"/>
  <c r="B357" i="7" s="1"/>
  <c r="N357" i="7" s="1"/>
  <c r="F349" i="6"/>
  <c r="F356" i="7" s="1"/>
  <c r="E349" i="6"/>
  <c r="E356" i="7" s="1"/>
  <c r="D349" i="6"/>
  <c r="D356" i="7" s="1"/>
  <c r="C349" i="6"/>
  <c r="C356" i="7" s="1"/>
  <c r="B349" i="6"/>
  <c r="B356" i="7" s="1"/>
  <c r="N356" i="7" s="1"/>
  <c r="M348" i="6"/>
  <c r="L348" i="6"/>
  <c r="K348" i="6"/>
  <c r="K355" i="7" s="1"/>
  <c r="J348" i="6"/>
  <c r="J355" i="7" s="1"/>
  <c r="I348" i="6"/>
  <c r="I355" i="7" s="1"/>
  <c r="H348" i="6"/>
  <c r="H355" i="7" s="1"/>
  <c r="G348" i="6"/>
  <c r="G355" i="7" s="1"/>
  <c r="F348" i="6"/>
  <c r="F355" i="7" s="1"/>
  <c r="E348" i="6"/>
  <c r="E355" i="7" s="1"/>
  <c r="D348" i="6"/>
  <c r="D355" i="7" s="1"/>
  <c r="C348" i="6"/>
  <c r="C355" i="7" s="1"/>
  <c r="B348" i="6"/>
  <c r="B355" i="7" s="1"/>
  <c r="F346" i="6"/>
  <c r="F353" i="7" s="1"/>
  <c r="E346" i="6"/>
  <c r="E353" i="7" s="1"/>
  <c r="D346" i="6"/>
  <c r="D353" i="7" s="1"/>
  <c r="C346" i="6"/>
  <c r="C353" i="7" s="1"/>
  <c r="B346" i="6"/>
  <c r="B353" i="7" s="1"/>
  <c r="N353" i="7" s="1"/>
  <c r="F345" i="6"/>
  <c r="F352" i="7" s="1"/>
  <c r="E345" i="6"/>
  <c r="E352" i="7" s="1"/>
  <c r="D345" i="6"/>
  <c r="D352" i="7" s="1"/>
  <c r="C345" i="6"/>
  <c r="C352" i="7" s="1"/>
  <c r="B345" i="6"/>
  <c r="B352" i="7" s="1"/>
  <c r="N352" i="7" s="1"/>
  <c r="F344" i="6"/>
  <c r="F351" i="7" s="1"/>
  <c r="E344" i="6"/>
  <c r="E351" i="7" s="1"/>
  <c r="D344" i="6"/>
  <c r="D351" i="7" s="1"/>
  <c r="C344" i="6"/>
  <c r="C351" i="7" s="1"/>
  <c r="B344" i="6"/>
  <c r="B351" i="7" s="1"/>
  <c r="N351" i="7" s="1"/>
  <c r="F343" i="6"/>
  <c r="F350" i="7" s="1"/>
  <c r="E343" i="6"/>
  <c r="E350" i="7" s="1"/>
  <c r="D343" i="6"/>
  <c r="D350" i="7" s="1"/>
  <c r="C343" i="6"/>
  <c r="C350" i="7" s="1"/>
  <c r="B343" i="6"/>
  <c r="B350" i="7" s="1"/>
  <c r="N350" i="7" s="1"/>
  <c r="M342" i="6"/>
  <c r="L342" i="6"/>
  <c r="K342" i="6"/>
  <c r="K349" i="7" s="1"/>
  <c r="J342" i="6"/>
  <c r="J349" i="7" s="1"/>
  <c r="I342" i="6"/>
  <c r="I349" i="7" s="1"/>
  <c r="H342" i="6"/>
  <c r="H349" i="7" s="1"/>
  <c r="G342" i="6"/>
  <c r="G349" i="7" s="1"/>
  <c r="F342" i="6"/>
  <c r="F349" i="7" s="1"/>
  <c r="E342" i="6"/>
  <c r="E349" i="7" s="1"/>
  <c r="D342" i="6"/>
  <c r="D349" i="7" s="1"/>
  <c r="C342" i="6"/>
  <c r="C349" i="7" s="1"/>
  <c r="B342" i="6"/>
  <c r="B349" i="7" s="1"/>
  <c r="F340" i="6"/>
  <c r="F347" i="7" s="1"/>
  <c r="E340" i="6"/>
  <c r="E347" i="7" s="1"/>
  <c r="D340" i="6"/>
  <c r="D347" i="7" s="1"/>
  <c r="C340" i="6"/>
  <c r="C347" i="7" s="1"/>
  <c r="B340" i="6"/>
  <c r="B347" i="7" s="1"/>
  <c r="N347" i="7" s="1"/>
  <c r="F339" i="6"/>
  <c r="F346" i="7" s="1"/>
  <c r="E339" i="6"/>
  <c r="E346" i="7" s="1"/>
  <c r="D339" i="6"/>
  <c r="D346" i="7" s="1"/>
  <c r="C339" i="6"/>
  <c r="C346" i="7" s="1"/>
  <c r="B339" i="6"/>
  <c r="B346" i="7" s="1"/>
  <c r="N346" i="7" s="1"/>
  <c r="F338" i="6"/>
  <c r="F345" i="7" s="1"/>
  <c r="E338" i="6"/>
  <c r="E345" i="7" s="1"/>
  <c r="D338" i="6"/>
  <c r="D345" i="7" s="1"/>
  <c r="C338" i="6"/>
  <c r="C345" i="7" s="1"/>
  <c r="B338" i="6"/>
  <c r="B345" i="7" s="1"/>
  <c r="N345" i="7" s="1"/>
  <c r="F337" i="6"/>
  <c r="F344" i="7" s="1"/>
  <c r="E337" i="6"/>
  <c r="E344" i="7" s="1"/>
  <c r="D337" i="6"/>
  <c r="D344" i="7" s="1"/>
  <c r="C337" i="6"/>
  <c r="C344" i="7" s="1"/>
  <c r="B337" i="6"/>
  <c r="B344" i="7" s="1"/>
  <c r="N344" i="7" s="1"/>
  <c r="M336" i="6"/>
  <c r="L336" i="6"/>
  <c r="K336" i="6"/>
  <c r="K343" i="7" s="1"/>
  <c r="J336" i="6"/>
  <c r="J343" i="7" s="1"/>
  <c r="I336" i="6"/>
  <c r="I343" i="7" s="1"/>
  <c r="H336" i="6"/>
  <c r="H343" i="7" s="1"/>
  <c r="G336" i="6"/>
  <c r="G343" i="7" s="1"/>
  <c r="F336" i="6"/>
  <c r="F343" i="7" s="1"/>
  <c r="E336" i="6"/>
  <c r="E343" i="7" s="1"/>
  <c r="D336" i="6"/>
  <c r="D343" i="7" s="1"/>
  <c r="C336" i="6"/>
  <c r="C343" i="7" s="1"/>
  <c r="B336" i="6"/>
  <c r="B343" i="7" s="1"/>
  <c r="F334" i="6"/>
  <c r="F341" i="7" s="1"/>
  <c r="E334" i="6"/>
  <c r="E341" i="7" s="1"/>
  <c r="D334" i="6"/>
  <c r="D341" i="7" s="1"/>
  <c r="C334" i="6"/>
  <c r="C341" i="7" s="1"/>
  <c r="B334" i="6"/>
  <c r="B341" i="7" s="1"/>
  <c r="N341" i="7" s="1"/>
  <c r="F333" i="6"/>
  <c r="F340" i="7" s="1"/>
  <c r="E333" i="6"/>
  <c r="E340" i="7" s="1"/>
  <c r="D333" i="6"/>
  <c r="D340" i="7" s="1"/>
  <c r="C333" i="6"/>
  <c r="C340" i="7" s="1"/>
  <c r="B333" i="6"/>
  <c r="B340" i="7" s="1"/>
  <c r="N340" i="7" s="1"/>
  <c r="F332" i="6"/>
  <c r="F339" i="7" s="1"/>
  <c r="E332" i="6"/>
  <c r="E339" i="7" s="1"/>
  <c r="D332" i="6"/>
  <c r="D339" i="7" s="1"/>
  <c r="C332" i="6"/>
  <c r="C339" i="7" s="1"/>
  <c r="B332" i="6"/>
  <c r="B339" i="7" s="1"/>
  <c r="N339" i="7" s="1"/>
  <c r="F331" i="6"/>
  <c r="F338" i="7" s="1"/>
  <c r="E331" i="6"/>
  <c r="E338" i="7" s="1"/>
  <c r="D331" i="6"/>
  <c r="D338" i="7" s="1"/>
  <c r="C331" i="6"/>
  <c r="C338" i="7" s="1"/>
  <c r="B331" i="6"/>
  <c r="B338" i="7" s="1"/>
  <c r="N338" i="7" s="1"/>
  <c r="M330" i="6"/>
  <c r="L330" i="6"/>
  <c r="K330" i="6"/>
  <c r="K337" i="7" s="1"/>
  <c r="J330" i="6"/>
  <c r="J337" i="7" s="1"/>
  <c r="I330" i="6"/>
  <c r="I337" i="7" s="1"/>
  <c r="H330" i="6"/>
  <c r="H337" i="7" s="1"/>
  <c r="G330" i="6"/>
  <c r="G337" i="7" s="1"/>
  <c r="F330" i="6"/>
  <c r="F337" i="7" s="1"/>
  <c r="E330" i="6"/>
  <c r="E337" i="7" s="1"/>
  <c r="D330" i="6"/>
  <c r="D337" i="7" s="1"/>
  <c r="C330" i="6"/>
  <c r="C337" i="7" s="1"/>
  <c r="B330" i="6"/>
  <c r="B337" i="7" s="1"/>
  <c r="F328" i="6"/>
  <c r="F335" i="7" s="1"/>
  <c r="E328" i="6"/>
  <c r="E335" i="7" s="1"/>
  <c r="D328" i="6"/>
  <c r="D335" i="7" s="1"/>
  <c r="C328" i="6"/>
  <c r="C335" i="7" s="1"/>
  <c r="B328" i="6"/>
  <c r="B335" i="7" s="1"/>
  <c r="N335" i="7" s="1"/>
  <c r="F327" i="6"/>
  <c r="F334" i="7" s="1"/>
  <c r="E327" i="6"/>
  <c r="E334" i="7" s="1"/>
  <c r="D327" i="6"/>
  <c r="D334" i="7" s="1"/>
  <c r="C327" i="6"/>
  <c r="C334" i="7" s="1"/>
  <c r="B327" i="6"/>
  <c r="B334" i="7" s="1"/>
  <c r="N334" i="7" s="1"/>
  <c r="F326" i="6"/>
  <c r="F333" i="7" s="1"/>
  <c r="E326" i="6"/>
  <c r="E333" i="7" s="1"/>
  <c r="D326" i="6"/>
  <c r="D333" i="7" s="1"/>
  <c r="C326" i="6"/>
  <c r="C333" i="7" s="1"/>
  <c r="B326" i="6"/>
  <c r="B333" i="7" s="1"/>
  <c r="N333" i="7" s="1"/>
  <c r="F325" i="6"/>
  <c r="F332" i="7" s="1"/>
  <c r="E325" i="6"/>
  <c r="E332" i="7" s="1"/>
  <c r="D325" i="6"/>
  <c r="D332" i="7" s="1"/>
  <c r="C325" i="6"/>
  <c r="C332" i="7" s="1"/>
  <c r="B325" i="6"/>
  <c r="B332" i="7" s="1"/>
  <c r="N332" i="7" s="1"/>
  <c r="M324" i="6"/>
  <c r="L324" i="6"/>
  <c r="K324" i="6"/>
  <c r="K331" i="7" s="1"/>
  <c r="J324" i="6"/>
  <c r="J331" i="7" s="1"/>
  <c r="I324" i="6"/>
  <c r="I331" i="7" s="1"/>
  <c r="H324" i="6"/>
  <c r="H331" i="7" s="1"/>
  <c r="G324" i="6"/>
  <c r="G331" i="7" s="1"/>
  <c r="F324" i="6"/>
  <c r="F331" i="7" s="1"/>
  <c r="E324" i="6"/>
  <c r="E331" i="7" s="1"/>
  <c r="D324" i="6"/>
  <c r="D331" i="7" s="1"/>
  <c r="C324" i="6"/>
  <c r="C331" i="7" s="1"/>
  <c r="B324" i="6"/>
  <c r="B331" i="7" s="1"/>
  <c r="F322" i="6"/>
  <c r="F329" i="7" s="1"/>
  <c r="E322" i="6"/>
  <c r="E329" i="7" s="1"/>
  <c r="D322" i="6"/>
  <c r="D329" i="7" s="1"/>
  <c r="C322" i="6"/>
  <c r="C329" i="7" s="1"/>
  <c r="B322" i="6"/>
  <c r="B329" i="7" s="1"/>
  <c r="N329" i="7" s="1"/>
  <c r="F321" i="6"/>
  <c r="F328" i="7" s="1"/>
  <c r="E321" i="6"/>
  <c r="E328" i="7" s="1"/>
  <c r="D321" i="6"/>
  <c r="D328" i="7" s="1"/>
  <c r="C321" i="6"/>
  <c r="C328" i="7" s="1"/>
  <c r="B321" i="6"/>
  <c r="B328" i="7" s="1"/>
  <c r="N328" i="7" s="1"/>
  <c r="F320" i="6"/>
  <c r="F327" i="7" s="1"/>
  <c r="E320" i="6"/>
  <c r="E327" i="7" s="1"/>
  <c r="D320" i="6"/>
  <c r="D327" i="7" s="1"/>
  <c r="C320" i="6"/>
  <c r="C327" i="7" s="1"/>
  <c r="B320" i="6"/>
  <c r="B327" i="7" s="1"/>
  <c r="N327" i="7" s="1"/>
  <c r="F319" i="6"/>
  <c r="F326" i="7" s="1"/>
  <c r="E319" i="6"/>
  <c r="E326" i="7" s="1"/>
  <c r="D319" i="6"/>
  <c r="D326" i="7" s="1"/>
  <c r="C319" i="6"/>
  <c r="C326" i="7" s="1"/>
  <c r="B319" i="6"/>
  <c r="B326" i="7" s="1"/>
  <c r="N326" i="7" s="1"/>
  <c r="M318" i="6"/>
  <c r="L318" i="6"/>
  <c r="K318" i="6"/>
  <c r="K325" i="7" s="1"/>
  <c r="J318" i="6"/>
  <c r="J325" i="7" s="1"/>
  <c r="I318" i="6"/>
  <c r="I325" i="7" s="1"/>
  <c r="H318" i="6"/>
  <c r="H325" i="7" s="1"/>
  <c r="G318" i="6"/>
  <c r="G325" i="7" s="1"/>
  <c r="F318" i="6"/>
  <c r="F325" i="7" s="1"/>
  <c r="E318" i="6"/>
  <c r="E325" i="7" s="1"/>
  <c r="D318" i="6"/>
  <c r="D325" i="7" s="1"/>
  <c r="C318" i="6"/>
  <c r="C325" i="7" s="1"/>
  <c r="B318" i="6"/>
  <c r="B325" i="7" s="1"/>
  <c r="F316" i="6"/>
  <c r="F323" i="7" s="1"/>
  <c r="E316" i="6"/>
  <c r="E323" i="7" s="1"/>
  <c r="D316" i="6"/>
  <c r="D323" i="7" s="1"/>
  <c r="C316" i="6"/>
  <c r="C323" i="7" s="1"/>
  <c r="B316" i="6"/>
  <c r="B323" i="7" s="1"/>
  <c r="N323" i="7" s="1"/>
  <c r="F315" i="6"/>
  <c r="F322" i="7" s="1"/>
  <c r="E315" i="6"/>
  <c r="E322" i="7" s="1"/>
  <c r="D315" i="6"/>
  <c r="D322" i="7" s="1"/>
  <c r="C315" i="6"/>
  <c r="C322" i="7" s="1"/>
  <c r="B315" i="6"/>
  <c r="B322" i="7" s="1"/>
  <c r="N322" i="7" s="1"/>
  <c r="F314" i="6"/>
  <c r="F321" i="7" s="1"/>
  <c r="E314" i="6"/>
  <c r="E321" i="7" s="1"/>
  <c r="D314" i="6"/>
  <c r="D321" i="7" s="1"/>
  <c r="C314" i="6"/>
  <c r="C321" i="7" s="1"/>
  <c r="B314" i="6"/>
  <c r="B321" i="7" s="1"/>
  <c r="N321" i="7" s="1"/>
  <c r="F313" i="6"/>
  <c r="F320" i="7" s="1"/>
  <c r="E313" i="6"/>
  <c r="E320" i="7" s="1"/>
  <c r="D313" i="6"/>
  <c r="D320" i="7" s="1"/>
  <c r="C313" i="6"/>
  <c r="C320" i="7" s="1"/>
  <c r="B313" i="6"/>
  <c r="B320" i="7" s="1"/>
  <c r="N320" i="7" s="1"/>
  <c r="M312" i="6"/>
  <c r="L312" i="6"/>
  <c r="K312" i="6"/>
  <c r="K319" i="7" s="1"/>
  <c r="J312" i="6"/>
  <c r="J319" i="7" s="1"/>
  <c r="I312" i="6"/>
  <c r="I319" i="7" s="1"/>
  <c r="H312" i="6"/>
  <c r="H319" i="7" s="1"/>
  <c r="G312" i="6"/>
  <c r="G319" i="7" s="1"/>
  <c r="F312" i="6"/>
  <c r="F319" i="7" s="1"/>
  <c r="E312" i="6"/>
  <c r="E319" i="7" s="1"/>
  <c r="D312" i="6"/>
  <c r="D319" i="7" s="1"/>
  <c r="C312" i="6"/>
  <c r="C319" i="7" s="1"/>
  <c r="B312" i="6"/>
  <c r="B319" i="7" s="1"/>
  <c r="F310" i="6"/>
  <c r="F317" i="7" s="1"/>
  <c r="E310" i="6"/>
  <c r="E317" i="7" s="1"/>
  <c r="D310" i="6"/>
  <c r="D317" i="7" s="1"/>
  <c r="C310" i="6"/>
  <c r="C317" i="7" s="1"/>
  <c r="B310" i="6"/>
  <c r="B317" i="7" s="1"/>
  <c r="N317" i="7" s="1"/>
  <c r="F309" i="6"/>
  <c r="F316" i="7" s="1"/>
  <c r="E309" i="6"/>
  <c r="E316" i="7" s="1"/>
  <c r="D309" i="6"/>
  <c r="D316" i="7" s="1"/>
  <c r="C309" i="6"/>
  <c r="C316" i="7" s="1"/>
  <c r="B309" i="6"/>
  <c r="B316" i="7" s="1"/>
  <c r="N316" i="7" s="1"/>
  <c r="F308" i="6"/>
  <c r="F315" i="7" s="1"/>
  <c r="E308" i="6"/>
  <c r="E315" i="7" s="1"/>
  <c r="D308" i="6"/>
  <c r="D315" i="7" s="1"/>
  <c r="C308" i="6"/>
  <c r="C315" i="7" s="1"/>
  <c r="B308" i="6"/>
  <c r="B315" i="7" s="1"/>
  <c r="N315" i="7" s="1"/>
  <c r="F307" i="6"/>
  <c r="F314" i="7" s="1"/>
  <c r="E307" i="6"/>
  <c r="E314" i="7" s="1"/>
  <c r="D307" i="6"/>
  <c r="D314" i="7" s="1"/>
  <c r="C307" i="6"/>
  <c r="C314" i="7" s="1"/>
  <c r="B307" i="6"/>
  <c r="B314" i="7" s="1"/>
  <c r="N314" i="7" s="1"/>
  <c r="M306" i="6"/>
  <c r="L306" i="6"/>
  <c r="K306" i="6"/>
  <c r="K313" i="7" s="1"/>
  <c r="J306" i="6"/>
  <c r="J313" i="7" s="1"/>
  <c r="I306" i="6"/>
  <c r="I313" i="7" s="1"/>
  <c r="H306" i="6"/>
  <c r="H313" i="7" s="1"/>
  <c r="G306" i="6"/>
  <c r="G313" i="7" s="1"/>
  <c r="F306" i="6"/>
  <c r="F313" i="7" s="1"/>
  <c r="E306" i="6"/>
  <c r="E313" i="7" s="1"/>
  <c r="D306" i="6"/>
  <c r="D313" i="7" s="1"/>
  <c r="C306" i="6"/>
  <c r="C313" i="7" s="1"/>
  <c r="B306" i="6"/>
  <c r="B313" i="7" s="1"/>
  <c r="F304" i="6"/>
  <c r="F311" i="7" s="1"/>
  <c r="E304" i="6"/>
  <c r="E311" i="7" s="1"/>
  <c r="D304" i="6"/>
  <c r="D311" i="7" s="1"/>
  <c r="C304" i="6"/>
  <c r="C311" i="7" s="1"/>
  <c r="B304" i="6"/>
  <c r="B311" i="7" s="1"/>
  <c r="N311" i="7" s="1"/>
  <c r="F303" i="6"/>
  <c r="F310" i="7" s="1"/>
  <c r="E303" i="6"/>
  <c r="E310" i="7" s="1"/>
  <c r="D303" i="6"/>
  <c r="D310" i="7" s="1"/>
  <c r="C303" i="6"/>
  <c r="C310" i="7" s="1"/>
  <c r="B303" i="6"/>
  <c r="B310" i="7" s="1"/>
  <c r="N310" i="7" s="1"/>
  <c r="F302" i="6"/>
  <c r="F309" i="7" s="1"/>
  <c r="E302" i="6"/>
  <c r="E309" i="7" s="1"/>
  <c r="D302" i="6"/>
  <c r="D309" i="7" s="1"/>
  <c r="C302" i="6"/>
  <c r="C309" i="7" s="1"/>
  <c r="B302" i="6"/>
  <c r="B309" i="7" s="1"/>
  <c r="N309" i="7" s="1"/>
  <c r="F301" i="6"/>
  <c r="F308" i="7" s="1"/>
  <c r="E301" i="6"/>
  <c r="E308" i="7" s="1"/>
  <c r="D301" i="6"/>
  <c r="D308" i="7" s="1"/>
  <c r="C301" i="6"/>
  <c r="C308" i="7" s="1"/>
  <c r="B301" i="6"/>
  <c r="B308" i="7" s="1"/>
  <c r="N308" i="7" s="1"/>
  <c r="M300" i="6"/>
  <c r="L300" i="6"/>
  <c r="K300" i="6"/>
  <c r="K307" i="7" s="1"/>
  <c r="J300" i="6"/>
  <c r="J307" i="7" s="1"/>
  <c r="I300" i="6"/>
  <c r="I307" i="7" s="1"/>
  <c r="H300" i="6"/>
  <c r="H307" i="7" s="1"/>
  <c r="G300" i="6"/>
  <c r="G307" i="7" s="1"/>
  <c r="F300" i="6"/>
  <c r="F307" i="7" s="1"/>
  <c r="E300" i="6"/>
  <c r="E307" i="7" s="1"/>
  <c r="D300" i="6"/>
  <c r="D307" i="7" s="1"/>
  <c r="C300" i="6"/>
  <c r="C307" i="7" s="1"/>
  <c r="B300" i="6"/>
  <c r="B307" i="7" s="1"/>
  <c r="F298" i="6"/>
  <c r="F305" i="7" s="1"/>
  <c r="E298" i="6"/>
  <c r="E305" i="7" s="1"/>
  <c r="D298" i="6"/>
  <c r="D305" i="7" s="1"/>
  <c r="C298" i="6"/>
  <c r="C305" i="7" s="1"/>
  <c r="B298" i="6"/>
  <c r="B305" i="7" s="1"/>
  <c r="N305" i="7" s="1"/>
  <c r="F297" i="6"/>
  <c r="F304" i="7" s="1"/>
  <c r="E297" i="6"/>
  <c r="E304" i="7" s="1"/>
  <c r="D297" i="6"/>
  <c r="D304" i="7" s="1"/>
  <c r="C297" i="6"/>
  <c r="C304" i="7" s="1"/>
  <c r="B297" i="6"/>
  <c r="B304" i="7" s="1"/>
  <c r="N304" i="7" s="1"/>
  <c r="F296" i="6"/>
  <c r="F303" i="7" s="1"/>
  <c r="E296" i="6"/>
  <c r="E303" i="7" s="1"/>
  <c r="D296" i="6"/>
  <c r="D303" i="7" s="1"/>
  <c r="C296" i="6"/>
  <c r="C303" i="7" s="1"/>
  <c r="B296" i="6"/>
  <c r="B303" i="7" s="1"/>
  <c r="N303" i="7" s="1"/>
  <c r="F295" i="6"/>
  <c r="F302" i="7" s="1"/>
  <c r="E295" i="6"/>
  <c r="E302" i="7" s="1"/>
  <c r="D295" i="6"/>
  <c r="D302" i="7" s="1"/>
  <c r="C295" i="6"/>
  <c r="C302" i="7" s="1"/>
  <c r="B295" i="6"/>
  <c r="B302" i="7" s="1"/>
  <c r="N302" i="7" s="1"/>
  <c r="M294" i="6"/>
  <c r="L294" i="6"/>
  <c r="K294" i="6"/>
  <c r="K301" i="7" s="1"/>
  <c r="J294" i="6"/>
  <c r="J301" i="7" s="1"/>
  <c r="I294" i="6"/>
  <c r="I301" i="7" s="1"/>
  <c r="H294" i="6"/>
  <c r="H301" i="7" s="1"/>
  <c r="G294" i="6"/>
  <c r="G301" i="7" s="1"/>
  <c r="F294" i="6"/>
  <c r="F301" i="7" s="1"/>
  <c r="E294" i="6"/>
  <c r="E301" i="7" s="1"/>
  <c r="D294" i="6"/>
  <c r="D301" i="7" s="1"/>
  <c r="C294" i="6"/>
  <c r="C301" i="7" s="1"/>
  <c r="B294" i="6"/>
  <c r="B301" i="7" s="1"/>
  <c r="F292" i="6"/>
  <c r="F299" i="7" s="1"/>
  <c r="E292" i="6"/>
  <c r="E299" i="7" s="1"/>
  <c r="D292" i="6"/>
  <c r="D299" i="7" s="1"/>
  <c r="C292" i="6"/>
  <c r="C299" i="7" s="1"/>
  <c r="B292" i="6"/>
  <c r="B299" i="7" s="1"/>
  <c r="N299" i="7" s="1"/>
  <c r="F291" i="6"/>
  <c r="F298" i="7" s="1"/>
  <c r="E291" i="6"/>
  <c r="E298" i="7" s="1"/>
  <c r="D291" i="6"/>
  <c r="D298" i="7" s="1"/>
  <c r="C291" i="6"/>
  <c r="C298" i="7" s="1"/>
  <c r="B291" i="6"/>
  <c r="B298" i="7" s="1"/>
  <c r="N298" i="7" s="1"/>
  <c r="F290" i="6"/>
  <c r="F297" i="7" s="1"/>
  <c r="E290" i="6"/>
  <c r="E297" i="7" s="1"/>
  <c r="D290" i="6"/>
  <c r="D297" i="7" s="1"/>
  <c r="C290" i="6"/>
  <c r="C297" i="7" s="1"/>
  <c r="B290" i="6"/>
  <c r="B297" i="7" s="1"/>
  <c r="N297" i="7" s="1"/>
  <c r="F289" i="6"/>
  <c r="F296" i="7" s="1"/>
  <c r="E289" i="6"/>
  <c r="E296" i="7" s="1"/>
  <c r="D289" i="6"/>
  <c r="D296" i="7" s="1"/>
  <c r="C289" i="6"/>
  <c r="C296" i="7" s="1"/>
  <c r="B289" i="6"/>
  <c r="B296" i="7" s="1"/>
  <c r="N296" i="7" s="1"/>
  <c r="M288" i="6"/>
  <c r="L288" i="6"/>
  <c r="K288" i="6"/>
  <c r="K295" i="7" s="1"/>
  <c r="J288" i="6"/>
  <c r="J295" i="7" s="1"/>
  <c r="I288" i="6"/>
  <c r="I295" i="7" s="1"/>
  <c r="H288" i="6"/>
  <c r="H295" i="7" s="1"/>
  <c r="G288" i="6"/>
  <c r="G295" i="7" s="1"/>
  <c r="F288" i="6"/>
  <c r="F295" i="7" s="1"/>
  <c r="E288" i="6"/>
  <c r="E295" i="7" s="1"/>
  <c r="D288" i="6"/>
  <c r="D295" i="7" s="1"/>
  <c r="C288" i="6"/>
  <c r="C295" i="7" s="1"/>
  <c r="B288" i="6"/>
  <c r="B295" i="7" s="1"/>
  <c r="F286" i="6"/>
  <c r="F293" i="7" s="1"/>
  <c r="E286" i="6"/>
  <c r="E293" i="7" s="1"/>
  <c r="D286" i="6"/>
  <c r="D293" i="7" s="1"/>
  <c r="C286" i="6"/>
  <c r="C293" i="7" s="1"/>
  <c r="B286" i="6"/>
  <c r="B293" i="7" s="1"/>
  <c r="N293" i="7" s="1"/>
  <c r="F285" i="6"/>
  <c r="F292" i="7" s="1"/>
  <c r="E285" i="6"/>
  <c r="E292" i="7" s="1"/>
  <c r="D285" i="6"/>
  <c r="D292" i="7" s="1"/>
  <c r="C285" i="6"/>
  <c r="C292" i="7" s="1"/>
  <c r="B285" i="6"/>
  <c r="B292" i="7" s="1"/>
  <c r="N292" i="7" s="1"/>
  <c r="F284" i="6"/>
  <c r="F291" i="7" s="1"/>
  <c r="E284" i="6"/>
  <c r="E291" i="7" s="1"/>
  <c r="D284" i="6"/>
  <c r="D291" i="7" s="1"/>
  <c r="C284" i="6"/>
  <c r="C291" i="7" s="1"/>
  <c r="B284" i="6"/>
  <c r="B291" i="7" s="1"/>
  <c r="N291" i="7" s="1"/>
  <c r="F283" i="6"/>
  <c r="F290" i="7" s="1"/>
  <c r="E283" i="6"/>
  <c r="E290" i="7" s="1"/>
  <c r="D283" i="6"/>
  <c r="D290" i="7" s="1"/>
  <c r="C283" i="6"/>
  <c r="C290" i="7" s="1"/>
  <c r="B283" i="6"/>
  <c r="B290" i="7" s="1"/>
  <c r="N290" i="7" s="1"/>
  <c r="M282" i="6"/>
  <c r="L282" i="6"/>
  <c r="K282" i="6"/>
  <c r="K289" i="7" s="1"/>
  <c r="J282" i="6"/>
  <c r="J289" i="7" s="1"/>
  <c r="I282" i="6"/>
  <c r="I289" i="7" s="1"/>
  <c r="H282" i="6"/>
  <c r="H289" i="7" s="1"/>
  <c r="G282" i="6"/>
  <c r="G289" i="7" s="1"/>
  <c r="F282" i="6"/>
  <c r="F289" i="7" s="1"/>
  <c r="E282" i="6"/>
  <c r="E289" i="7" s="1"/>
  <c r="D282" i="6"/>
  <c r="D289" i="7" s="1"/>
  <c r="C282" i="6"/>
  <c r="C289" i="7" s="1"/>
  <c r="B282" i="6"/>
  <c r="B289" i="7" s="1"/>
  <c r="F280" i="6"/>
  <c r="F287" i="7" s="1"/>
  <c r="E280" i="6"/>
  <c r="E287" i="7" s="1"/>
  <c r="D280" i="6"/>
  <c r="D287" i="7" s="1"/>
  <c r="C280" i="6"/>
  <c r="C287" i="7" s="1"/>
  <c r="B280" i="6"/>
  <c r="B287" i="7" s="1"/>
  <c r="N287" i="7" s="1"/>
  <c r="F279" i="6"/>
  <c r="F286" i="7" s="1"/>
  <c r="E279" i="6"/>
  <c r="E286" i="7" s="1"/>
  <c r="D279" i="6"/>
  <c r="D286" i="7" s="1"/>
  <c r="C279" i="6"/>
  <c r="C286" i="7" s="1"/>
  <c r="B279" i="6"/>
  <c r="B286" i="7" s="1"/>
  <c r="N286" i="7" s="1"/>
  <c r="F278" i="6"/>
  <c r="F285" i="7" s="1"/>
  <c r="E278" i="6"/>
  <c r="E285" i="7" s="1"/>
  <c r="D278" i="6"/>
  <c r="D285" i="7" s="1"/>
  <c r="C278" i="6"/>
  <c r="C285" i="7" s="1"/>
  <c r="B278" i="6"/>
  <c r="B285" i="7" s="1"/>
  <c r="N285" i="7" s="1"/>
  <c r="F277" i="6"/>
  <c r="F284" i="7" s="1"/>
  <c r="E277" i="6"/>
  <c r="E284" i="7" s="1"/>
  <c r="D277" i="6"/>
  <c r="D284" i="7" s="1"/>
  <c r="C277" i="6"/>
  <c r="C284" i="7" s="1"/>
  <c r="B277" i="6"/>
  <c r="B284" i="7" s="1"/>
  <c r="N284" i="7" s="1"/>
  <c r="M276" i="6"/>
  <c r="L276" i="6"/>
  <c r="K276" i="6"/>
  <c r="K283" i="7" s="1"/>
  <c r="J276" i="6"/>
  <c r="J283" i="7" s="1"/>
  <c r="I276" i="6"/>
  <c r="I283" i="7" s="1"/>
  <c r="H276" i="6"/>
  <c r="H283" i="7" s="1"/>
  <c r="G276" i="6"/>
  <c r="G283" i="7" s="1"/>
  <c r="F276" i="6"/>
  <c r="F283" i="7" s="1"/>
  <c r="E276" i="6"/>
  <c r="E283" i="7" s="1"/>
  <c r="D276" i="6"/>
  <c r="D283" i="7" s="1"/>
  <c r="C276" i="6"/>
  <c r="C283" i="7" s="1"/>
  <c r="B276" i="6"/>
  <c r="B283" i="7" s="1"/>
  <c r="F274" i="6"/>
  <c r="F281" i="7" s="1"/>
  <c r="E274" i="6"/>
  <c r="E281" i="7" s="1"/>
  <c r="D274" i="6"/>
  <c r="D281" i="7" s="1"/>
  <c r="C274" i="6"/>
  <c r="C281" i="7" s="1"/>
  <c r="B274" i="6"/>
  <c r="B281" i="7" s="1"/>
  <c r="N281" i="7" s="1"/>
  <c r="F273" i="6"/>
  <c r="F280" i="7" s="1"/>
  <c r="E273" i="6"/>
  <c r="E280" i="7" s="1"/>
  <c r="D273" i="6"/>
  <c r="D280" i="7" s="1"/>
  <c r="C273" i="6"/>
  <c r="C280" i="7" s="1"/>
  <c r="B273" i="6"/>
  <c r="B280" i="7" s="1"/>
  <c r="N280" i="7" s="1"/>
  <c r="F272" i="6"/>
  <c r="F279" i="7" s="1"/>
  <c r="E272" i="6"/>
  <c r="E279" i="7" s="1"/>
  <c r="D272" i="6"/>
  <c r="D279" i="7" s="1"/>
  <c r="C272" i="6"/>
  <c r="C279" i="7" s="1"/>
  <c r="B272" i="6"/>
  <c r="B279" i="7" s="1"/>
  <c r="N279" i="7" s="1"/>
  <c r="F271" i="6"/>
  <c r="F278" i="7" s="1"/>
  <c r="E271" i="6"/>
  <c r="E278" i="7" s="1"/>
  <c r="D271" i="6"/>
  <c r="D278" i="7" s="1"/>
  <c r="C271" i="6"/>
  <c r="C278" i="7" s="1"/>
  <c r="B271" i="6"/>
  <c r="B278" i="7" s="1"/>
  <c r="N278" i="7" s="1"/>
  <c r="M270" i="6"/>
  <c r="L270" i="6"/>
  <c r="K270" i="6"/>
  <c r="K277" i="7" s="1"/>
  <c r="J270" i="6"/>
  <c r="J277" i="7" s="1"/>
  <c r="I270" i="6"/>
  <c r="I277" i="7" s="1"/>
  <c r="H270" i="6"/>
  <c r="H277" i="7" s="1"/>
  <c r="G270" i="6"/>
  <c r="G277" i="7" s="1"/>
  <c r="F270" i="6"/>
  <c r="F277" i="7" s="1"/>
  <c r="E270" i="6"/>
  <c r="E277" i="7" s="1"/>
  <c r="D270" i="6"/>
  <c r="D277" i="7" s="1"/>
  <c r="C270" i="6"/>
  <c r="C277" i="7" s="1"/>
  <c r="B270" i="6"/>
  <c r="B277" i="7" s="1"/>
  <c r="F268" i="6"/>
  <c r="F275" i="7" s="1"/>
  <c r="E268" i="6"/>
  <c r="E275" i="7" s="1"/>
  <c r="D268" i="6"/>
  <c r="D275" i="7" s="1"/>
  <c r="C268" i="6"/>
  <c r="C275" i="7" s="1"/>
  <c r="B268" i="6"/>
  <c r="B275" i="7" s="1"/>
  <c r="N275" i="7" s="1"/>
  <c r="F267" i="6"/>
  <c r="F274" i="7" s="1"/>
  <c r="E267" i="6"/>
  <c r="E274" i="7" s="1"/>
  <c r="D267" i="6"/>
  <c r="D274" i="7" s="1"/>
  <c r="C267" i="6"/>
  <c r="C274" i="7" s="1"/>
  <c r="B267" i="6"/>
  <c r="B274" i="7" s="1"/>
  <c r="N274" i="7" s="1"/>
  <c r="F266" i="6"/>
  <c r="F273" i="7" s="1"/>
  <c r="E266" i="6"/>
  <c r="E273" i="7" s="1"/>
  <c r="D266" i="6"/>
  <c r="D273" i="7" s="1"/>
  <c r="C266" i="6"/>
  <c r="C273" i="7" s="1"/>
  <c r="B266" i="6"/>
  <c r="B273" i="7" s="1"/>
  <c r="N273" i="7" s="1"/>
  <c r="F265" i="6"/>
  <c r="F272" i="7" s="1"/>
  <c r="E265" i="6"/>
  <c r="E272" i="7" s="1"/>
  <c r="D265" i="6"/>
  <c r="D272" i="7" s="1"/>
  <c r="C265" i="6"/>
  <c r="C272" i="7" s="1"/>
  <c r="B265" i="6"/>
  <c r="B272" i="7" s="1"/>
  <c r="N272" i="7" s="1"/>
  <c r="M264" i="6"/>
  <c r="L264" i="6"/>
  <c r="K264" i="6"/>
  <c r="K271" i="7" s="1"/>
  <c r="J264" i="6"/>
  <c r="J271" i="7" s="1"/>
  <c r="I264" i="6"/>
  <c r="I271" i="7" s="1"/>
  <c r="H264" i="6"/>
  <c r="H271" i="7" s="1"/>
  <c r="G264" i="6"/>
  <c r="G271" i="7" s="1"/>
  <c r="F264" i="6"/>
  <c r="F271" i="7" s="1"/>
  <c r="E264" i="6"/>
  <c r="E271" i="7" s="1"/>
  <c r="D264" i="6"/>
  <c r="D271" i="7" s="1"/>
  <c r="C264" i="6"/>
  <c r="C271" i="7" s="1"/>
  <c r="B264" i="6"/>
  <c r="B271" i="7" s="1"/>
  <c r="F262" i="6"/>
  <c r="F269" i="7" s="1"/>
  <c r="E262" i="6"/>
  <c r="E269" i="7" s="1"/>
  <c r="D262" i="6"/>
  <c r="D269" i="7" s="1"/>
  <c r="C262" i="6"/>
  <c r="C269" i="7" s="1"/>
  <c r="B262" i="6"/>
  <c r="B269" i="7" s="1"/>
  <c r="N269" i="7" s="1"/>
  <c r="F261" i="6"/>
  <c r="F268" i="7" s="1"/>
  <c r="E261" i="6"/>
  <c r="E268" i="7" s="1"/>
  <c r="D261" i="6"/>
  <c r="D268" i="7" s="1"/>
  <c r="C261" i="6"/>
  <c r="C268" i="7" s="1"/>
  <c r="B261" i="6"/>
  <c r="B268" i="7" s="1"/>
  <c r="N268" i="7" s="1"/>
  <c r="F260" i="6"/>
  <c r="F267" i="7" s="1"/>
  <c r="E260" i="6"/>
  <c r="E267" i="7" s="1"/>
  <c r="D260" i="6"/>
  <c r="D267" i="7" s="1"/>
  <c r="C260" i="6"/>
  <c r="C267" i="7" s="1"/>
  <c r="B260" i="6"/>
  <c r="B267" i="7" s="1"/>
  <c r="N267" i="7" s="1"/>
  <c r="F259" i="6"/>
  <c r="F266" i="7" s="1"/>
  <c r="E259" i="6"/>
  <c r="E266" i="7" s="1"/>
  <c r="D259" i="6"/>
  <c r="D266" i="7" s="1"/>
  <c r="C259" i="6"/>
  <c r="C266" i="7" s="1"/>
  <c r="B259" i="6"/>
  <c r="B266" i="7" s="1"/>
  <c r="N266" i="7" s="1"/>
  <c r="M258" i="6"/>
  <c r="L258" i="6"/>
  <c r="K258" i="6"/>
  <c r="K265" i="7" s="1"/>
  <c r="J258" i="6"/>
  <c r="J265" i="7" s="1"/>
  <c r="I258" i="6"/>
  <c r="I265" i="7" s="1"/>
  <c r="H258" i="6"/>
  <c r="H265" i="7" s="1"/>
  <c r="G258" i="6"/>
  <c r="G265" i="7" s="1"/>
  <c r="F258" i="6"/>
  <c r="F265" i="7" s="1"/>
  <c r="E258" i="6"/>
  <c r="E265" i="7" s="1"/>
  <c r="D258" i="6"/>
  <c r="D265" i="7" s="1"/>
  <c r="C258" i="6"/>
  <c r="C265" i="7" s="1"/>
  <c r="B258" i="6"/>
  <c r="B265" i="7" s="1"/>
  <c r="F256" i="6"/>
  <c r="F263" i="7" s="1"/>
  <c r="E256" i="6"/>
  <c r="E263" i="7" s="1"/>
  <c r="D256" i="6"/>
  <c r="D263" i="7" s="1"/>
  <c r="C256" i="6"/>
  <c r="C263" i="7" s="1"/>
  <c r="B256" i="6"/>
  <c r="B263" i="7" s="1"/>
  <c r="N263" i="7" s="1"/>
  <c r="F255" i="6"/>
  <c r="F262" i="7" s="1"/>
  <c r="E255" i="6"/>
  <c r="E262" i="7" s="1"/>
  <c r="D255" i="6"/>
  <c r="D262" i="7" s="1"/>
  <c r="C255" i="6"/>
  <c r="C262" i="7" s="1"/>
  <c r="B255" i="6"/>
  <c r="B262" i="7" s="1"/>
  <c r="N262" i="7" s="1"/>
  <c r="F254" i="6"/>
  <c r="F261" i="7" s="1"/>
  <c r="E254" i="6"/>
  <c r="E261" i="7" s="1"/>
  <c r="D254" i="6"/>
  <c r="D261" i="7" s="1"/>
  <c r="C254" i="6"/>
  <c r="C261" i="7" s="1"/>
  <c r="B254" i="6"/>
  <c r="B261" i="7" s="1"/>
  <c r="N261" i="7" s="1"/>
  <c r="F253" i="6"/>
  <c r="F260" i="7" s="1"/>
  <c r="E253" i="6"/>
  <c r="E260" i="7" s="1"/>
  <c r="D253" i="6"/>
  <c r="D260" i="7" s="1"/>
  <c r="C253" i="6"/>
  <c r="C260" i="7" s="1"/>
  <c r="B253" i="6"/>
  <c r="B260" i="7" s="1"/>
  <c r="N260" i="7" s="1"/>
  <c r="M252" i="6"/>
  <c r="L252" i="6"/>
  <c r="K252" i="6"/>
  <c r="K259" i="7" s="1"/>
  <c r="J252" i="6"/>
  <c r="J259" i="7" s="1"/>
  <c r="I252" i="6"/>
  <c r="I259" i="7" s="1"/>
  <c r="H252" i="6"/>
  <c r="H259" i="7" s="1"/>
  <c r="G252" i="6"/>
  <c r="G259" i="7" s="1"/>
  <c r="F252" i="6"/>
  <c r="F259" i="7" s="1"/>
  <c r="E252" i="6"/>
  <c r="E259" i="7" s="1"/>
  <c r="D252" i="6"/>
  <c r="D259" i="7" s="1"/>
  <c r="C252" i="6"/>
  <c r="C259" i="7" s="1"/>
  <c r="B252" i="6"/>
  <c r="B259" i="7" s="1"/>
  <c r="F250" i="6"/>
  <c r="F257" i="7" s="1"/>
  <c r="E250" i="6"/>
  <c r="E257" i="7" s="1"/>
  <c r="D250" i="6"/>
  <c r="D257" i="7" s="1"/>
  <c r="C250" i="6"/>
  <c r="C257" i="7" s="1"/>
  <c r="B250" i="6"/>
  <c r="B257" i="7" s="1"/>
  <c r="N257" i="7" s="1"/>
  <c r="F249" i="6"/>
  <c r="F256" i="7" s="1"/>
  <c r="E249" i="6"/>
  <c r="E256" i="7" s="1"/>
  <c r="D249" i="6"/>
  <c r="D256" i="7" s="1"/>
  <c r="C249" i="6"/>
  <c r="C256" i="7" s="1"/>
  <c r="B249" i="6"/>
  <c r="B256" i="7" s="1"/>
  <c r="N256" i="7" s="1"/>
  <c r="F248" i="6"/>
  <c r="F255" i="7" s="1"/>
  <c r="E248" i="6"/>
  <c r="E255" i="7" s="1"/>
  <c r="D248" i="6"/>
  <c r="D255" i="7" s="1"/>
  <c r="C248" i="6"/>
  <c r="C255" i="7" s="1"/>
  <c r="B248" i="6"/>
  <c r="B255" i="7" s="1"/>
  <c r="N255" i="7" s="1"/>
  <c r="F247" i="6"/>
  <c r="F254" i="7" s="1"/>
  <c r="E247" i="6"/>
  <c r="E254" i="7" s="1"/>
  <c r="D247" i="6"/>
  <c r="D254" i="7" s="1"/>
  <c r="C247" i="6"/>
  <c r="C254" i="7" s="1"/>
  <c r="B247" i="6"/>
  <c r="B254" i="7" s="1"/>
  <c r="N254" i="7" s="1"/>
  <c r="M246" i="6"/>
  <c r="L246" i="6"/>
  <c r="K246" i="6"/>
  <c r="K253" i="7" s="1"/>
  <c r="J246" i="6"/>
  <c r="J253" i="7" s="1"/>
  <c r="I246" i="6"/>
  <c r="I253" i="7" s="1"/>
  <c r="H246" i="6"/>
  <c r="H253" i="7" s="1"/>
  <c r="G246" i="6"/>
  <c r="G253" i="7" s="1"/>
  <c r="F246" i="6"/>
  <c r="F253" i="7" s="1"/>
  <c r="E246" i="6"/>
  <c r="E253" i="7" s="1"/>
  <c r="D246" i="6"/>
  <c r="D253" i="7" s="1"/>
  <c r="C246" i="6"/>
  <c r="C253" i="7" s="1"/>
  <c r="B246" i="6"/>
  <c r="B253" i="7" s="1"/>
  <c r="C1144" i="2"/>
  <c r="C83" i="4" s="1"/>
  <c r="F1144" i="2"/>
  <c r="F83" i="4" s="1"/>
  <c r="B1144" i="2"/>
  <c r="B83" i="4" s="1"/>
  <c r="G1144" i="2"/>
  <c r="G83" i="4" s="1"/>
  <c r="C1143" i="2"/>
  <c r="C82" i="4" s="1"/>
  <c r="F1143" i="2"/>
  <c r="F82" i="4" s="1"/>
  <c r="B1143" i="2"/>
  <c r="B82" i="4" s="1"/>
  <c r="G1143" i="2"/>
  <c r="G82" i="4" s="1"/>
  <c r="F1142" i="2"/>
  <c r="F81" i="4" s="1"/>
  <c r="B1142" i="2"/>
  <c r="B81" i="4" s="1"/>
  <c r="G1142" i="2"/>
  <c r="G81" i="4" s="1"/>
  <c r="C1142" i="2"/>
  <c r="C81" i="4" s="1"/>
  <c r="C1141" i="2"/>
  <c r="C80" i="4" s="1"/>
  <c r="B1141" i="2"/>
  <c r="B80" i="4" s="1"/>
  <c r="G1141" i="2"/>
  <c r="G80" i="4" s="1"/>
  <c r="F1141" i="2"/>
  <c r="F80" i="4" s="1"/>
  <c r="C1140" i="2"/>
  <c r="C79" i="4" s="1"/>
  <c r="F1140" i="2"/>
  <c r="F79" i="4" s="1"/>
  <c r="G1140" i="2"/>
  <c r="G79" i="4" s="1"/>
  <c r="B1140" i="2"/>
  <c r="B79" i="4" s="1"/>
  <c r="C1139" i="2"/>
  <c r="C78" i="4" s="1"/>
  <c r="B1139" i="2"/>
  <c r="B78" i="4" s="1"/>
  <c r="G1139" i="2"/>
  <c r="G78" i="4" s="1"/>
  <c r="F1139" i="2"/>
  <c r="F78" i="4" s="1"/>
  <c r="C1138" i="2"/>
  <c r="C77" i="4" s="1"/>
  <c r="B1138" i="2"/>
  <c r="B77" i="4" s="1"/>
  <c r="G1138" i="2"/>
  <c r="G77" i="4" s="1"/>
  <c r="F1138" i="2"/>
  <c r="F77" i="4" s="1"/>
  <c r="C1137" i="2"/>
  <c r="C76" i="4" s="1"/>
  <c r="F1137" i="2"/>
  <c r="F76" i="4" s="1"/>
  <c r="B1137" i="2"/>
  <c r="B76" i="4" s="1"/>
  <c r="G1137" i="2"/>
  <c r="G76" i="4" s="1"/>
  <c r="C1136" i="2"/>
  <c r="C75" i="4" s="1"/>
  <c r="F1136" i="2"/>
  <c r="F75" i="4" s="1"/>
  <c r="B1136" i="2"/>
  <c r="B75" i="4" s="1"/>
  <c r="G1136" i="2"/>
  <c r="G75" i="4" s="1"/>
  <c r="C1135" i="2"/>
  <c r="C74" i="4" s="1"/>
  <c r="G1135" i="2"/>
  <c r="G74" i="4" s="1"/>
  <c r="F1135" i="2"/>
  <c r="F74" i="4" s="1"/>
  <c r="B1135" i="2"/>
  <c r="B74" i="4" s="1"/>
  <c r="C1134" i="2"/>
  <c r="C73" i="4" s="1"/>
  <c r="G1134" i="2"/>
  <c r="G73" i="4" s="1"/>
  <c r="F1134" i="2"/>
  <c r="F73" i="4" s="1"/>
  <c r="B1134" i="2"/>
  <c r="B73" i="4" s="1"/>
  <c r="C1133" i="2"/>
  <c r="C72" i="4" s="1"/>
  <c r="B1133" i="2"/>
  <c r="B72" i="4" s="1"/>
  <c r="G1133" i="2"/>
  <c r="G72" i="4" s="1"/>
  <c r="F1133" i="2"/>
  <c r="F72" i="4" s="1"/>
  <c r="C1132" i="2"/>
  <c r="C71" i="4" s="1"/>
  <c r="B1132" i="2"/>
  <c r="B71" i="4" s="1"/>
  <c r="G1132" i="2"/>
  <c r="G71" i="4" s="1"/>
  <c r="F1132" i="2"/>
  <c r="F71" i="4" s="1"/>
  <c r="C1131" i="2"/>
  <c r="C70" i="4" s="1"/>
  <c r="F1131" i="2"/>
  <c r="F70" i="4" s="1"/>
  <c r="B1131" i="2"/>
  <c r="B70" i="4" s="1"/>
  <c r="G1131" i="2"/>
  <c r="G70" i="4" s="1"/>
  <c r="C1130" i="2"/>
  <c r="C69" i="4" s="1"/>
  <c r="F1130" i="2"/>
  <c r="F69" i="4" s="1"/>
  <c r="B1130" i="2"/>
  <c r="B69" i="4" s="1"/>
  <c r="G1130" i="2"/>
  <c r="G69" i="4" s="1"/>
  <c r="C1129" i="2"/>
  <c r="C68" i="4" s="1"/>
  <c r="B1129" i="2"/>
  <c r="B68" i="4" s="1"/>
  <c r="G1129" i="2"/>
  <c r="G68" i="4" s="1"/>
  <c r="F1129" i="2"/>
  <c r="F68" i="4" s="1"/>
  <c r="C1128" i="2"/>
  <c r="C67" i="4" s="1"/>
  <c r="B1128" i="2"/>
  <c r="B67" i="4" s="1"/>
  <c r="G1128" i="2"/>
  <c r="G67" i="4" s="1"/>
  <c r="F1128" i="2"/>
  <c r="F67" i="4" s="1"/>
  <c r="C1127" i="2"/>
  <c r="C66" i="4" s="1"/>
  <c r="F1127" i="2"/>
  <c r="F66" i="4" s="1"/>
  <c r="B1127" i="2"/>
  <c r="B66" i="4" s="1"/>
  <c r="G1127" i="2"/>
  <c r="G66" i="4" s="1"/>
  <c r="C1126" i="2"/>
  <c r="C65" i="4" s="1"/>
  <c r="F1126" i="2"/>
  <c r="F65" i="4" s="1"/>
  <c r="B1126" i="2"/>
  <c r="B65" i="4" s="1"/>
  <c r="G1126" i="2"/>
  <c r="G65" i="4" s="1"/>
  <c r="C1125" i="2"/>
  <c r="C64" i="4" s="1"/>
  <c r="F1125" i="2"/>
  <c r="F64" i="4" s="1"/>
  <c r="B1125" i="2"/>
  <c r="B64" i="4" s="1"/>
  <c r="G1125" i="2"/>
  <c r="G64" i="4" s="1"/>
  <c r="C1124" i="2"/>
  <c r="C63" i="4" s="1"/>
  <c r="B1124" i="2"/>
  <c r="B63" i="4" s="1"/>
  <c r="G1124" i="2"/>
  <c r="G63" i="4" s="1"/>
  <c r="F1124" i="2"/>
  <c r="F63" i="4" s="1"/>
  <c r="C1123" i="2"/>
  <c r="C62" i="4" s="1"/>
  <c r="F1123" i="2"/>
  <c r="F62" i="4" s="1"/>
  <c r="B1123" i="2"/>
  <c r="B62" i="4" s="1"/>
  <c r="G1123" i="2"/>
  <c r="G62" i="4" s="1"/>
  <c r="C1122" i="2"/>
  <c r="C61" i="4" s="1"/>
  <c r="F1122" i="2"/>
  <c r="F61" i="4" s="1"/>
  <c r="B1122" i="2"/>
  <c r="B61" i="4" s="1"/>
  <c r="G1122" i="2"/>
  <c r="G61" i="4" s="1"/>
  <c r="C1121" i="2"/>
  <c r="C60" i="4" s="1"/>
  <c r="B1121" i="2"/>
  <c r="B60" i="4" s="1"/>
  <c r="G1121" i="2"/>
  <c r="G60" i="4" s="1"/>
  <c r="F1121" i="2"/>
  <c r="F60" i="4" s="1"/>
  <c r="C1120" i="2"/>
  <c r="C59" i="4" s="1"/>
  <c r="B1120" i="2"/>
  <c r="B59" i="4" s="1"/>
  <c r="G1120" i="2"/>
  <c r="G59" i="4" s="1"/>
  <c r="F1120" i="2"/>
  <c r="F59" i="4" s="1"/>
  <c r="C1119" i="2"/>
  <c r="C58" i="4" s="1"/>
  <c r="G1119" i="2"/>
  <c r="G58" i="4" s="1"/>
  <c r="F1119" i="2"/>
  <c r="F58" i="4" s="1"/>
  <c r="B1119" i="2"/>
  <c r="B58" i="4" s="1"/>
  <c r="F1118" i="2"/>
  <c r="F57" i="4" s="1"/>
  <c r="B1118" i="2"/>
  <c r="B57" i="4" s="1"/>
  <c r="G1118" i="2"/>
  <c r="G57" i="4" s="1"/>
  <c r="C1118" i="2"/>
  <c r="C57" i="4" s="1"/>
  <c r="C1117" i="2"/>
  <c r="C56" i="4" s="1"/>
  <c r="F1117" i="2"/>
  <c r="F56" i="4" s="1"/>
  <c r="B1117" i="2"/>
  <c r="B56" i="4" s="1"/>
  <c r="G1117" i="2"/>
  <c r="G56" i="4" s="1"/>
  <c r="C1116" i="2"/>
  <c r="C55" i="4" s="1"/>
  <c r="F1116" i="2"/>
  <c r="F55" i="4" s="1"/>
  <c r="B1116" i="2"/>
  <c r="B55" i="4" s="1"/>
  <c r="G1116" i="2"/>
  <c r="G55" i="4" s="1"/>
  <c r="C1115" i="2"/>
  <c r="C54" i="4" s="1"/>
  <c r="B1115" i="2"/>
  <c r="B54" i="4" s="1"/>
  <c r="G1115" i="2"/>
  <c r="G54" i="4" s="1"/>
  <c r="F1115" i="2"/>
  <c r="F54" i="4" s="1"/>
  <c r="F1114" i="2"/>
  <c r="F53" i="4" s="1"/>
  <c r="B1114" i="2"/>
  <c r="B53" i="4" s="1"/>
  <c r="G1114" i="2"/>
  <c r="G53" i="4" s="1"/>
  <c r="C1114" i="2"/>
  <c r="C53" i="4" s="1"/>
  <c r="C1113" i="2"/>
  <c r="C52" i="4" s="1"/>
  <c r="G1113" i="2"/>
  <c r="G52" i="4" s="1"/>
  <c r="F1113" i="2"/>
  <c r="F52" i="4" s="1"/>
  <c r="B1113" i="2"/>
  <c r="B52" i="4" s="1"/>
  <c r="C1112" i="2"/>
  <c r="C51" i="4" s="1"/>
  <c r="G1112" i="2"/>
  <c r="G51" i="4" s="1"/>
  <c r="F1112" i="2"/>
  <c r="F51" i="4" s="1"/>
  <c r="B1112" i="2"/>
  <c r="B51" i="4" s="1"/>
  <c r="C1111" i="2"/>
  <c r="C50" i="4" s="1"/>
  <c r="B1111" i="2"/>
  <c r="B50" i="4" s="1"/>
  <c r="G1111" i="2"/>
  <c r="G50" i="4" s="1"/>
  <c r="F1111" i="2"/>
  <c r="F50" i="4" s="1"/>
  <c r="C1110" i="2"/>
  <c r="C49" i="4" s="1"/>
  <c r="B1110" i="2"/>
  <c r="B49" i="4" s="1"/>
  <c r="G1110" i="2"/>
  <c r="G49" i="4" s="1"/>
  <c r="F1110" i="2"/>
  <c r="F49" i="4" s="1"/>
  <c r="C1109" i="2"/>
  <c r="C48" i="4" s="1"/>
  <c r="F1109" i="2"/>
  <c r="F48" i="4" s="1"/>
  <c r="B1109" i="2"/>
  <c r="B48" i="4" s="1"/>
  <c r="G1109" i="2"/>
  <c r="G48" i="4" s="1"/>
  <c r="C1108" i="2"/>
  <c r="C47" i="4" s="1"/>
  <c r="F1108" i="2"/>
  <c r="F47" i="4" s="1"/>
  <c r="B1108" i="2"/>
  <c r="B47" i="4" s="1"/>
  <c r="G1108" i="2"/>
  <c r="G47" i="4" s="1"/>
  <c r="C1107" i="2"/>
  <c r="C46" i="4" s="1"/>
  <c r="F1107" i="2"/>
  <c r="F46" i="4" s="1"/>
  <c r="B1107" i="2"/>
  <c r="B46" i="4" s="1"/>
  <c r="G1107" i="2"/>
  <c r="G46" i="4" s="1"/>
  <c r="C1106" i="2"/>
  <c r="C45" i="4" s="1"/>
  <c r="B1106" i="2"/>
  <c r="B45" i="4" s="1"/>
  <c r="G1106" i="2"/>
  <c r="G45" i="4" s="1"/>
  <c r="F1106" i="2"/>
  <c r="F45" i="4" s="1"/>
  <c r="C1105" i="2"/>
  <c r="C44" i="4" s="1"/>
  <c r="G1105" i="2"/>
  <c r="G44" i="4" s="1"/>
  <c r="F1105" i="2"/>
  <c r="F44" i="4" s="1"/>
  <c r="B1105" i="2"/>
  <c r="B44" i="4" s="1"/>
  <c r="U194" i="2" l="1"/>
  <c r="P585" i="6"/>
  <c r="M591" i="7"/>
  <c r="O584" i="6"/>
  <c r="M590" i="7"/>
  <c r="O583" i="6"/>
  <c r="L589" i="7"/>
  <c r="N582" i="6"/>
  <c r="M588" i="7"/>
  <c r="O581" i="6"/>
  <c r="L587" i="7"/>
  <c r="N580" i="6"/>
  <c r="M586" i="7"/>
  <c r="O579" i="6"/>
  <c r="L585" i="7"/>
  <c r="N578" i="6"/>
  <c r="M584" i="7"/>
  <c r="O577" i="6"/>
  <c r="L583" i="7"/>
  <c r="N576" i="6"/>
  <c r="M582" i="7"/>
  <c r="O575" i="6"/>
  <c r="L581" i="7"/>
  <c r="N574" i="6"/>
  <c r="M580" i="7"/>
  <c r="O573" i="6"/>
  <c r="L579" i="7"/>
  <c r="N572" i="6"/>
  <c r="M578" i="7"/>
  <c r="O571" i="6"/>
  <c r="L577" i="7"/>
  <c r="N570" i="6"/>
  <c r="M576" i="7"/>
  <c r="O569" i="6"/>
  <c r="L575" i="7"/>
  <c r="N568" i="6"/>
  <c r="M574" i="7"/>
  <c r="O567" i="6"/>
  <c r="L573" i="7"/>
  <c r="N566" i="6"/>
  <c r="M572" i="7"/>
  <c r="O565" i="6"/>
  <c r="L571" i="7"/>
  <c r="N564" i="6"/>
  <c r="M570" i="7"/>
  <c r="O563" i="6"/>
  <c r="L569" i="7"/>
  <c r="N562" i="6"/>
  <c r="M568" i="7"/>
  <c r="O561" i="6"/>
  <c r="L567" i="7"/>
  <c r="N560" i="6"/>
  <c r="M566" i="7"/>
  <c r="O559" i="6"/>
  <c r="L565" i="7"/>
  <c r="N558" i="6"/>
  <c r="M564" i="7"/>
  <c r="O557" i="6"/>
  <c r="L563" i="7"/>
  <c r="N556" i="6"/>
  <c r="M562" i="7"/>
  <c r="O555" i="6"/>
  <c r="L561" i="7"/>
  <c r="N554" i="6"/>
  <c r="M560" i="7"/>
  <c r="O553" i="6"/>
  <c r="L559" i="7"/>
  <c r="N552" i="6"/>
  <c r="M558" i="7"/>
  <c r="O551" i="6"/>
  <c r="L557" i="7"/>
  <c r="N550" i="6"/>
  <c r="M556" i="7"/>
  <c r="O549" i="6"/>
  <c r="L555" i="7"/>
  <c r="N548" i="6"/>
  <c r="M554" i="7"/>
  <c r="O547" i="6"/>
  <c r="L553" i="7"/>
  <c r="N546" i="6"/>
  <c r="M552" i="7"/>
  <c r="O545" i="6"/>
  <c r="L551" i="7"/>
  <c r="N544" i="6"/>
  <c r="M550" i="7"/>
  <c r="O543" i="6"/>
  <c r="L549" i="7"/>
  <c r="N542" i="6"/>
  <c r="M548" i="7"/>
  <c r="O541" i="6"/>
  <c r="L591" i="7"/>
  <c r="N584" i="6"/>
  <c r="P584" i="6" s="1"/>
  <c r="L590" i="7"/>
  <c r="N583" i="6"/>
  <c r="P583" i="6" s="1"/>
  <c r="M589" i="7"/>
  <c r="O582" i="6"/>
  <c r="L588" i="7"/>
  <c r="N581" i="6"/>
  <c r="P581" i="6" s="1"/>
  <c r="M587" i="7"/>
  <c r="O580" i="6"/>
  <c r="L586" i="7"/>
  <c r="N579" i="6"/>
  <c r="P579" i="6" s="1"/>
  <c r="M585" i="7"/>
  <c r="O578" i="6"/>
  <c r="L584" i="7"/>
  <c r="N577" i="6"/>
  <c r="P577" i="6" s="1"/>
  <c r="M583" i="7"/>
  <c r="O576" i="6"/>
  <c r="L582" i="7"/>
  <c r="N575" i="6"/>
  <c r="P575" i="6" s="1"/>
  <c r="M581" i="7"/>
  <c r="O574" i="6"/>
  <c r="L580" i="7"/>
  <c r="N573" i="6"/>
  <c r="P573" i="6" s="1"/>
  <c r="M579" i="7"/>
  <c r="O572" i="6"/>
  <c r="L578" i="7"/>
  <c r="N571" i="6"/>
  <c r="P571" i="6" s="1"/>
  <c r="M577" i="7"/>
  <c r="O570" i="6"/>
  <c r="L576" i="7"/>
  <c r="N569" i="6"/>
  <c r="P569" i="6" s="1"/>
  <c r="M575" i="7"/>
  <c r="O568" i="6"/>
  <c r="L574" i="7"/>
  <c r="N567" i="6"/>
  <c r="P567" i="6" s="1"/>
  <c r="M573" i="7"/>
  <c r="O566" i="6"/>
  <c r="L572" i="7"/>
  <c r="N565" i="6"/>
  <c r="P565" i="6" s="1"/>
  <c r="M571" i="7"/>
  <c r="O564" i="6"/>
  <c r="L570" i="7"/>
  <c r="N563" i="6"/>
  <c r="P563" i="6" s="1"/>
  <c r="M569" i="7"/>
  <c r="O562" i="6"/>
  <c r="L568" i="7"/>
  <c r="N561" i="6"/>
  <c r="P561" i="6" s="1"/>
  <c r="M567" i="7"/>
  <c r="O560" i="6"/>
  <c r="L566" i="7"/>
  <c r="N559" i="6"/>
  <c r="P559" i="6" s="1"/>
  <c r="M565" i="7"/>
  <c r="O558" i="6"/>
  <c r="L564" i="7"/>
  <c r="N557" i="6"/>
  <c r="P557" i="6" s="1"/>
  <c r="M563" i="7"/>
  <c r="O556" i="6"/>
  <c r="L562" i="7"/>
  <c r="N555" i="6"/>
  <c r="P555" i="6" s="1"/>
  <c r="M561" i="7"/>
  <c r="O554" i="6"/>
  <c r="L560" i="7"/>
  <c r="N553" i="6"/>
  <c r="P553" i="6" s="1"/>
  <c r="M559" i="7"/>
  <c r="O552" i="6"/>
  <c r="L558" i="7"/>
  <c r="N551" i="6"/>
  <c r="P551" i="6" s="1"/>
  <c r="M557" i="7"/>
  <c r="O550" i="6"/>
  <c r="L556" i="7"/>
  <c r="N549" i="6"/>
  <c r="P549" i="6" s="1"/>
  <c r="M555" i="7"/>
  <c r="O548" i="6"/>
  <c r="L554" i="7"/>
  <c r="N547" i="6"/>
  <c r="P547" i="6" s="1"/>
  <c r="M553" i="7"/>
  <c r="O546" i="6"/>
  <c r="L552" i="7"/>
  <c r="N545" i="6"/>
  <c r="P545" i="6" s="1"/>
  <c r="M551" i="7"/>
  <c r="O544" i="6"/>
  <c r="L550" i="7"/>
  <c r="N543" i="6"/>
  <c r="P543" i="6" s="1"/>
  <c r="M549" i="7"/>
  <c r="O542" i="6"/>
  <c r="L548" i="7"/>
  <c r="N541" i="6"/>
  <c r="P541" i="6" s="1"/>
  <c r="M253" i="7"/>
  <c r="O246" i="6"/>
  <c r="L259" i="7"/>
  <c r="N252" i="6"/>
  <c r="M265" i="7"/>
  <c r="O258" i="6"/>
  <c r="L271" i="7"/>
  <c r="N264" i="6"/>
  <c r="M277" i="7"/>
  <c r="O270" i="6"/>
  <c r="L283" i="7"/>
  <c r="N276" i="6"/>
  <c r="M289" i="7"/>
  <c r="O282" i="6"/>
  <c r="L295" i="7"/>
  <c r="N288" i="6"/>
  <c r="M301" i="7"/>
  <c r="O294" i="6"/>
  <c r="L307" i="7"/>
  <c r="N300" i="6"/>
  <c r="M313" i="7"/>
  <c r="O306" i="6"/>
  <c r="L319" i="7"/>
  <c r="N312" i="6"/>
  <c r="M325" i="7"/>
  <c r="O318" i="6"/>
  <c r="L331" i="7"/>
  <c r="N324" i="6"/>
  <c r="M337" i="7"/>
  <c r="O330" i="6"/>
  <c r="L343" i="7"/>
  <c r="N336" i="6"/>
  <c r="M349" i="7"/>
  <c r="O342" i="6"/>
  <c r="L355" i="7"/>
  <c r="N348" i="6"/>
  <c r="M361" i="7"/>
  <c r="O354" i="6"/>
  <c r="L367" i="7"/>
  <c r="N360" i="6"/>
  <c r="M373" i="7"/>
  <c r="O366" i="6"/>
  <c r="L379" i="7"/>
  <c r="N372" i="6"/>
  <c r="M385" i="7"/>
  <c r="O378" i="6"/>
  <c r="L391" i="7"/>
  <c r="N384" i="6"/>
  <c r="M397" i="7"/>
  <c r="O390" i="6"/>
  <c r="L403" i="7"/>
  <c r="N396" i="6"/>
  <c r="M409" i="7"/>
  <c r="O402" i="6"/>
  <c r="L415" i="7"/>
  <c r="N408" i="6"/>
  <c r="M421" i="7"/>
  <c r="O414" i="6"/>
  <c r="L427" i="7"/>
  <c r="N420" i="6"/>
  <c r="M433" i="7"/>
  <c r="O426" i="6"/>
  <c r="L439" i="7"/>
  <c r="N432" i="6"/>
  <c r="M445" i="7"/>
  <c r="O438" i="6"/>
  <c r="L451" i="7"/>
  <c r="N444" i="6"/>
  <c r="M457" i="7"/>
  <c r="O450" i="6"/>
  <c r="L463" i="7"/>
  <c r="N456" i="6"/>
  <c r="M469" i="7"/>
  <c r="O462" i="6"/>
  <c r="L475" i="7"/>
  <c r="N468" i="6"/>
  <c r="M481" i="7"/>
  <c r="O474" i="6"/>
  <c r="M487" i="7"/>
  <c r="O480" i="6"/>
  <c r="L253" i="7"/>
  <c r="N246" i="6"/>
  <c r="P246" i="6" s="1"/>
  <c r="M259" i="7"/>
  <c r="O252" i="6"/>
  <c r="L265" i="7"/>
  <c r="N258" i="6"/>
  <c r="P258" i="6" s="1"/>
  <c r="M271" i="7"/>
  <c r="O264" i="6"/>
  <c r="L277" i="7"/>
  <c r="N270" i="6"/>
  <c r="P270" i="6" s="1"/>
  <c r="M283" i="7"/>
  <c r="O276" i="6"/>
  <c r="L289" i="7"/>
  <c r="N282" i="6"/>
  <c r="P282" i="6" s="1"/>
  <c r="M295" i="7"/>
  <c r="O288" i="6"/>
  <c r="L301" i="7"/>
  <c r="N294" i="6"/>
  <c r="P294" i="6" s="1"/>
  <c r="M307" i="7"/>
  <c r="O300" i="6"/>
  <c r="L313" i="7"/>
  <c r="N306" i="6"/>
  <c r="M319" i="7"/>
  <c r="O312" i="6"/>
  <c r="L325" i="7"/>
  <c r="N318" i="6"/>
  <c r="P318" i="6" s="1"/>
  <c r="M331" i="7"/>
  <c r="O324" i="6"/>
  <c r="L337" i="7"/>
  <c r="N330" i="6"/>
  <c r="P330" i="6" s="1"/>
  <c r="M343" i="7"/>
  <c r="O336" i="6"/>
  <c r="L349" i="7"/>
  <c r="N342" i="6"/>
  <c r="M355" i="7"/>
  <c r="O348" i="6"/>
  <c r="L361" i="7"/>
  <c r="N354" i="6"/>
  <c r="P354" i="6" s="1"/>
  <c r="M367" i="7"/>
  <c r="O360" i="6"/>
  <c r="L373" i="7"/>
  <c r="N366" i="6"/>
  <c r="P366" i="6" s="1"/>
  <c r="M379" i="7"/>
  <c r="O372" i="6"/>
  <c r="L385" i="7"/>
  <c r="N378" i="6"/>
  <c r="P378" i="6" s="1"/>
  <c r="M391" i="7"/>
  <c r="O384" i="6"/>
  <c r="L397" i="7"/>
  <c r="N390" i="6"/>
  <c r="P390" i="6" s="1"/>
  <c r="M403" i="7"/>
  <c r="O396" i="6"/>
  <c r="L409" i="7"/>
  <c r="N402" i="6"/>
  <c r="P402" i="6" s="1"/>
  <c r="M415" i="7"/>
  <c r="O408" i="6"/>
  <c r="L421" i="7"/>
  <c r="N414" i="6"/>
  <c r="P414" i="6" s="1"/>
  <c r="M427" i="7"/>
  <c r="O420" i="6"/>
  <c r="L433" i="7"/>
  <c r="N426" i="6"/>
  <c r="P426" i="6" s="1"/>
  <c r="M439" i="7"/>
  <c r="O432" i="6"/>
  <c r="L445" i="7"/>
  <c r="N438" i="6"/>
  <c r="M451" i="7"/>
  <c r="O444" i="6"/>
  <c r="L457" i="7"/>
  <c r="N450" i="6"/>
  <c r="P450" i="6" s="1"/>
  <c r="M463" i="7"/>
  <c r="O456" i="6"/>
  <c r="L469" i="7"/>
  <c r="N462" i="6"/>
  <c r="P462" i="6" s="1"/>
  <c r="M475" i="7"/>
  <c r="O468" i="6"/>
  <c r="L481" i="7"/>
  <c r="N474" i="6"/>
  <c r="P474" i="6" s="1"/>
  <c r="L487" i="7"/>
  <c r="N480" i="6"/>
  <c r="P480" i="6" s="1"/>
  <c r="AC126" i="3"/>
  <c r="N126" i="3" s="1"/>
  <c r="AG125" i="3"/>
  <c r="AC124" i="3"/>
  <c r="N124" i="3" s="1"/>
  <c r="AC122" i="3"/>
  <c r="N122" i="3" s="1"/>
  <c r="AG121" i="3"/>
  <c r="AG113" i="3"/>
  <c r="AC128" i="3"/>
  <c r="N128" i="3" s="1"/>
  <c r="AC120" i="3"/>
  <c r="N120" i="3" s="1"/>
  <c r="AC118" i="3"/>
  <c r="N118" i="3" s="1"/>
  <c r="AC114" i="3"/>
  <c r="N114" i="3" s="1"/>
  <c r="Q114" i="3" s="1"/>
  <c r="T114" i="3" s="1"/>
  <c r="U114" i="3" s="1"/>
  <c r="AC125" i="3"/>
  <c r="N125" i="3" s="1"/>
  <c r="AC117" i="3"/>
  <c r="N117" i="3" s="1"/>
  <c r="AC127" i="3"/>
  <c r="N127" i="3" s="1"/>
  <c r="Q127" i="3" s="1"/>
  <c r="T127" i="3" s="1"/>
  <c r="U127" i="3" s="1"/>
  <c r="AG126" i="3"/>
  <c r="Q125" i="3"/>
  <c r="AG124" i="3"/>
  <c r="AG122" i="3"/>
  <c r="AG120" i="3"/>
  <c r="AG118" i="3"/>
  <c r="AC115" i="3"/>
  <c r="N115" i="3" s="1"/>
  <c r="Q115" i="3" s="1"/>
  <c r="T115" i="3" s="1"/>
  <c r="U115" i="3" s="1"/>
  <c r="AG114" i="3"/>
  <c r="AC112" i="3"/>
  <c r="N112" i="3" s="1"/>
  <c r="AC111" i="3"/>
  <c r="N111" i="3" s="1"/>
  <c r="Q111" i="3" s="1"/>
  <c r="T111" i="3" s="1"/>
  <c r="U111" i="3" s="1"/>
  <c r="AC108" i="3"/>
  <c r="N108" i="3" s="1"/>
  <c r="AC107" i="3"/>
  <c r="N107" i="3" s="1"/>
  <c r="Q107" i="3" s="1"/>
  <c r="T107" i="3" s="1"/>
  <c r="U107" i="3" s="1"/>
  <c r="AC104" i="3"/>
  <c r="N104" i="3" s="1"/>
  <c r="AC103" i="3"/>
  <c r="N103" i="3" s="1"/>
  <c r="Q103" i="3" s="1"/>
  <c r="T103" i="3" s="1"/>
  <c r="U103" i="3" s="1"/>
  <c r="AC97" i="3"/>
  <c r="N97" i="3" s="1"/>
  <c r="AC94" i="3"/>
  <c r="N94" i="3" s="1"/>
  <c r="AC93" i="3"/>
  <c r="N93" i="3" s="1"/>
  <c r="Q93" i="3" s="1"/>
  <c r="T93" i="3" s="1"/>
  <c r="U93" i="3" s="1"/>
  <c r="AC89" i="3"/>
  <c r="N89" i="3" s="1"/>
  <c r="Q89" i="3" s="1"/>
  <c r="T89" i="3" s="1"/>
  <c r="U89" i="3" s="1"/>
  <c r="AC86" i="3"/>
  <c r="N86" i="3" s="1"/>
  <c r="AC85" i="3"/>
  <c r="N85" i="3" s="1"/>
  <c r="Q85" i="3" s="1"/>
  <c r="T85" i="3" s="1"/>
  <c r="U85" i="3" s="1"/>
  <c r="AC113" i="3"/>
  <c r="N113" i="3" s="1"/>
  <c r="Q113" i="3" s="1"/>
  <c r="T113" i="3" s="1"/>
  <c r="U113" i="3" s="1"/>
  <c r="AG112" i="3"/>
  <c r="AC109" i="3"/>
  <c r="N109" i="3" s="1"/>
  <c r="Q109" i="3" s="1"/>
  <c r="T109" i="3" s="1"/>
  <c r="U109" i="3" s="1"/>
  <c r="AG108" i="3"/>
  <c r="AC105" i="3"/>
  <c r="N105" i="3" s="1"/>
  <c r="Q105" i="3" s="1"/>
  <c r="T105" i="3" s="1"/>
  <c r="U105" i="3" s="1"/>
  <c r="AG104" i="3"/>
  <c r="AC101" i="3"/>
  <c r="N101" i="3" s="1"/>
  <c r="Q101" i="3" s="1"/>
  <c r="T101" i="3" s="1"/>
  <c r="U101" i="3" s="1"/>
  <c r="AC95" i="3"/>
  <c r="N95" i="3" s="1"/>
  <c r="Q95" i="3" s="1"/>
  <c r="T95" i="3" s="1"/>
  <c r="U95" i="3" s="1"/>
  <c r="AG94" i="3"/>
  <c r="AC91" i="3"/>
  <c r="N91" i="3" s="1"/>
  <c r="Q91" i="3" s="1"/>
  <c r="T91" i="3" s="1"/>
  <c r="U91" i="3" s="1"/>
  <c r="AC87" i="3"/>
  <c r="N87" i="3" s="1"/>
  <c r="Q87" i="3" s="1"/>
  <c r="T87" i="3" s="1"/>
  <c r="U87" i="3" s="1"/>
  <c r="AG86" i="3"/>
  <c r="U55" i="7"/>
  <c r="Q61" i="7"/>
  <c r="Q503" i="7"/>
  <c r="U502" i="7"/>
  <c r="A584" i="6"/>
  <c r="S591" i="7" s="1"/>
  <c r="AG129" i="3"/>
  <c r="AR129" i="3"/>
  <c r="AZ129" i="3"/>
  <c r="AC129" i="3"/>
  <c r="N129" i="3" s="1"/>
  <c r="BG128" i="3"/>
  <c r="Q128" i="3" s="1"/>
  <c r="T128" i="3" s="1"/>
  <c r="U128" i="3" s="1"/>
  <c r="BG124" i="3"/>
  <c r="Q124" i="3" s="1"/>
  <c r="T124" i="3" s="1"/>
  <c r="U124" i="3" s="1"/>
  <c r="Q126" i="3"/>
  <c r="T126" i="3" s="1"/>
  <c r="U126" i="3" s="1"/>
  <c r="BG121" i="3"/>
  <c r="AC123" i="3"/>
  <c r="N123" i="3" s="1"/>
  <c r="BG122" i="3"/>
  <c r="Q122" i="3" s="1"/>
  <c r="T122" i="3" s="1"/>
  <c r="U122" i="3" s="1"/>
  <c r="AZ121" i="3"/>
  <c r="O120" i="3"/>
  <c r="AK120" i="3" s="1"/>
  <c r="C173" i="4" s="1"/>
  <c r="AC119" i="3"/>
  <c r="N119" i="3" s="1"/>
  <c r="BG118" i="3"/>
  <c r="Q118" i="3" s="1"/>
  <c r="T118" i="3" s="1"/>
  <c r="U118" i="3" s="1"/>
  <c r="AZ117" i="3"/>
  <c r="BG117" i="3" s="1"/>
  <c r="BG116" i="3"/>
  <c r="Q116" i="3" s="1"/>
  <c r="T116" i="3" s="1"/>
  <c r="U116" i="3" s="1"/>
  <c r="BG112" i="3"/>
  <c r="BG108" i="3"/>
  <c r="Q108" i="3" s="1"/>
  <c r="T108" i="3" s="1"/>
  <c r="U108" i="3" s="1"/>
  <c r="BG104" i="3"/>
  <c r="BG100" i="3"/>
  <c r="Q100" i="3" s="1"/>
  <c r="T100" i="3" s="1"/>
  <c r="U100" i="3" s="1"/>
  <c r="AZ123" i="3"/>
  <c r="BG123" i="3" s="1"/>
  <c r="AC121" i="3"/>
  <c r="N121" i="3" s="1"/>
  <c r="BG120" i="3"/>
  <c r="AZ119" i="3"/>
  <c r="BG119" i="3" s="1"/>
  <c r="Q110" i="3"/>
  <c r="T110" i="3" s="1"/>
  <c r="U110" i="3" s="1"/>
  <c r="Q106" i="3"/>
  <c r="T106" i="3" s="1"/>
  <c r="U106" i="3" s="1"/>
  <c r="Q102" i="3"/>
  <c r="T102" i="3" s="1"/>
  <c r="U102" i="3" s="1"/>
  <c r="BG99" i="3"/>
  <c r="AZ99" i="3"/>
  <c r="O98" i="3"/>
  <c r="AK98" i="3" s="1"/>
  <c r="C151" i="4" s="1"/>
  <c r="BG94" i="3"/>
  <c r="Q94" i="3" s="1"/>
  <c r="T94" i="3" s="1"/>
  <c r="U94" i="3" s="1"/>
  <c r="BG90" i="3"/>
  <c r="Q90" i="3" s="1"/>
  <c r="T90" i="3" s="1"/>
  <c r="U90" i="3" s="1"/>
  <c r="BG86" i="3"/>
  <c r="Q86" i="3" s="1"/>
  <c r="T86" i="3" s="1"/>
  <c r="U86" i="3" s="1"/>
  <c r="AC99" i="3"/>
  <c r="N99" i="3" s="1"/>
  <c r="BG98" i="3"/>
  <c r="AZ97" i="3"/>
  <c r="BG97" i="3" s="1"/>
  <c r="Q96" i="3"/>
  <c r="T96" i="3" s="1"/>
  <c r="U96" i="3" s="1"/>
  <c r="Q92" i="3"/>
  <c r="T92" i="3" s="1"/>
  <c r="U92" i="3" s="1"/>
  <c r="Q88" i="3"/>
  <c r="T88" i="3" s="1"/>
  <c r="U88" i="3" s="1"/>
  <c r="P438" i="6" l="1"/>
  <c r="P342" i="6"/>
  <c r="T125" i="3"/>
  <c r="U125" i="3" s="1"/>
  <c r="AM125" i="3" s="1"/>
  <c r="E178" i="4" s="1"/>
  <c r="P306" i="6"/>
  <c r="U207" i="2"/>
  <c r="P542" i="6"/>
  <c r="P544" i="6"/>
  <c r="P546" i="6"/>
  <c r="P548" i="6"/>
  <c r="P550" i="6"/>
  <c r="P552" i="6"/>
  <c r="P554" i="6"/>
  <c r="P556" i="6"/>
  <c r="P558" i="6"/>
  <c r="P560" i="6"/>
  <c r="P562" i="6"/>
  <c r="P564" i="6"/>
  <c r="P566" i="6"/>
  <c r="P568" i="6"/>
  <c r="P570" i="6"/>
  <c r="P572" i="6"/>
  <c r="P574" i="6"/>
  <c r="P576" i="6"/>
  <c r="P578" i="6"/>
  <c r="P580" i="6"/>
  <c r="P582" i="6"/>
  <c r="P468" i="6"/>
  <c r="P456" i="6"/>
  <c r="P444" i="6"/>
  <c r="P432" i="6"/>
  <c r="P420" i="6"/>
  <c r="P408" i="6"/>
  <c r="P396" i="6"/>
  <c r="P384" i="6"/>
  <c r="P372" i="6"/>
  <c r="P360" i="6"/>
  <c r="P348" i="6"/>
  <c r="P336" i="6"/>
  <c r="P324" i="6"/>
  <c r="P312" i="6"/>
  <c r="P300" i="6"/>
  <c r="P288" i="6"/>
  <c r="P276" i="6"/>
  <c r="P264" i="6"/>
  <c r="P252" i="6"/>
  <c r="AL93" i="3"/>
  <c r="D146" i="4" s="1"/>
  <c r="AM93" i="3"/>
  <c r="E146" i="4" s="1"/>
  <c r="Q97" i="3"/>
  <c r="Q104" i="3"/>
  <c r="Q112" i="3"/>
  <c r="Q117" i="3"/>
  <c r="AL85" i="3"/>
  <c r="AM85" i="3"/>
  <c r="AL107" i="3"/>
  <c r="D160" i="4" s="1"/>
  <c r="AM107" i="3"/>
  <c r="E160" i="4" s="1"/>
  <c r="Q119" i="3"/>
  <c r="AL89" i="3"/>
  <c r="D142" i="4" s="1"/>
  <c r="AM89" i="3"/>
  <c r="E142" i="4" s="1"/>
  <c r="AL103" i="3"/>
  <c r="D156" i="4" s="1"/>
  <c r="AM103" i="3"/>
  <c r="E156" i="4" s="1"/>
  <c r="AL111" i="3"/>
  <c r="D164" i="4" s="1"/>
  <c r="AM111" i="3"/>
  <c r="E164" i="4" s="1"/>
  <c r="Q120" i="3"/>
  <c r="Q99" i="3"/>
  <c r="T99" i="3" s="1"/>
  <c r="U99" i="3" s="1"/>
  <c r="AL95" i="3"/>
  <c r="D148" i="4" s="1"/>
  <c r="AM95" i="3"/>
  <c r="E148" i="4" s="1"/>
  <c r="AL105" i="3"/>
  <c r="D158" i="4" s="1"/>
  <c r="AM105" i="3"/>
  <c r="E158" i="4" s="1"/>
  <c r="AL113" i="3"/>
  <c r="D166" i="4" s="1"/>
  <c r="AM113" i="3"/>
  <c r="E166" i="4" s="1"/>
  <c r="AL115" i="3"/>
  <c r="D168" i="4" s="1"/>
  <c r="AM115" i="3"/>
  <c r="E168" i="4" s="1"/>
  <c r="AL87" i="3"/>
  <c r="D140" i="4" s="1"/>
  <c r="AM87" i="3"/>
  <c r="E140" i="4" s="1"/>
  <c r="AL91" i="3"/>
  <c r="D144" i="4" s="1"/>
  <c r="AM91" i="3"/>
  <c r="E144" i="4" s="1"/>
  <c r="AL101" i="3"/>
  <c r="D154" i="4" s="1"/>
  <c r="AM101" i="3"/>
  <c r="E154" i="4" s="1"/>
  <c r="AL109" i="3"/>
  <c r="D162" i="4" s="1"/>
  <c r="AM109" i="3"/>
  <c r="E162" i="4" s="1"/>
  <c r="AL127" i="3"/>
  <c r="D180" i="4" s="1"/>
  <c r="AM127" i="3"/>
  <c r="E180" i="4" s="1"/>
  <c r="Q67" i="7"/>
  <c r="U61" i="7"/>
  <c r="Q504" i="7"/>
  <c r="U503" i="7"/>
  <c r="BG129" i="3"/>
  <c r="Q129" i="3" s="1"/>
  <c r="T129" i="3" s="1"/>
  <c r="U129" i="3" s="1"/>
  <c r="AM86" i="3"/>
  <c r="E139" i="4" s="1"/>
  <c r="AL86" i="3"/>
  <c r="D139" i="4" s="1"/>
  <c r="AM94" i="3"/>
  <c r="E147" i="4" s="1"/>
  <c r="AL94" i="3"/>
  <c r="D147" i="4" s="1"/>
  <c r="Q98" i="3"/>
  <c r="T98" i="3" s="1"/>
  <c r="U98" i="3" s="1"/>
  <c r="AM102" i="3"/>
  <c r="E155" i="4" s="1"/>
  <c r="AL102" i="3"/>
  <c r="D155" i="4" s="1"/>
  <c r="AM106" i="3"/>
  <c r="E159" i="4" s="1"/>
  <c r="AL106" i="3"/>
  <c r="D159" i="4" s="1"/>
  <c r="AM110" i="3"/>
  <c r="E163" i="4" s="1"/>
  <c r="AL110" i="3"/>
  <c r="D163" i="4" s="1"/>
  <c r="AM114" i="3"/>
  <c r="E167" i="4" s="1"/>
  <c r="AL114" i="3"/>
  <c r="D167" i="4" s="1"/>
  <c r="Q123" i="3"/>
  <c r="T123" i="3" s="1"/>
  <c r="U123" i="3" s="1"/>
  <c r="AL118" i="3"/>
  <c r="D171" i="4" s="1"/>
  <c r="AM118" i="3"/>
  <c r="E171" i="4" s="1"/>
  <c r="AM126" i="3"/>
  <c r="E179" i="4" s="1"/>
  <c r="AL126" i="3"/>
  <c r="D179" i="4" s="1"/>
  <c r="AM124" i="3"/>
  <c r="E177" i="4" s="1"/>
  <c r="AL124" i="3"/>
  <c r="D177" i="4" s="1"/>
  <c r="AM128" i="3"/>
  <c r="E181" i="4" s="1"/>
  <c r="AL128" i="3"/>
  <c r="D181" i="4" s="1"/>
  <c r="AM88" i="3"/>
  <c r="E141" i="4" s="1"/>
  <c r="AL88" i="3"/>
  <c r="D141" i="4" s="1"/>
  <c r="AM92" i="3"/>
  <c r="E145" i="4" s="1"/>
  <c r="AL92" i="3"/>
  <c r="D145" i="4" s="1"/>
  <c r="AM96" i="3"/>
  <c r="E149" i="4" s="1"/>
  <c r="AL96" i="3"/>
  <c r="D149" i="4" s="1"/>
  <c r="AM90" i="3"/>
  <c r="E143" i="4" s="1"/>
  <c r="AL90" i="3"/>
  <c r="D143" i="4" s="1"/>
  <c r="AL100" i="3"/>
  <c r="D153" i="4" s="1"/>
  <c r="AM100" i="3"/>
  <c r="E153" i="4" s="1"/>
  <c r="AM108" i="3"/>
  <c r="E161" i="4" s="1"/>
  <c r="AL108" i="3"/>
  <c r="D161" i="4" s="1"/>
  <c r="AM116" i="3"/>
  <c r="E169" i="4" s="1"/>
  <c r="AL116" i="3"/>
  <c r="D169" i="4" s="1"/>
  <c r="AL122" i="3"/>
  <c r="D175" i="4" s="1"/>
  <c r="AM122" i="3"/>
  <c r="E175" i="4" s="1"/>
  <c r="Q121" i="3"/>
  <c r="T121" i="3" s="1"/>
  <c r="U121" i="3" s="1"/>
  <c r="D1144" i="2"/>
  <c r="D83" i="4" s="1"/>
  <c r="D1139" i="2"/>
  <c r="D78" i="4" s="1"/>
  <c r="E1125" i="2"/>
  <c r="E64" i="4" s="1"/>
  <c r="D1110" i="2"/>
  <c r="D49" i="4" s="1"/>
  <c r="E1107" i="2"/>
  <c r="E46" i="4" s="1"/>
  <c r="D1116" i="2"/>
  <c r="D55" i="4" s="1"/>
  <c r="D1130" i="2"/>
  <c r="D69" i="4" s="1"/>
  <c r="D1126" i="2"/>
  <c r="D65" i="4" s="1"/>
  <c r="E1105" i="2"/>
  <c r="E44" i="4" s="1"/>
  <c r="E1113" i="2"/>
  <c r="E52" i="4" s="1"/>
  <c r="D1128" i="2"/>
  <c r="D67" i="4" s="1"/>
  <c r="E1127" i="2"/>
  <c r="E66" i="4" s="1"/>
  <c r="D1132" i="2"/>
  <c r="D71" i="4" s="1"/>
  <c r="E1117" i="2"/>
  <c r="E56" i="4" s="1"/>
  <c r="D1124" i="2"/>
  <c r="D63" i="4" s="1"/>
  <c r="E1121" i="2"/>
  <c r="E60" i="4" s="1"/>
  <c r="D1138" i="2"/>
  <c r="D77" i="4" s="1"/>
  <c r="D1123" i="2"/>
  <c r="D62" i="4" s="1"/>
  <c r="D1134" i="2"/>
  <c r="D73" i="4" s="1"/>
  <c r="D1135" i="2"/>
  <c r="D74" i="4" s="1"/>
  <c r="D1143" i="2"/>
  <c r="D82" i="4" s="1"/>
  <c r="D1140" i="2"/>
  <c r="D79" i="4" s="1"/>
  <c r="D1120" i="2"/>
  <c r="D59" i="4" s="1"/>
  <c r="E1133" i="2"/>
  <c r="E72" i="4" s="1"/>
  <c r="D1122" i="2"/>
  <c r="D61" i="4" s="1"/>
  <c r="D1118" i="2"/>
  <c r="D57" i="4" s="1"/>
  <c r="D1115" i="2"/>
  <c r="D54" i="4" s="1"/>
  <c r="D1108" i="2"/>
  <c r="D47" i="4" s="1"/>
  <c r="D1142" i="2"/>
  <c r="D81" i="4" s="1"/>
  <c r="E1119" i="2"/>
  <c r="E58" i="4" s="1"/>
  <c r="D1131" i="2"/>
  <c r="D70" i="4" s="1"/>
  <c r="D1136" i="2"/>
  <c r="D75" i="4" s="1"/>
  <c r="E1136" i="2"/>
  <c r="E75" i="4" s="1"/>
  <c r="E1126" i="2"/>
  <c r="E65" i="4" s="1"/>
  <c r="E1132" i="2"/>
  <c r="E71" i="4" s="1"/>
  <c r="D1141" i="2"/>
  <c r="D80" i="4" s="1"/>
  <c r="E1139" i="2"/>
  <c r="E78" i="4" s="1"/>
  <c r="D1129" i="2"/>
  <c r="D68" i="4" s="1"/>
  <c r="E1129" i="2"/>
  <c r="E68" i="4" s="1"/>
  <c r="D1105" i="2"/>
  <c r="D44" i="4" s="1"/>
  <c r="D1107" i="2"/>
  <c r="D46" i="4" s="1"/>
  <c r="E1130" i="2"/>
  <c r="E69" i="4" s="1"/>
  <c r="E1116" i="2"/>
  <c r="E55" i="4" s="1"/>
  <c r="D1113" i="2"/>
  <c r="D52" i="4" s="1"/>
  <c r="D1125" i="2"/>
  <c r="D64" i="4" s="1"/>
  <c r="D1111" i="2"/>
  <c r="D50" i="4" s="1"/>
  <c r="E1111" i="2"/>
  <c r="E50" i="4" s="1"/>
  <c r="T120" i="3" l="1"/>
  <c r="U120" i="3" s="1"/>
  <c r="AM120" i="3" s="1"/>
  <c r="E173" i="4" s="1"/>
  <c r="T117" i="3"/>
  <c r="U117" i="3" s="1"/>
  <c r="AM117" i="3" s="1"/>
  <c r="E170" i="4" s="1"/>
  <c r="T104" i="3"/>
  <c r="U104" i="3" s="1"/>
  <c r="AM104" i="3" s="1"/>
  <c r="E157" i="4" s="1"/>
  <c r="T119" i="3"/>
  <c r="U119" i="3" s="1"/>
  <c r="T112" i="3"/>
  <c r="U112" i="3" s="1"/>
  <c r="AM112" i="3" s="1"/>
  <c r="E165" i="4" s="1"/>
  <c r="T97" i="3"/>
  <c r="U97" i="3" s="1"/>
  <c r="AM97" i="3" s="1"/>
  <c r="E150" i="4" s="1"/>
  <c r="AL125" i="3"/>
  <c r="D178" i="4" s="1"/>
  <c r="U220" i="2"/>
  <c r="AL120" i="3"/>
  <c r="D173" i="4" s="1"/>
  <c r="AM119" i="3"/>
  <c r="E172" i="4" s="1"/>
  <c r="AL99" i="3"/>
  <c r="D152" i="4" s="1"/>
  <c r="AM99" i="3"/>
  <c r="E152" i="4" s="1"/>
  <c r="Q505" i="7"/>
  <c r="U504" i="7"/>
  <c r="U67" i="7"/>
  <c r="Q73" i="7"/>
  <c r="E1112" i="2"/>
  <c r="E51" i="4" s="1"/>
  <c r="D1112" i="2"/>
  <c r="D51" i="4" s="1"/>
  <c r="AL129" i="3"/>
  <c r="D182" i="4" s="1"/>
  <c r="AM129" i="3"/>
  <c r="E182" i="4" s="1"/>
  <c r="AL123" i="3"/>
  <c r="D176" i="4" s="1"/>
  <c r="AM123" i="3"/>
  <c r="E176" i="4" s="1"/>
  <c r="AL121" i="3"/>
  <c r="D174" i="4" s="1"/>
  <c r="AM121" i="3"/>
  <c r="E174" i="4" s="1"/>
  <c r="AL98" i="3"/>
  <c r="D151" i="4" s="1"/>
  <c r="AM98" i="3"/>
  <c r="E151" i="4" s="1"/>
  <c r="E1144" i="2"/>
  <c r="E83" i="4" s="1"/>
  <c r="D1117" i="2"/>
  <c r="D56" i="4" s="1"/>
  <c r="D1121" i="2"/>
  <c r="D60" i="4" s="1"/>
  <c r="E1110" i="2"/>
  <c r="E49" i="4" s="1"/>
  <c r="D1133" i="2"/>
  <c r="D72" i="4" s="1"/>
  <c r="E1124" i="2"/>
  <c r="E63" i="4" s="1"/>
  <c r="D1137" i="2"/>
  <c r="D76" i="4" s="1"/>
  <c r="E1137" i="2"/>
  <c r="E76" i="4" s="1"/>
  <c r="E1143" i="2"/>
  <c r="E82" i="4" s="1"/>
  <c r="E1138" i="2"/>
  <c r="E77" i="4" s="1"/>
  <c r="E1123" i="2"/>
  <c r="E62" i="4" s="1"/>
  <c r="E1115" i="2"/>
  <c r="E54" i="4" s="1"/>
  <c r="E1122" i="2"/>
  <c r="E61" i="4" s="1"/>
  <c r="E1135" i="2"/>
  <c r="E74" i="4" s="1"/>
  <c r="D1119" i="2"/>
  <c r="D58" i="4" s="1"/>
  <c r="E1108" i="2"/>
  <c r="E47" i="4" s="1"/>
  <c r="D1114" i="2"/>
  <c r="D53" i="4" s="1"/>
  <c r="E1114" i="2"/>
  <c r="E53" i="4" s="1"/>
  <c r="E1128" i="2"/>
  <c r="E67" i="4" s="1"/>
  <c r="E1140" i="2"/>
  <c r="E79" i="4" s="1"/>
  <c r="E1120" i="2"/>
  <c r="E59" i="4" s="1"/>
  <c r="D1109" i="2"/>
  <c r="D48" i="4" s="1"/>
  <c r="E1109" i="2"/>
  <c r="E48" i="4" s="1"/>
  <c r="D1127" i="2"/>
  <c r="D66" i="4" s="1"/>
  <c r="E1134" i="2"/>
  <c r="E73" i="4" s="1"/>
  <c r="E1142" i="2"/>
  <c r="E81" i="4" s="1"/>
  <c r="E1118" i="2"/>
  <c r="E57" i="4" s="1"/>
  <c r="E1131" i="2"/>
  <c r="E70" i="4" s="1"/>
  <c r="D1106" i="2"/>
  <c r="D45" i="4" s="1"/>
  <c r="E1106" i="2"/>
  <c r="E45" i="4" s="1"/>
  <c r="E1141" i="2"/>
  <c r="E80" i="4" s="1"/>
  <c r="AL97" i="3" l="1"/>
  <c r="D150" i="4" s="1"/>
  <c r="AL112" i="3"/>
  <c r="D165" i="4" s="1"/>
  <c r="AL119" i="3"/>
  <c r="D172" i="4" s="1"/>
  <c r="AL104" i="3"/>
  <c r="D157" i="4" s="1"/>
  <c r="AL117" i="3"/>
  <c r="D170" i="4" s="1"/>
  <c r="U233" i="2"/>
  <c r="Q506" i="7"/>
  <c r="U505" i="7"/>
  <c r="Q79" i="7"/>
  <c r="U73" i="7"/>
  <c r="DT14" i="1"/>
  <c r="U246" i="2" l="1"/>
  <c r="U79" i="7"/>
  <c r="Q85" i="7"/>
  <c r="Q507" i="7"/>
  <c r="U506" i="7"/>
  <c r="B369" i="1"/>
  <c r="C369" i="1"/>
  <c r="D369" i="1"/>
  <c r="E369" i="1"/>
  <c r="F369" i="1"/>
  <c r="G369" i="1"/>
  <c r="H369" i="1"/>
  <c r="I369" i="1"/>
  <c r="J369" i="1"/>
  <c r="K369" i="1"/>
  <c r="L369" i="1"/>
  <c r="M369" i="1"/>
  <c r="N369" i="1"/>
  <c r="O369" i="1"/>
  <c r="P369" i="1"/>
  <c r="B370" i="1"/>
  <c r="C370" i="1"/>
  <c r="D370" i="1"/>
  <c r="E370" i="1"/>
  <c r="F370" i="1"/>
  <c r="G370" i="1"/>
  <c r="H370" i="1"/>
  <c r="I370" i="1"/>
  <c r="J370" i="1"/>
  <c r="K370" i="1"/>
  <c r="L370" i="1"/>
  <c r="M370" i="1"/>
  <c r="N370" i="1"/>
  <c r="O370" i="1"/>
  <c r="P370" i="1"/>
  <c r="B371" i="1"/>
  <c r="C371" i="1"/>
  <c r="D371" i="1"/>
  <c r="E371" i="1"/>
  <c r="F371" i="1"/>
  <c r="G371" i="1"/>
  <c r="H371" i="1"/>
  <c r="I371" i="1"/>
  <c r="J371" i="1"/>
  <c r="K371" i="1"/>
  <c r="L371" i="1"/>
  <c r="M371" i="1"/>
  <c r="N371" i="1"/>
  <c r="O371" i="1"/>
  <c r="P371" i="1"/>
  <c r="B372" i="1"/>
  <c r="C372" i="1"/>
  <c r="D372" i="1"/>
  <c r="E372" i="1"/>
  <c r="F372" i="1"/>
  <c r="G372" i="1"/>
  <c r="H372" i="1"/>
  <c r="I372" i="1"/>
  <c r="J372" i="1"/>
  <c r="K372" i="1"/>
  <c r="L372" i="1"/>
  <c r="M372" i="1"/>
  <c r="N372" i="1"/>
  <c r="O372" i="1"/>
  <c r="P372" i="1"/>
  <c r="B373" i="1"/>
  <c r="C373" i="1"/>
  <c r="D373" i="1"/>
  <c r="E373" i="1"/>
  <c r="F373" i="1"/>
  <c r="G373" i="1"/>
  <c r="H373" i="1"/>
  <c r="I373" i="1"/>
  <c r="J373" i="1"/>
  <c r="K373" i="1"/>
  <c r="L373" i="1"/>
  <c r="M373" i="1"/>
  <c r="N373" i="1"/>
  <c r="O373" i="1"/>
  <c r="P373" i="1"/>
  <c r="B374" i="1"/>
  <c r="C374" i="1"/>
  <c r="D374" i="1"/>
  <c r="E374" i="1"/>
  <c r="F374" i="1"/>
  <c r="G374" i="1"/>
  <c r="H374" i="1"/>
  <c r="I374" i="1"/>
  <c r="J374" i="1"/>
  <c r="K374" i="1"/>
  <c r="L374" i="1"/>
  <c r="M374" i="1"/>
  <c r="N374" i="1"/>
  <c r="O374" i="1"/>
  <c r="P374" i="1"/>
  <c r="B375" i="1"/>
  <c r="C375" i="1"/>
  <c r="D375" i="1"/>
  <c r="E375" i="1"/>
  <c r="F375" i="1"/>
  <c r="G375" i="1"/>
  <c r="H375" i="1"/>
  <c r="I375" i="1"/>
  <c r="J375" i="1"/>
  <c r="K375" i="1"/>
  <c r="L375" i="1"/>
  <c r="M375" i="1"/>
  <c r="N375" i="1"/>
  <c r="O375" i="1"/>
  <c r="P375" i="1"/>
  <c r="B376" i="1"/>
  <c r="C376" i="1"/>
  <c r="D376" i="1"/>
  <c r="E376" i="1"/>
  <c r="F376" i="1"/>
  <c r="G376" i="1"/>
  <c r="H376" i="1"/>
  <c r="I376" i="1"/>
  <c r="J376" i="1"/>
  <c r="K376" i="1"/>
  <c r="L376" i="1"/>
  <c r="M376" i="1"/>
  <c r="N376" i="1"/>
  <c r="O376" i="1"/>
  <c r="P376" i="1"/>
  <c r="B377" i="1"/>
  <c r="C377" i="1"/>
  <c r="D377" i="1"/>
  <c r="E377" i="1"/>
  <c r="F377" i="1"/>
  <c r="G377" i="1"/>
  <c r="H377" i="1"/>
  <c r="I377" i="1"/>
  <c r="J377" i="1"/>
  <c r="K377" i="1"/>
  <c r="L377" i="1"/>
  <c r="M377" i="1"/>
  <c r="N377" i="1"/>
  <c r="O377" i="1"/>
  <c r="P377" i="1"/>
  <c r="B378" i="1"/>
  <c r="C378" i="1"/>
  <c r="D378" i="1"/>
  <c r="E378" i="1"/>
  <c r="F378" i="1"/>
  <c r="G378" i="1"/>
  <c r="H378" i="1"/>
  <c r="I378" i="1"/>
  <c r="J378" i="1"/>
  <c r="K378" i="1"/>
  <c r="L378" i="1"/>
  <c r="M378" i="1"/>
  <c r="N378" i="1"/>
  <c r="O378" i="1"/>
  <c r="P378" i="1"/>
  <c r="B379" i="1"/>
  <c r="C379" i="1"/>
  <c r="D379" i="1"/>
  <c r="E379" i="1"/>
  <c r="F379" i="1"/>
  <c r="G379" i="1"/>
  <c r="H379" i="1"/>
  <c r="I379" i="1"/>
  <c r="J379" i="1"/>
  <c r="K379" i="1"/>
  <c r="L379" i="1"/>
  <c r="M379" i="1"/>
  <c r="N379" i="1"/>
  <c r="O379" i="1"/>
  <c r="P379" i="1"/>
  <c r="B380" i="1"/>
  <c r="C380" i="1"/>
  <c r="D380" i="1"/>
  <c r="E380" i="1"/>
  <c r="F380" i="1"/>
  <c r="G380" i="1"/>
  <c r="H380" i="1"/>
  <c r="I380" i="1"/>
  <c r="J380" i="1"/>
  <c r="K380" i="1"/>
  <c r="L380" i="1"/>
  <c r="M380" i="1"/>
  <c r="N380" i="1"/>
  <c r="O380" i="1"/>
  <c r="P380" i="1"/>
  <c r="B381" i="1"/>
  <c r="C381" i="1"/>
  <c r="D381" i="1"/>
  <c r="E381" i="1"/>
  <c r="F381" i="1"/>
  <c r="G381" i="1"/>
  <c r="H381" i="1"/>
  <c r="I381" i="1"/>
  <c r="J381" i="1"/>
  <c r="K381" i="1"/>
  <c r="L381" i="1"/>
  <c r="M381" i="1"/>
  <c r="N381" i="1"/>
  <c r="O381" i="1"/>
  <c r="P381" i="1"/>
  <c r="B382" i="1"/>
  <c r="C382" i="1"/>
  <c r="D382" i="1"/>
  <c r="E382" i="1"/>
  <c r="F382" i="1"/>
  <c r="G382" i="1"/>
  <c r="H382" i="1"/>
  <c r="I382" i="1"/>
  <c r="J382" i="1"/>
  <c r="K382" i="1"/>
  <c r="L382" i="1"/>
  <c r="M382" i="1"/>
  <c r="N382" i="1"/>
  <c r="O382" i="1"/>
  <c r="P382" i="1"/>
  <c r="B383" i="1"/>
  <c r="C383" i="1"/>
  <c r="D383" i="1"/>
  <c r="E383" i="1"/>
  <c r="F383" i="1"/>
  <c r="G383" i="1"/>
  <c r="H383" i="1"/>
  <c r="I383" i="1"/>
  <c r="J383" i="1"/>
  <c r="K383" i="1"/>
  <c r="L383" i="1"/>
  <c r="M383" i="1"/>
  <c r="N383" i="1"/>
  <c r="O383" i="1"/>
  <c r="P383" i="1"/>
  <c r="B384" i="1"/>
  <c r="C384" i="1"/>
  <c r="D384" i="1"/>
  <c r="E384" i="1"/>
  <c r="F384" i="1"/>
  <c r="G384" i="1"/>
  <c r="H384" i="1"/>
  <c r="I384" i="1"/>
  <c r="J384" i="1"/>
  <c r="K384" i="1"/>
  <c r="L384" i="1"/>
  <c r="M384" i="1"/>
  <c r="N384" i="1"/>
  <c r="O384" i="1"/>
  <c r="P384" i="1"/>
  <c r="B385" i="1"/>
  <c r="C385" i="1"/>
  <c r="D385" i="1"/>
  <c r="E385" i="1"/>
  <c r="F385" i="1"/>
  <c r="G385" i="1"/>
  <c r="H385" i="1"/>
  <c r="I385" i="1"/>
  <c r="J385" i="1"/>
  <c r="K385" i="1"/>
  <c r="L385" i="1"/>
  <c r="M385" i="1"/>
  <c r="N385" i="1"/>
  <c r="O385" i="1"/>
  <c r="P385" i="1"/>
  <c r="B386" i="1"/>
  <c r="C386" i="1"/>
  <c r="D386" i="1"/>
  <c r="E386" i="1"/>
  <c r="F386" i="1"/>
  <c r="G386" i="1"/>
  <c r="H386" i="1"/>
  <c r="I386" i="1"/>
  <c r="J386" i="1"/>
  <c r="K386" i="1"/>
  <c r="L386" i="1"/>
  <c r="M386" i="1"/>
  <c r="N386" i="1"/>
  <c r="O386" i="1"/>
  <c r="P386" i="1"/>
  <c r="B387" i="1"/>
  <c r="C387" i="1"/>
  <c r="D387" i="1"/>
  <c r="E387" i="1"/>
  <c r="F387" i="1"/>
  <c r="G387" i="1"/>
  <c r="H387" i="1"/>
  <c r="I387" i="1"/>
  <c r="J387" i="1"/>
  <c r="K387" i="1"/>
  <c r="L387" i="1"/>
  <c r="M387" i="1"/>
  <c r="N387" i="1"/>
  <c r="O387" i="1"/>
  <c r="P387" i="1"/>
  <c r="B388" i="1"/>
  <c r="C388" i="1"/>
  <c r="D388" i="1"/>
  <c r="E388" i="1"/>
  <c r="F388" i="1"/>
  <c r="G388" i="1"/>
  <c r="H388" i="1"/>
  <c r="I388" i="1"/>
  <c r="J388" i="1"/>
  <c r="K388" i="1"/>
  <c r="L388" i="1"/>
  <c r="M388" i="1"/>
  <c r="N388" i="1"/>
  <c r="O388" i="1"/>
  <c r="P388" i="1"/>
  <c r="B389" i="1"/>
  <c r="C389" i="1"/>
  <c r="D389" i="1"/>
  <c r="E389" i="1"/>
  <c r="F389" i="1"/>
  <c r="G389" i="1"/>
  <c r="H389" i="1"/>
  <c r="I389" i="1"/>
  <c r="J389" i="1"/>
  <c r="K389" i="1"/>
  <c r="L389" i="1"/>
  <c r="M389" i="1"/>
  <c r="N389" i="1"/>
  <c r="O389" i="1"/>
  <c r="P389" i="1"/>
  <c r="B390" i="1"/>
  <c r="C390" i="1"/>
  <c r="D390" i="1"/>
  <c r="E390" i="1"/>
  <c r="F390" i="1"/>
  <c r="G390" i="1"/>
  <c r="H390" i="1"/>
  <c r="I390" i="1"/>
  <c r="J390" i="1"/>
  <c r="K390" i="1"/>
  <c r="L390" i="1"/>
  <c r="M390" i="1"/>
  <c r="N390" i="1"/>
  <c r="O390" i="1"/>
  <c r="P390" i="1"/>
  <c r="B391" i="1"/>
  <c r="C391" i="1"/>
  <c r="D391" i="1"/>
  <c r="E391" i="1"/>
  <c r="F391" i="1"/>
  <c r="G391" i="1"/>
  <c r="H391" i="1"/>
  <c r="I391" i="1"/>
  <c r="J391" i="1"/>
  <c r="K391" i="1"/>
  <c r="L391" i="1"/>
  <c r="M391" i="1"/>
  <c r="N391" i="1"/>
  <c r="O391" i="1"/>
  <c r="P391" i="1"/>
  <c r="B392" i="1"/>
  <c r="C392" i="1"/>
  <c r="D392" i="1"/>
  <c r="E392" i="1"/>
  <c r="F392" i="1"/>
  <c r="G392" i="1"/>
  <c r="H392" i="1"/>
  <c r="I392" i="1"/>
  <c r="J392" i="1"/>
  <c r="K392" i="1"/>
  <c r="L392" i="1"/>
  <c r="M392" i="1"/>
  <c r="N392" i="1"/>
  <c r="O392" i="1"/>
  <c r="P392" i="1"/>
  <c r="B393" i="1"/>
  <c r="C393" i="1"/>
  <c r="D393" i="1"/>
  <c r="E393" i="1"/>
  <c r="F393" i="1"/>
  <c r="G393" i="1"/>
  <c r="H393" i="1"/>
  <c r="I393" i="1"/>
  <c r="J393" i="1"/>
  <c r="K393" i="1"/>
  <c r="L393" i="1"/>
  <c r="M393" i="1"/>
  <c r="N393" i="1"/>
  <c r="O393" i="1"/>
  <c r="P393" i="1"/>
  <c r="B394" i="1"/>
  <c r="C394" i="1"/>
  <c r="D394" i="1"/>
  <c r="E394" i="1"/>
  <c r="F394" i="1"/>
  <c r="G394" i="1"/>
  <c r="H394" i="1"/>
  <c r="I394" i="1"/>
  <c r="J394" i="1"/>
  <c r="K394" i="1"/>
  <c r="L394" i="1"/>
  <c r="M394" i="1"/>
  <c r="N394" i="1"/>
  <c r="O394" i="1"/>
  <c r="P394" i="1"/>
  <c r="B395" i="1"/>
  <c r="C395" i="1"/>
  <c r="D395" i="1"/>
  <c r="E395" i="1"/>
  <c r="F395" i="1"/>
  <c r="G395" i="1"/>
  <c r="H395" i="1"/>
  <c r="I395" i="1"/>
  <c r="J395" i="1"/>
  <c r="K395" i="1"/>
  <c r="L395" i="1"/>
  <c r="M395" i="1"/>
  <c r="N395" i="1"/>
  <c r="O395" i="1"/>
  <c r="P395" i="1"/>
  <c r="B396" i="1"/>
  <c r="C396" i="1"/>
  <c r="D396" i="1"/>
  <c r="E396" i="1"/>
  <c r="F396" i="1"/>
  <c r="G396" i="1"/>
  <c r="H396" i="1"/>
  <c r="I396" i="1"/>
  <c r="J396" i="1"/>
  <c r="K396" i="1"/>
  <c r="L396" i="1"/>
  <c r="M396" i="1"/>
  <c r="N396" i="1"/>
  <c r="O396" i="1"/>
  <c r="P396" i="1"/>
  <c r="B397" i="1"/>
  <c r="C397" i="1"/>
  <c r="D397" i="1"/>
  <c r="E397" i="1"/>
  <c r="F397" i="1"/>
  <c r="G397" i="1"/>
  <c r="H397" i="1"/>
  <c r="I397" i="1"/>
  <c r="J397" i="1"/>
  <c r="K397" i="1"/>
  <c r="L397" i="1"/>
  <c r="M397" i="1"/>
  <c r="N397" i="1"/>
  <c r="O397" i="1"/>
  <c r="P397" i="1"/>
  <c r="B398" i="1"/>
  <c r="C398" i="1"/>
  <c r="D398" i="1"/>
  <c r="E398" i="1"/>
  <c r="F398" i="1"/>
  <c r="G398" i="1"/>
  <c r="H398" i="1"/>
  <c r="I398" i="1"/>
  <c r="J398" i="1"/>
  <c r="K398" i="1"/>
  <c r="L398" i="1"/>
  <c r="M398" i="1"/>
  <c r="N398" i="1"/>
  <c r="O398" i="1"/>
  <c r="P398" i="1"/>
  <c r="B399" i="1"/>
  <c r="C399" i="1"/>
  <c r="D399" i="1"/>
  <c r="E399" i="1"/>
  <c r="F399" i="1"/>
  <c r="G399" i="1"/>
  <c r="H399" i="1"/>
  <c r="I399" i="1"/>
  <c r="J399" i="1"/>
  <c r="K399" i="1"/>
  <c r="L399" i="1"/>
  <c r="M399" i="1"/>
  <c r="N399" i="1"/>
  <c r="O399" i="1"/>
  <c r="P399" i="1"/>
  <c r="B400" i="1"/>
  <c r="C400" i="1"/>
  <c r="D400" i="1"/>
  <c r="E400" i="1"/>
  <c r="F400" i="1"/>
  <c r="G400" i="1"/>
  <c r="H400" i="1"/>
  <c r="I400" i="1"/>
  <c r="J400" i="1"/>
  <c r="K400" i="1"/>
  <c r="L400" i="1"/>
  <c r="M400" i="1"/>
  <c r="N400" i="1"/>
  <c r="O400" i="1"/>
  <c r="P400" i="1"/>
  <c r="B401" i="1"/>
  <c r="C401" i="1"/>
  <c r="D401" i="1"/>
  <c r="E401" i="1"/>
  <c r="F401" i="1"/>
  <c r="G401" i="1"/>
  <c r="H401" i="1"/>
  <c r="I401" i="1"/>
  <c r="J401" i="1"/>
  <c r="K401" i="1"/>
  <c r="L401" i="1"/>
  <c r="M401" i="1"/>
  <c r="N401" i="1"/>
  <c r="O401" i="1"/>
  <c r="P401" i="1"/>
  <c r="B402" i="1"/>
  <c r="C402" i="1"/>
  <c r="D402" i="1"/>
  <c r="E402" i="1"/>
  <c r="F402" i="1"/>
  <c r="G402" i="1"/>
  <c r="H402" i="1"/>
  <c r="I402" i="1"/>
  <c r="J402" i="1"/>
  <c r="K402" i="1"/>
  <c r="L402" i="1"/>
  <c r="M402" i="1"/>
  <c r="N402" i="1"/>
  <c r="O402" i="1"/>
  <c r="P402" i="1"/>
  <c r="B403" i="1"/>
  <c r="C403" i="1"/>
  <c r="D403" i="1"/>
  <c r="E403" i="1"/>
  <c r="F403" i="1"/>
  <c r="G403" i="1"/>
  <c r="H403" i="1"/>
  <c r="I403" i="1"/>
  <c r="J403" i="1"/>
  <c r="K403" i="1"/>
  <c r="L403" i="1"/>
  <c r="M403" i="1"/>
  <c r="N403" i="1"/>
  <c r="O403" i="1"/>
  <c r="P403" i="1"/>
  <c r="B404" i="1"/>
  <c r="C404" i="1"/>
  <c r="D404" i="1"/>
  <c r="E404" i="1"/>
  <c r="F404" i="1"/>
  <c r="G404" i="1"/>
  <c r="H404" i="1"/>
  <c r="I404" i="1"/>
  <c r="J404" i="1"/>
  <c r="K404" i="1"/>
  <c r="L404" i="1"/>
  <c r="M404" i="1"/>
  <c r="N404" i="1"/>
  <c r="O404" i="1"/>
  <c r="P404" i="1"/>
  <c r="B405" i="1"/>
  <c r="C405" i="1"/>
  <c r="D405" i="1"/>
  <c r="E405" i="1"/>
  <c r="F405" i="1"/>
  <c r="G405" i="1"/>
  <c r="H405" i="1"/>
  <c r="I405" i="1"/>
  <c r="J405" i="1"/>
  <c r="K405" i="1"/>
  <c r="L405" i="1"/>
  <c r="M405" i="1"/>
  <c r="N405" i="1"/>
  <c r="O405" i="1"/>
  <c r="P405" i="1"/>
  <c r="B406" i="1"/>
  <c r="C406" i="1"/>
  <c r="D406" i="1"/>
  <c r="E406" i="1"/>
  <c r="F406" i="1"/>
  <c r="G406" i="1"/>
  <c r="H406" i="1"/>
  <c r="I406" i="1"/>
  <c r="J406" i="1"/>
  <c r="K406" i="1"/>
  <c r="L406" i="1"/>
  <c r="M406" i="1"/>
  <c r="N406" i="1"/>
  <c r="O406" i="1"/>
  <c r="P406" i="1"/>
  <c r="B407" i="1"/>
  <c r="C407" i="1"/>
  <c r="D407" i="1"/>
  <c r="E407" i="1"/>
  <c r="F407" i="1"/>
  <c r="G407" i="1"/>
  <c r="H407" i="1"/>
  <c r="I407" i="1"/>
  <c r="J407" i="1"/>
  <c r="K407" i="1"/>
  <c r="L407" i="1"/>
  <c r="M407" i="1"/>
  <c r="N407" i="1"/>
  <c r="O407" i="1"/>
  <c r="P407" i="1"/>
  <c r="B408" i="1"/>
  <c r="C408" i="1"/>
  <c r="D408" i="1"/>
  <c r="E408" i="1"/>
  <c r="F408" i="1"/>
  <c r="G408" i="1"/>
  <c r="H408" i="1"/>
  <c r="I408" i="1"/>
  <c r="J408" i="1"/>
  <c r="K408" i="1"/>
  <c r="L408" i="1"/>
  <c r="M408" i="1"/>
  <c r="N408" i="1"/>
  <c r="O408" i="1"/>
  <c r="P408" i="1"/>
  <c r="B409" i="1"/>
  <c r="C409" i="1"/>
  <c r="D409" i="1"/>
  <c r="E409" i="1"/>
  <c r="F409" i="1"/>
  <c r="G409" i="1"/>
  <c r="H409" i="1"/>
  <c r="I409" i="1"/>
  <c r="J409" i="1"/>
  <c r="K409" i="1"/>
  <c r="L409" i="1"/>
  <c r="M409" i="1"/>
  <c r="N409" i="1"/>
  <c r="O409" i="1"/>
  <c r="P409" i="1"/>
  <c r="B410" i="1"/>
  <c r="C410" i="1"/>
  <c r="D410" i="1"/>
  <c r="E410" i="1"/>
  <c r="F410" i="1"/>
  <c r="G410" i="1"/>
  <c r="H410" i="1"/>
  <c r="I410" i="1"/>
  <c r="J410" i="1"/>
  <c r="K410" i="1"/>
  <c r="L410" i="1"/>
  <c r="M410" i="1"/>
  <c r="N410" i="1"/>
  <c r="O410" i="1"/>
  <c r="P410" i="1"/>
  <c r="B411" i="1"/>
  <c r="C411" i="1"/>
  <c r="D411" i="1"/>
  <c r="E411" i="1"/>
  <c r="F411" i="1"/>
  <c r="G411" i="1"/>
  <c r="H411" i="1"/>
  <c r="I411" i="1"/>
  <c r="J411" i="1"/>
  <c r="K411" i="1"/>
  <c r="L411" i="1"/>
  <c r="M411" i="1"/>
  <c r="N411" i="1"/>
  <c r="O411" i="1"/>
  <c r="P411" i="1"/>
  <c r="B412" i="1"/>
  <c r="C412" i="1"/>
  <c r="D412" i="1"/>
  <c r="E412" i="1"/>
  <c r="F412" i="1"/>
  <c r="G412" i="1"/>
  <c r="H412" i="1"/>
  <c r="I412" i="1"/>
  <c r="J412" i="1"/>
  <c r="K412" i="1"/>
  <c r="L412" i="1"/>
  <c r="M412" i="1"/>
  <c r="N412" i="1"/>
  <c r="O412" i="1"/>
  <c r="P412" i="1"/>
  <c r="B413" i="1"/>
  <c r="C413" i="1"/>
  <c r="D413" i="1"/>
  <c r="E413" i="1"/>
  <c r="F413" i="1"/>
  <c r="G413" i="1"/>
  <c r="H413" i="1"/>
  <c r="I413" i="1"/>
  <c r="J413" i="1"/>
  <c r="K413" i="1"/>
  <c r="L413" i="1"/>
  <c r="M413" i="1"/>
  <c r="N413" i="1"/>
  <c r="O413" i="1"/>
  <c r="P413" i="1"/>
  <c r="B414" i="1"/>
  <c r="C414" i="1"/>
  <c r="D414" i="1"/>
  <c r="E414" i="1"/>
  <c r="F414" i="1"/>
  <c r="G414" i="1"/>
  <c r="H414" i="1"/>
  <c r="I414" i="1"/>
  <c r="J414" i="1"/>
  <c r="K414" i="1"/>
  <c r="L414" i="1"/>
  <c r="M414" i="1"/>
  <c r="N414" i="1"/>
  <c r="O414" i="1"/>
  <c r="P414" i="1"/>
  <c r="B415" i="1"/>
  <c r="C415" i="1"/>
  <c r="D415" i="1"/>
  <c r="E415" i="1"/>
  <c r="F415" i="1"/>
  <c r="G415" i="1"/>
  <c r="H415" i="1"/>
  <c r="I415" i="1"/>
  <c r="J415" i="1"/>
  <c r="K415" i="1"/>
  <c r="L415" i="1"/>
  <c r="M415" i="1"/>
  <c r="N415" i="1"/>
  <c r="O415" i="1"/>
  <c r="P415" i="1"/>
  <c r="B416" i="1"/>
  <c r="C416" i="1"/>
  <c r="D416" i="1"/>
  <c r="E416" i="1"/>
  <c r="F416" i="1"/>
  <c r="G416" i="1"/>
  <c r="H416" i="1"/>
  <c r="I416" i="1"/>
  <c r="J416" i="1"/>
  <c r="K416" i="1"/>
  <c r="L416" i="1"/>
  <c r="M416" i="1"/>
  <c r="N416" i="1"/>
  <c r="O416" i="1"/>
  <c r="P416" i="1"/>
  <c r="B417" i="1"/>
  <c r="C417" i="1"/>
  <c r="D417" i="1"/>
  <c r="E417" i="1"/>
  <c r="F417" i="1"/>
  <c r="G417" i="1"/>
  <c r="H417" i="1"/>
  <c r="I417" i="1"/>
  <c r="J417" i="1"/>
  <c r="K417" i="1"/>
  <c r="L417" i="1"/>
  <c r="M417" i="1"/>
  <c r="N417" i="1"/>
  <c r="O417" i="1"/>
  <c r="P417" i="1"/>
  <c r="B418" i="1"/>
  <c r="C418" i="1"/>
  <c r="D418" i="1"/>
  <c r="E418" i="1"/>
  <c r="F418" i="1"/>
  <c r="G418" i="1"/>
  <c r="H418" i="1"/>
  <c r="I418" i="1"/>
  <c r="J418" i="1"/>
  <c r="K418" i="1"/>
  <c r="L418" i="1"/>
  <c r="M418" i="1"/>
  <c r="N418" i="1"/>
  <c r="O418" i="1"/>
  <c r="P418" i="1"/>
  <c r="B419" i="1"/>
  <c r="C419" i="1"/>
  <c r="D419" i="1"/>
  <c r="E419" i="1"/>
  <c r="F419" i="1"/>
  <c r="G419" i="1"/>
  <c r="H419" i="1"/>
  <c r="I419" i="1"/>
  <c r="J419" i="1"/>
  <c r="K419" i="1"/>
  <c r="L419" i="1"/>
  <c r="M419" i="1"/>
  <c r="N419" i="1"/>
  <c r="O419" i="1"/>
  <c r="P419" i="1"/>
  <c r="B420" i="1"/>
  <c r="C420" i="1"/>
  <c r="D420" i="1"/>
  <c r="E420" i="1"/>
  <c r="F420" i="1"/>
  <c r="G420" i="1"/>
  <c r="H420" i="1"/>
  <c r="I420" i="1"/>
  <c r="J420" i="1"/>
  <c r="K420" i="1"/>
  <c r="L420" i="1"/>
  <c r="M420" i="1"/>
  <c r="N420" i="1"/>
  <c r="O420" i="1"/>
  <c r="P420" i="1"/>
  <c r="B421" i="1"/>
  <c r="C421" i="1"/>
  <c r="D421" i="1"/>
  <c r="E421" i="1"/>
  <c r="F421" i="1"/>
  <c r="G421" i="1"/>
  <c r="H421" i="1"/>
  <c r="I421" i="1"/>
  <c r="J421" i="1"/>
  <c r="K421" i="1"/>
  <c r="L421" i="1"/>
  <c r="M421" i="1"/>
  <c r="N421" i="1"/>
  <c r="O421" i="1"/>
  <c r="P421" i="1"/>
  <c r="B422" i="1"/>
  <c r="C422" i="1"/>
  <c r="D422" i="1"/>
  <c r="E422" i="1"/>
  <c r="F422" i="1"/>
  <c r="G422" i="1"/>
  <c r="H422" i="1"/>
  <c r="I422" i="1"/>
  <c r="J422" i="1"/>
  <c r="K422" i="1"/>
  <c r="L422" i="1"/>
  <c r="M422" i="1"/>
  <c r="N422" i="1"/>
  <c r="O422" i="1"/>
  <c r="P422" i="1"/>
  <c r="B423" i="1"/>
  <c r="C423" i="1"/>
  <c r="D423" i="1"/>
  <c r="E423" i="1"/>
  <c r="F423" i="1"/>
  <c r="G423" i="1"/>
  <c r="H423" i="1"/>
  <c r="I423" i="1"/>
  <c r="J423" i="1"/>
  <c r="K423" i="1"/>
  <c r="L423" i="1"/>
  <c r="M423" i="1"/>
  <c r="N423" i="1"/>
  <c r="O423" i="1"/>
  <c r="P423" i="1"/>
  <c r="B424" i="1"/>
  <c r="C424" i="1"/>
  <c r="D424" i="1"/>
  <c r="E424" i="1"/>
  <c r="F424" i="1"/>
  <c r="G424" i="1"/>
  <c r="H424" i="1"/>
  <c r="I424" i="1"/>
  <c r="J424" i="1"/>
  <c r="K424" i="1"/>
  <c r="L424" i="1"/>
  <c r="M424" i="1"/>
  <c r="N424" i="1"/>
  <c r="O424" i="1"/>
  <c r="P424" i="1"/>
  <c r="B425" i="1"/>
  <c r="C425" i="1"/>
  <c r="D425" i="1"/>
  <c r="E425" i="1"/>
  <c r="F425" i="1"/>
  <c r="G425" i="1"/>
  <c r="H425" i="1"/>
  <c r="I425" i="1"/>
  <c r="J425" i="1"/>
  <c r="K425" i="1"/>
  <c r="L425" i="1"/>
  <c r="M425" i="1"/>
  <c r="N425" i="1"/>
  <c r="O425" i="1"/>
  <c r="P425" i="1"/>
  <c r="B426" i="1"/>
  <c r="C426" i="1"/>
  <c r="D426" i="1"/>
  <c r="E426" i="1"/>
  <c r="F426" i="1"/>
  <c r="G426" i="1"/>
  <c r="H426" i="1"/>
  <c r="I426" i="1"/>
  <c r="J426" i="1"/>
  <c r="K426" i="1"/>
  <c r="L426" i="1"/>
  <c r="M426" i="1"/>
  <c r="N426" i="1"/>
  <c r="O426" i="1"/>
  <c r="P426" i="1"/>
  <c r="B427" i="1"/>
  <c r="C427" i="1"/>
  <c r="D427" i="1"/>
  <c r="E427" i="1"/>
  <c r="F427" i="1"/>
  <c r="G427" i="1"/>
  <c r="H427" i="1"/>
  <c r="I427" i="1"/>
  <c r="J427" i="1"/>
  <c r="K427" i="1"/>
  <c r="L427" i="1"/>
  <c r="M427" i="1"/>
  <c r="N427" i="1"/>
  <c r="O427" i="1"/>
  <c r="P427" i="1"/>
  <c r="B428" i="1"/>
  <c r="C428" i="1"/>
  <c r="D428" i="1"/>
  <c r="E428" i="1"/>
  <c r="F428" i="1"/>
  <c r="G428" i="1"/>
  <c r="H428" i="1"/>
  <c r="I428" i="1"/>
  <c r="J428" i="1"/>
  <c r="K428" i="1"/>
  <c r="L428" i="1"/>
  <c r="M428" i="1"/>
  <c r="N428" i="1"/>
  <c r="O428" i="1"/>
  <c r="P428" i="1"/>
  <c r="B429" i="1"/>
  <c r="C429" i="1"/>
  <c r="D429" i="1"/>
  <c r="E429" i="1"/>
  <c r="F429" i="1"/>
  <c r="G429" i="1"/>
  <c r="H429" i="1"/>
  <c r="I429" i="1"/>
  <c r="J429" i="1"/>
  <c r="K429" i="1"/>
  <c r="L429" i="1"/>
  <c r="M429" i="1"/>
  <c r="N429" i="1"/>
  <c r="O429" i="1"/>
  <c r="P429" i="1"/>
  <c r="B430" i="1"/>
  <c r="C430" i="1"/>
  <c r="D430" i="1"/>
  <c r="E430" i="1"/>
  <c r="F430" i="1"/>
  <c r="G430" i="1"/>
  <c r="H430" i="1"/>
  <c r="I430" i="1"/>
  <c r="J430" i="1"/>
  <c r="K430" i="1"/>
  <c r="L430" i="1"/>
  <c r="M430" i="1"/>
  <c r="N430" i="1"/>
  <c r="O430" i="1"/>
  <c r="P430" i="1"/>
  <c r="B431" i="1"/>
  <c r="C431" i="1"/>
  <c r="D431" i="1"/>
  <c r="E431" i="1"/>
  <c r="F431" i="1"/>
  <c r="G431" i="1"/>
  <c r="H431" i="1"/>
  <c r="I431" i="1"/>
  <c r="J431" i="1"/>
  <c r="K431" i="1"/>
  <c r="L431" i="1"/>
  <c r="M431" i="1"/>
  <c r="N431" i="1"/>
  <c r="O431" i="1"/>
  <c r="P431" i="1"/>
  <c r="B432" i="1"/>
  <c r="C432" i="1"/>
  <c r="D432" i="1"/>
  <c r="E432" i="1"/>
  <c r="F432" i="1"/>
  <c r="G432" i="1"/>
  <c r="H432" i="1"/>
  <c r="I432" i="1"/>
  <c r="J432" i="1"/>
  <c r="K432" i="1"/>
  <c r="L432" i="1"/>
  <c r="M432" i="1"/>
  <c r="N432" i="1"/>
  <c r="O432" i="1"/>
  <c r="P432" i="1"/>
  <c r="B433" i="1"/>
  <c r="C433" i="1"/>
  <c r="D433" i="1"/>
  <c r="E433" i="1"/>
  <c r="F433" i="1"/>
  <c r="G433" i="1"/>
  <c r="H433" i="1"/>
  <c r="I433" i="1"/>
  <c r="J433" i="1"/>
  <c r="K433" i="1"/>
  <c r="L433" i="1"/>
  <c r="M433" i="1"/>
  <c r="N433" i="1"/>
  <c r="O433" i="1"/>
  <c r="P433" i="1"/>
  <c r="B434" i="1"/>
  <c r="C434" i="1"/>
  <c r="D434" i="1"/>
  <c r="E434" i="1"/>
  <c r="F434" i="1"/>
  <c r="G434" i="1"/>
  <c r="H434" i="1"/>
  <c r="I434" i="1"/>
  <c r="J434" i="1"/>
  <c r="K434" i="1"/>
  <c r="L434" i="1"/>
  <c r="M434" i="1"/>
  <c r="N434" i="1"/>
  <c r="O434" i="1"/>
  <c r="P434" i="1"/>
  <c r="B435" i="1"/>
  <c r="C435" i="1"/>
  <c r="D435" i="1"/>
  <c r="E435" i="1"/>
  <c r="F435" i="1"/>
  <c r="G435" i="1"/>
  <c r="H435" i="1"/>
  <c r="I435" i="1"/>
  <c r="J435" i="1"/>
  <c r="K435" i="1"/>
  <c r="L435" i="1"/>
  <c r="M435" i="1"/>
  <c r="N435" i="1"/>
  <c r="O435" i="1"/>
  <c r="P435" i="1"/>
  <c r="B436" i="1"/>
  <c r="C436" i="1"/>
  <c r="D436" i="1"/>
  <c r="E436" i="1"/>
  <c r="F436" i="1"/>
  <c r="G436" i="1"/>
  <c r="H436" i="1"/>
  <c r="I436" i="1"/>
  <c r="J436" i="1"/>
  <c r="K436" i="1"/>
  <c r="L436" i="1"/>
  <c r="M436" i="1"/>
  <c r="N436" i="1"/>
  <c r="O436" i="1"/>
  <c r="P436" i="1"/>
  <c r="B437" i="1"/>
  <c r="C437" i="1"/>
  <c r="D437" i="1"/>
  <c r="E437" i="1"/>
  <c r="F437" i="1"/>
  <c r="G437" i="1"/>
  <c r="H437" i="1"/>
  <c r="I437" i="1"/>
  <c r="J437" i="1"/>
  <c r="K437" i="1"/>
  <c r="L437" i="1"/>
  <c r="M437" i="1"/>
  <c r="N437" i="1"/>
  <c r="O437" i="1"/>
  <c r="P437" i="1"/>
  <c r="B438" i="1"/>
  <c r="C438" i="1"/>
  <c r="D438" i="1"/>
  <c r="E438" i="1"/>
  <c r="F438" i="1"/>
  <c r="G438" i="1"/>
  <c r="H438" i="1"/>
  <c r="I438" i="1"/>
  <c r="J438" i="1"/>
  <c r="K438" i="1"/>
  <c r="L438" i="1"/>
  <c r="M438" i="1"/>
  <c r="N438" i="1"/>
  <c r="O438" i="1"/>
  <c r="P438" i="1"/>
  <c r="B439" i="1"/>
  <c r="C439" i="1"/>
  <c r="D439" i="1"/>
  <c r="E439" i="1"/>
  <c r="F439" i="1"/>
  <c r="G439" i="1"/>
  <c r="H439" i="1"/>
  <c r="I439" i="1"/>
  <c r="J439" i="1"/>
  <c r="K439" i="1"/>
  <c r="L439" i="1"/>
  <c r="M439" i="1"/>
  <c r="N439" i="1"/>
  <c r="O439" i="1"/>
  <c r="P439" i="1"/>
  <c r="B440" i="1"/>
  <c r="C440" i="1"/>
  <c r="D440" i="1"/>
  <c r="E440" i="1"/>
  <c r="F440" i="1"/>
  <c r="G440" i="1"/>
  <c r="H440" i="1"/>
  <c r="I440" i="1"/>
  <c r="J440" i="1"/>
  <c r="K440" i="1"/>
  <c r="L440" i="1"/>
  <c r="M440" i="1"/>
  <c r="N440" i="1"/>
  <c r="O440" i="1"/>
  <c r="P440" i="1"/>
  <c r="B441" i="1"/>
  <c r="C441" i="1"/>
  <c r="D441" i="1"/>
  <c r="E441" i="1"/>
  <c r="F441" i="1"/>
  <c r="G441" i="1"/>
  <c r="H441" i="1"/>
  <c r="I441" i="1"/>
  <c r="J441" i="1"/>
  <c r="K441" i="1"/>
  <c r="L441" i="1"/>
  <c r="M441" i="1"/>
  <c r="N441" i="1"/>
  <c r="O441" i="1"/>
  <c r="P441" i="1"/>
  <c r="B442" i="1"/>
  <c r="C442" i="1"/>
  <c r="D442" i="1"/>
  <c r="E442" i="1"/>
  <c r="F442" i="1"/>
  <c r="G442" i="1"/>
  <c r="H442" i="1"/>
  <c r="I442" i="1"/>
  <c r="J442" i="1"/>
  <c r="K442" i="1"/>
  <c r="L442" i="1"/>
  <c r="M442" i="1"/>
  <c r="N442" i="1"/>
  <c r="O442" i="1"/>
  <c r="P442" i="1"/>
  <c r="B443" i="1"/>
  <c r="C443" i="1"/>
  <c r="D443" i="1"/>
  <c r="E443" i="1"/>
  <c r="F443" i="1"/>
  <c r="G443" i="1"/>
  <c r="H443" i="1"/>
  <c r="I443" i="1"/>
  <c r="J443" i="1"/>
  <c r="K443" i="1"/>
  <c r="L443" i="1"/>
  <c r="M443" i="1"/>
  <c r="N443" i="1"/>
  <c r="O443" i="1"/>
  <c r="P443" i="1"/>
  <c r="B444" i="1"/>
  <c r="C444" i="1"/>
  <c r="D444" i="1"/>
  <c r="E444" i="1"/>
  <c r="F444" i="1"/>
  <c r="G444" i="1"/>
  <c r="H444" i="1"/>
  <c r="I444" i="1"/>
  <c r="J444" i="1"/>
  <c r="K444" i="1"/>
  <c r="L444" i="1"/>
  <c r="M444" i="1"/>
  <c r="N444" i="1"/>
  <c r="O444" i="1"/>
  <c r="P444" i="1"/>
  <c r="B445" i="1"/>
  <c r="C445" i="1"/>
  <c r="D445" i="1"/>
  <c r="E445" i="1"/>
  <c r="F445" i="1"/>
  <c r="G445" i="1"/>
  <c r="H445" i="1"/>
  <c r="I445" i="1"/>
  <c r="J445" i="1"/>
  <c r="K445" i="1"/>
  <c r="L445" i="1"/>
  <c r="M445" i="1"/>
  <c r="N445" i="1"/>
  <c r="O445" i="1"/>
  <c r="P445" i="1"/>
  <c r="B446" i="1"/>
  <c r="C446" i="1"/>
  <c r="D446" i="1"/>
  <c r="E446" i="1"/>
  <c r="F446" i="1"/>
  <c r="G446" i="1"/>
  <c r="H446" i="1"/>
  <c r="I446" i="1"/>
  <c r="J446" i="1"/>
  <c r="K446" i="1"/>
  <c r="L446" i="1"/>
  <c r="M446" i="1"/>
  <c r="N446" i="1"/>
  <c r="O446" i="1"/>
  <c r="P446" i="1"/>
  <c r="B447" i="1"/>
  <c r="C447" i="1"/>
  <c r="D447" i="1"/>
  <c r="E447" i="1"/>
  <c r="F447" i="1"/>
  <c r="G447" i="1"/>
  <c r="H447" i="1"/>
  <c r="I447" i="1"/>
  <c r="J447" i="1"/>
  <c r="K447" i="1"/>
  <c r="L447" i="1"/>
  <c r="M447" i="1"/>
  <c r="N447" i="1"/>
  <c r="O447" i="1"/>
  <c r="P447" i="1"/>
  <c r="B448" i="1"/>
  <c r="C448" i="1"/>
  <c r="D448" i="1"/>
  <c r="E448" i="1"/>
  <c r="F448" i="1"/>
  <c r="G448" i="1"/>
  <c r="H448" i="1"/>
  <c r="I448" i="1"/>
  <c r="J448" i="1"/>
  <c r="K448" i="1"/>
  <c r="L448" i="1"/>
  <c r="M448" i="1"/>
  <c r="N448" i="1"/>
  <c r="O448" i="1"/>
  <c r="P448" i="1"/>
  <c r="B449" i="1"/>
  <c r="C449" i="1"/>
  <c r="D449" i="1"/>
  <c r="E449" i="1"/>
  <c r="F449" i="1"/>
  <c r="G449" i="1"/>
  <c r="H449" i="1"/>
  <c r="I449" i="1"/>
  <c r="J449" i="1"/>
  <c r="K449" i="1"/>
  <c r="L449" i="1"/>
  <c r="M449" i="1"/>
  <c r="N449" i="1"/>
  <c r="O449" i="1"/>
  <c r="P449" i="1"/>
  <c r="B450" i="1"/>
  <c r="C450" i="1"/>
  <c r="D450" i="1"/>
  <c r="E450" i="1"/>
  <c r="F450" i="1"/>
  <c r="G450" i="1"/>
  <c r="H450" i="1"/>
  <c r="I450" i="1"/>
  <c r="J450" i="1"/>
  <c r="K450" i="1"/>
  <c r="L450" i="1"/>
  <c r="M450" i="1"/>
  <c r="N450" i="1"/>
  <c r="O450" i="1"/>
  <c r="P450" i="1"/>
  <c r="B451" i="1"/>
  <c r="C451" i="1"/>
  <c r="D451" i="1"/>
  <c r="E451" i="1"/>
  <c r="F451" i="1"/>
  <c r="G451" i="1"/>
  <c r="H451" i="1"/>
  <c r="I451" i="1"/>
  <c r="J451" i="1"/>
  <c r="K451" i="1"/>
  <c r="L451" i="1"/>
  <c r="M451" i="1"/>
  <c r="N451" i="1"/>
  <c r="O451" i="1"/>
  <c r="P451" i="1"/>
  <c r="B452" i="1"/>
  <c r="C452" i="1"/>
  <c r="D452" i="1"/>
  <c r="E452" i="1"/>
  <c r="F452" i="1"/>
  <c r="G452" i="1"/>
  <c r="H452" i="1"/>
  <c r="I452" i="1"/>
  <c r="J452" i="1"/>
  <c r="K452" i="1"/>
  <c r="L452" i="1"/>
  <c r="M452" i="1"/>
  <c r="N452" i="1"/>
  <c r="O452" i="1"/>
  <c r="P452" i="1"/>
  <c r="B453" i="1"/>
  <c r="C453" i="1"/>
  <c r="D453" i="1"/>
  <c r="E453" i="1"/>
  <c r="F453" i="1"/>
  <c r="G453" i="1"/>
  <c r="H453" i="1"/>
  <c r="I453" i="1"/>
  <c r="J453" i="1"/>
  <c r="K453" i="1"/>
  <c r="L453" i="1"/>
  <c r="M453" i="1"/>
  <c r="N453" i="1"/>
  <c r="O453" i="1"/>
  <c r="P453" i="1"/>
  <c r="B454" i="1"/>
  <c r="C454" i="1"/>
  <c r="D454" i="1"/>
  <c r="E454" i="1"/>
  <c r="F454" i="1"/>
  <c r="G454" i="1"/>
  <c r="H454" i="1"/>
  <c r="I454" i="1"/>
  <c r="J454" i="1"/>
  <c r="K454" i="1"/>
  <c r="L454" i="1"/>
  <c r="M454" i="1"/>
  <c r="N454" i="1"/>
  <c r="O454" i="1"/>
  <c r="P454" i="1"/>
  <c r="B455" i="1"/>
  <c r="C455" i="1"/>
  <c r="D455" i="1"/>
  <c r="E455" i="1"/>
  <c r="F455" i="1"/>
  <c r="G455" i="1"/>
  <c r="H455" i="1"/>
  <c r="I455" i="1"/>
  <c r="J455" i="1"/>
  <c r="K455" i="1"/>
  <c r="L455" i="1"/>
  <c r="M455" i="1"/>
  <c r="N455" i="1"/>
  <c r="O455" i="1"/>
  <c r="P455" i="1"/>
  <c r="B456" i="1"/>
  <c r="C456" i="1"/>
  <c r="D456" i="1"/>
  <c r="E456" i="1"/>
  <c r="F456" i="1"/>
  <c r="G456" i="1"/>
  <c r="H456" i="1"/>
  <c r="I456" i="1"/>
  <c r="J456" i="1"/>
  <c r="K456" i="1"/>
  <c r="L456" i="1"/>
  <c r="M456" i="1"/>
  <c r="N456" i="1"/>
  <c r="O456" i="1"/>
  <c r="P456" i="1"/>
  <c r="B457" i="1"/>
  <c r="C457" i="1"/>
  <c r="D457" i="1"/>
  <c r="E457" i="1"/>
  <c r="F457" i="1"/>
  <c r="G457" i="1"/>
  <c r="H457" i="1"/>
  <c r="I457" i="1"/>
  <c r="J457" i="1"/>
  <c r="K457" i="1"/>
  <c r="L457" i="1"/>
  <c r="M457" i="1"/>
  <c r="N457" i="1"/>
  <c r="O457" i="1"/>
  <c r="P457" i="1"/>
  <c r="B458" i="1"/>
  <c r="C458" i="1"/>
  <c r="D458" i="1"/>
  <c r="E458" i="1"/>
  <c r="F458" i="1"/>
  <c r="G458" i="1"/>
  <c r="H458" i="1"/>
  <c r="I458" i="1"/>
  <c r="J458" i="1"/>
  <c r="K458" i="1"/>
  <c r="L458" i="1"/>
  <c r="M458" i="1"/>
  <c r="N458" i="1"/>
  <c r="O458" i="1"/>
  <c r="P458" i="1"/>
  <c r="B459" i="1"/>
  <c r="C459" i="1"/>
  <c r="D459" i="1"/>
  <c r="E459" i="1"/>
  <c r="F459" i="1"/>
  <c r="G459" i="1"/>
  <c r="H459" i="1"/>
  <c r="I459" i="1"/>
  <c r="J459" i="1"/>
  <c r="K459" i="1"/>
  <c r="L459" i="1"/>
  <c r="M459" i="1"/>
  <c r="N459" i="1"/>
  <c r="O459" i="1"/>
  <c r="P459" i="1"/>
  <c r="B460" i="1"/>
  <c r="C460" i="1"/>
  <c r="D460" i="1"/>
  <c r="E460" i="1"/>
  <c r="F460" i="1"/>
  <c r="G460" i="1"/>
  <c r="H460" i="1"/>
  <c r="I460" i="1"/>
  <c r="J460" i="1"/>
  <c r="K460" i="1"/>
  <c r="L460" i="1"/>
  <c r="M460" i="1"/>
  <c r="N460" i="1"/>
  <c r="O460" i="1"/>
  <c r="P460" i="1"/>
  <c r="B461" i="1"/>
  <c r="C461" i="1"/>
  <c r="D461" i="1"/>
  <c r="E461" i="1"/>
  <c r="F461" i="1"/>
  <c r="G461" i="1"/>
  <c r="H461" i="1"/>
  <c r="I461" i="1"/>
  <c r="J461" i="1"/>
  <c r="K461" i="1"/>
  <c r="L461" i="1"/>
  <c r="M461" i="1"/>
  <c r="N461" i="1"/>
  <c r="O461" i="1"/>
  <c r="P461" i="1"/>
  <c r="B462" i="1"/>
  <c r="C462" i="1"/>
  <c r="D462" i="1"/>
  <c r="E462" i="1"/>
  <c r="F462" i="1"/>
  <c r="G462" i="1"/>
  <c r="H462" i="1"/>
  <c r="I462" i="1"/>
  <c r="J462" i="1"/>
  <c r="K462" i="1"/>
  <c r="L462" i="1"/>
  <c r="M462" i="1"/>
  <c r="N462" i="1"/>
  <c r="O462" i="1"/>
  <c r="P462" i="1"/>
  <c r="B463" i="1"/>
  <c r="C463" i="1"/>
  <c r="D463" i="1"/>
  <c r="E463" i="1"/>
  <c r="F463" i="1"/>
  <c r="G463" i="1"/>
  <c r="H463" i="1"/>
  <c r="I463" i="1"/>
  <c r="J463" i="1"/>
  <c r="K463" i="1"/>
  <c r="L463" i="1"/>
  <c r="M463" i="1"/>
  <c r="N463" i="1"/>
  <c r="O463" i="1"/>
  <c r="P463" i="1"/>
  <c r="B464" i="1"/>
  <c r="C464" i="1"/>
  <c r="D464" i="1"/>
  <c r="E464" i="1"/>
  <c r="F464" i="1"/>
  <c r="G464" i="1"/>
  <c r="H464" i="1"/>
  <c r="I464" i="1"/>
  <c r="J464" i="1"/>
  <c r="K464" i="1"/>
  <c r="L464" i="1"/>
  <c r="M464" i="1"/>
  <c r="N464" i="1"/>
  <c r="O464" i="1"/>
  <c r="P464" i="1"/>
  <c r="B465" i="1"/>
  <c r="C465" i="1"/>
  <c r="D465" i="1"/>
  <c r="E465" i="1"/>
  <c r="F465" i="1"/>
  <c r="G465" i="1"/>
  <c r="H465" i="1"/>
  <c r="I465" i="1"/>
  <c r="J465" i="1"/>
  <c r="K465" i="1"/>
  <c r="L465" i="1"/>
  <c r="M465" i="1"/>
  <c r="N465" i="1"/>
  <c r="O465" i="1"/>
  <c r="P465" i="1"/>
  <c r="B466" i="1"/>
  <c r="C466" i="1"/>
  <c r="D466" i="1"/>
  <c r="E466" i="1"/>
  <c r="F466" i="1"/>
  <c r="G466" i="1"/>
  <c r="H466" i="1"/>
  <c r="I466" i="1"/>
  <c r="J466" i="1"/>
  <c r="K466" i="1"/>
  <c r="L466" i="1"/>
  <c r="M466" i="1"/>
  <c r="N466" i="1"/>
  <c r="O466" i="1"/>
  <c r="P466" i="1"/>
  <c r="B467" i="1"/>
  <c r="C467" i="1"/>
  <c r="D467" i="1"/>
  <c r="E467" i="1"/>
  <c r="F467" i="1"/>
  <c r="G467" i="1"/>
  <c r="H467" i="1"/>
  <c r="I467" i="1"/>
  <c r="J467" i="1"/>
  <c r="K467" i="1"/>
  <c r="L467" i="1"/>
  <c r="M467" i="1"/>
  <c r="N467" i="1"/>
  <c r="O467" i="1"/>
  <c r="P467" i="1"/>
  <c r="B468" i="1"/>
  <c r="C468" i="1"/>
  <c r="D468" i="1"/>
  <c r="E468" i="1"/>
  <c r="F468" i="1"/>
  <c r="G468" i="1"/>
  <c r="H468" i="1"/>
  <c r="I468" i="1"/>
  <c r="J468" i="1"/>
  <c r="K468" i="1"/>
  <c r="L468" i="1"/>
  <c r="M468" i="1"/>
  <c r="N468" i="1"/>
  <c r="O468" i="1"/>
  <c r="P468" i="1"/>
  <c r="B469" i="1"/>
  <c r="C469" i="1"/>
  <c r="D469" i="1"/>
  <c r="E469" i="1"/>
  <c r="F469" i="1"/>
  <c r="G469" i="1"/>
  <c r="H469" i="1"/>
  <c r="I469" i="1"/>
  <c r="J469" i="1"/>
  <c r="K469" i="1"/>
  <c r="L469" i="1"/>
  <c r="M469" i="1"/>
  <c r="N469" i="1"/>
  <c r="O469" i="1"/>
  <c r="P469" i="1"/>
  <c r="B470" i="1"/>
  <c r="C470" i="1"/>
  <c r="D470" i="1"/>
  <c r="E470" i="1"/>
  <c r="F470" i="1"/>
  <c r="G470" i="1"/>
  <c r="H470" i="1"/>
  <c r="I470" i="1"/>
  <c r="J470" i="1"/>
  <c r="K470" i="1"/>
  <c r="L470" i="1"/>
  <c r="M470" i="1"/>
  <c r="N470" i="1"/>
  <c r="O470" i="1"/>
  <c r="P470" i="1"/>
  <c r="B471" i="1"/>
  <c r="C471" i="1"/>
  <c r="D471" i="1"/>
  <c r="E471" i="1"/>
  <c r="F471" i="1"/>
  <c r="G471" i="1"/>
  <c r="H471" i="1"/>
  <c r="I471" i="1"/>
  <c r="J471" i="1"/>
  <c r="K471" i="1"/>
  <c r="L471" i="1"/>
  <c r="M471" i="1"/>
  <c r="N471" i="1"/>
  <c r="O471" i="1"/>
  <c r="P471" i="1"/>
  <c r="B472" i="1"/>
  <c r="C472" i="1"/>
  <c r="D472" i="1"/>
  <c r="E472" i="1"/>
  <c r="F472" i="1"/>
  <c r="G472" i="1"/>
  <c r="H472" i="1"/>
  <c r="I472" i="1"/>
  <c r="J472" i="1"/>
  <c r="K472" i="1"/>
  <c r="L472" i="1"/>
  <c r="M472" i="1"/>
  <c r="N472" i="1"/>
  <c r="O472" i="1"/>
  <c r="P472" i="1"/>
  <c r="B473" i="1"/>
  <c r="C473" i="1"/>
  <c r="D473" i="1"/>
  <c r="E473" i="1"/>
  <c r="F473" i="1"/>
  <c r="G473" i="1"/>
  <c r="H473" i="1"/>
  <c r="I473" i="1"/>
  <c r="J473" i="1"/>
  <c r="K473" i="1"/>
  <c r="L473" i="1"/>
  <c r="M473" i="1"/>
  <c r="N473" i="1"/>
  <c r="O473" i="1"/>
  <c r="P473" i="1"/>
  <c r="B474" i="1"/>
  <c r="C474" i="1"/>
  <c r="D474" i="1"/>
  <c r="E474" i="1"/>
  <c r="F474" i="1"/>
  <c r="G474" i="1"/>
  <c r="H474" i="1"/>
  <c r="I474" i="1"/>
  <c r="J474" i="1"/>
  <c r="K474" i="1"/>
  <c r="L474" i="1"/>
  <c r="M474" i="1"/>
  <c r="N474" i="1"/>
  <c r="O474" i="1"/>
  <c r="P474" i="1"/>
  <c r="B475" i="1"/>
  <c r="C475" i="1"/>
  <c r="D475" i="1"/>
  <c r="E475" i="1"/>
  <c r="F475" i="1"/>
  <c r="G475" i="1"/>
  <c r="H475" i="1"/>
  <c r="I475" i="1"/>
  <c r="J475" i="1"/>
  <c r="K475" i="1"/>
  <c r="L475" i="1"/>
  <c r="M475" i="1"/>
  <c r="N475" i="1"/>
  <c r="O475" i="1"/>
  <c r="P475" i="1"/>
  <c r="B476" i="1"/>
  <c r="C476" i="1"/>
  <c r="D476" i="1"/>
  <c r="E476" i="1"/>
  <c r="F476" i="1"/>
  <c r="G476" i="1"/>
  <c r="H476" i="1"/>
  <c r="I476" i="1"/>
  <c r="J476" i="1"/>
  <c r="K476" i="1"/>
  <c r="L476" i="1"/>
  <c r="M476" i="1"/>
  <c r="N476" i="1"/>
  <c r="O476" i="1"/>
  <c r="P476" i="1"/>
  <c r="B477" i="1"/>
  <c r="C477" i="1"/>
  <c r="D477" i="1"/>
  <c r="E477" i="1"/>
  <c r="F477" i="1"/>
  <c r="G477" i="1"/>
  <c r="H477" i="1"/>
  <c r="I477" i="1"/>
  <c r="J477" i="1"/>
  <c r="K477" i="1"/>
  <c r="L477" i="1"/>
  <c r="M477" i="1"/>
  <c r="N477" i="1"/>
  <c r="O477" i="1"/>
  <c r="P477" i="1"/>
  <c r="B478" i="1"/>
  <c r="C478" i="1"/>
  <c r="D478" i="1"/>
  <c r="E478" i="1"/>
  <c r="F478" i="1"/>
  <c r="G478" i="1"/>
  <c r="H478" i="1"/>
  <c r="I478" i="1"/>
  <c r="J478" i="1"/>
  <c r="K478" i="1"/>
  <c r="L478" i="1"/>
  <c r="M478" i="1"/>
  <c r="N478" i="1"/>
  <c r="O478" i="1"/>
  <c r="P478" i="1"/>
  <c r="B479" i="1"/>
  <c r="C479" i="1"/>
  <c r="D479" i="1"/>
  <c r="E479" i="1"/>
  <c r="F479" i="1"/>
  <c r="G479" i="1"/>
  <c r="H479" i="1"/>
  <c r="I479" i="1"/>
  <c r="J479" i="1"/>
  <c r="K479" i="1"/>
  <c r="L479" i="1"/>
  <c r="M479" i="1"/>
  <c r="N479" i="1"/>
  <c r="O479" i="1"/>
  <c r="P479" i="1"/>
  <c r="B480" i="1"/>
  <c r="C480" i="1"/>
  <c r="D480" i="1"/>
  <c r="E480" i="1"/>
  <c r="F480" i="1"/>
  <c r="G480" i="1"/>
  <c r="H480" i="1"/>
  <c r="I480" i="1"/>
  <c r="J480" i="1"/>
  <c r="K480" i="1"/>
  <c r="L480" i="1"/>
  <c r="M480" i="1"/>
  <c r="N480" i="1"/>
  <c r="O480" i="1"/>
  <c r="P480" i="1"/>
  <c r="B481" i="1"/>
  <c r="C481" i="1"/>
  <c r="D481" i="1"/>
  <c r="E481" i="1"/>
  <c r="F481" i="1"/>
  <c r="G481" i="1"/>
  <c r="H481" i="1"/>
  <c r="I481" i="1"/>
  <c r="J481" i="1"/>
  <c r="K481" i="1"/>
  <c r="L481" i="1"/>
  <c r="M481" i="1"/>
  <c r="N481" i="1"/>
  <c r="O481" i="1"/>
  <c r="P481" i="1"/>
  <c r="B482" i="1"/>
  <c r="C482" i="1"/>
  <c r="D482" i="1"/>
  <c r="E482" i="1"/>
  <c r="F482" i="1"/>
  <c r="G482" i="1"/>
  <c r="H482" i="1"/>
  <c r="I482" i="1"/>
  <c r="J482" i="1"/>
  <c r="K482" i="1"/>
  <c r="L482" i="1"/>
  <c r="M482" i="1"/>
  <c r="N482" i="1"/>
  <c r="O482" i="1"/>
  <c r="P482" i="1"/>
  <c r="B483" i="1"/>
  <c r="C483" i="1"/>
  <c r="D483" i="1"/>
  <c r="E483" i="1"/>
  <c r="F483" i="1"/>
  <c r="G483" i="1"/>
  <c r="H483" i="1"/>
  <c r="I483" i="1"/>
  <c r="J483" i="1"/>
  <c r="K483" i="1"/>
  <c r="L483" i="1"/>
  <c r="M483" i="1"/>
  <c r="N483" i="1"/>
  <c r="O483" i="1"/>
  <c r="P483" i="1"/>
  <c r="B484" i="1"/>
  <c r="C484" i="1"/>
  <c r="D484" i="1"/>
  <c r="E484" i="1"/>
  <c r="F484" i="1"/>
  <c r="G484" i="1"/>
  <c r="H484" i="1"/>
  <c r="I484" i="1"/>
  <c r="J484" i="1"/>
  <c r="K484" i="1"/>
  <c r="L484" i="1"/>
  <c r="M484" i="1"/>
  <c r="N484" i="1"/>
  <c r="O484" i="1"/>
  <c r="P484" i="1"/>
  <c r="B485" i="1"/>
  <c r="C485" i="1"/>
  <c r="D485" i="1"/>
  <c r="E485" i="1"/>
  <c r="F485" i="1"/>
  <c r="G485" i="1"/>
  <c r="H485" i="1"/>
  <c r="I485" i="1"/>
  <c r="J485" i="1"/>
  <c r="K485" i="1"/>
  <c r="L485" i="1"/>
  <c r="M485" i="1"/>
  <c r="N485" i="1"/>
  <c r="O485" i="1"/>
  <c r="P485" i="1"/>
  <c r="B486" i="1"/>
  <c r="C486" i="1"/>
  <c r="D486" i="1"/>
  <c r="E486" i="1"/>
  <c r="F486" i="1"/>
  <c r="G486" i="1"/>
  <c r="H486" i="1"/>
  <c r="I486" i="1"/>
  <c r="J486" i="1"/>
  <c r="K486" i="1"/>
  <c r="L486" i="1"/>
  <c r="M486" i="1"/>
  <c r="N486" i="1"/>
  <c r="O486" i="1"/>
  <c r="P486" i="1"/>
  <c r="B487" i="1"/>
  <c r="C487" i="1"/>
  <c r="D487" i="1"/>
  <c r="E487" i="1"/>
  <c r="F487" i="1"/>
  <c r="G487" i="1"/>
  <c r="H487" i="1"/>
  <c r="I487" i="1"/>
  <c r="J487" i="1"/>
  <c r="K487" i="1"/>
  <c r="L487" i="1"/>
  <c r="M487" i="1"/>
  <c r="N487" i="1"/>
  <c r="O487" i="1"/>
  <c r="P487" i="1"/>
  <c r="B488" i="1"/>
  <c r="C488" i="1"/>
  <c r="D488" i="1"/>
  <c r="E488" i="1"/>
  <c r="F488" i="1"/>
  <c r="G488" i="1"/>
  <c r="H488" i="1"/>
  <c r="I488" i="1"/>
  <c r="J488" i="1"/>
  <c r="K488" i="1"/>
  <c r="L488" i="1"/>
  <c r="M488" i="1"/>
  <c r="N488" i="1"/>
  <c r="O488" i="1"/>
  <c r="P488" i="1"/>
  <c r="B489" i="1"/>
  <c r="C489" i="1"/>
  <c r="D489" i="1"/>
  <c r="E489" i="1"/>
  <c r="F489" i="1"/>
  <c r="G489" i="1"/>
  <c r="H489" i="1"/>
  <c r="I489" i="1"/>
  <c r="J489" i="1"/>
  <c r="K489" i="1"/>
  <c r="L489" i="1"/>
  <c r="M489" i="1"/>
  <c r="N489" i="1"/>
  <c r="O489" i="1"/>
  <c r="P489" i="1"/>
  <c r="B490" i="1"/>
  <c r="C490" i="1"/>
  <c r="D490" i="1"/>
  <c r="E490" i="1"/>
  <c r="F490" i="1"/>
  <c r="G490" i="1"/>
  <c r="H490" i="1"/>
  <c r="I490" i="1"/>
  <c r="J490" i="1"/>
  <c r="K490" i="1"/>
  <c r="L490" i="1"/>
  <c r="M490" i="1"/>
  <c r="N490" i="1"/>
  <c r="O490" i="1"/>
  <c r="P490" i="1"/>
  <c r="B491" i="1"/>
  <c r="C491" i="1"/>
  <c r="D491" i="1"/>
  <c r="E491" i="1"/>
  <c r="F491" i="1"/>
  <c r="G491" i="1"/>
  <c r="H491" i="1"/>
  <c r="I491" i="1"/>
  <c r="J491" i="1"/>
  <c r="K491" i="1"/>
  <c r="L491" i="1"/>
  <c r="M491" i="1"/>
  <c r="N491" i="1"/>
  <c r="O491" i="1"/>
  <c r="P491" i="1"/>
  <c r="B492" i="1"/>
  <c r="C492" i="1"/>
  <c r="D492" i="1"/>
  <c r="E492" i="1"/>
  <c r="F492" i="1"/>
  <c r="G492" i="1"/>
  <c r="H492" i="1"/>
  <c r="I492" i="1"/>
  <c r="J492" i="1"/>
  <c r="K492" i="1"/>
  <c r="L492" i="1"/>
  <c r="M492" i="1"/>
  <c r="N492" i="1"/>
  <c r="O492" i="1"/>
  <c r="P492" i="1"/>
  <c r="B493" i="1"/>
  <c r="C493" i="1"/>
  <c r="D493" i="1"/>
  <c r="E493" i="1"/>
  <c r="F493" i="1"/>
  <c r="G493" i="1"/>
  <c r="H493" i="1"/>
  <c r="I493" i="1"/>
  <c r="J493" i="1"/>
  <c r="K493" i="1"/>
  <c r="L493" i="1"/>
  <c r="M493" i="1"/>
  <c r="N493" i="1"/>
  <c r="O493" i="1"/>
  <c r="P493" i="1"/>
  <c r="B494" i="1"/>
  <c r="C494" i="1"/>
  <c r="D494" i="1"/>
  <c r="E494" i="1"/>
  <c r="F494" i="1"/>
  <c r="G494" i="1"/>
  <c r="H494" i="1"/>
  <c r="I494" i="1"/>
  <c r="J494" i="1"/>
  <c r="K494" i="1"/>
  <c r="L494" i="1"/>
  <c r="M494" i="1"/>
  <c r="N494" i="1"/>
  <c r="O494" i="1"/>
  <c r="P494" i="1"/>
  <c r="B495" i="1"/>
  <c r="C495" i="1"/>
  <c r="D495" i="1"/>
  <c r="E495" i="1"/>
  <c r="F495" i="1"/>
  <c r="G495" i="1"/>
  <c r="H495" i="1"/>
  <c r="I495" i="1"/>
  <c r="J495" i="1"/>
  <c r="K495" i="1"/>
  <c r="L495" i="1"/>
  <c r="M495" i="1"/>
  <c r="N495" i="1"/>
  <c r="O495" i="1"/>
  <c r="P495" i="1"/>
  <c r="B496" i="1"/>
  <c r="C496" i="1"/>
  <c r="D496" i="1"/>
  <c r="E496" i="1"/>
  <c r="F496" i="1"/>
  <c r="G496" i="1"/>
  <c r="H496" i="1"/>
  <c r="I496" i="1"/>
  <c r="J496" i="1"/>
  <c r="K496" i="1"/>
  <c r="L496" i="1"/>
  <c r="M496" i="1"/>
  <c r="N496" i="1"/>
  <c r="O496" i="1"/>
  <c r="P496" i="1"/>
  <c r="B497" i="1"/>
  <c r="C497" i="1"/>
  <c r="D497" i="1"/>
  <c r="E497" i="1"/>
  <c r="F497" i="1"/>
  <c r="G497" i="1"/>
  <c r="H497" i="1"/>
  <c r="I497" i="1"/>
  <c r="J497" i="1"/>
  <c r="K497" i="1"/>
  <c r="L497" i="1"/>
  <c r="M497" i="1"/>
  <c r="N497" i="1"/>
  <c r="O497" i="1"/>
  <c r="P497" i="1"/>
  <c r="B498" i="1"/>
  <c r="C498" i="1"/>
  <c r="D498" i="1"/>
  <c r="E498" i="1"/>
  <c r="F498" i="1"/>
  <c r="G498" i="1"/>
  <c r="H498" i="1"/>
  <c r="I498" i="1"/>
  <c r="J498" i="1"/>
  <c r="K498" i="1"/>
  <c r="L498" i="1"/>
  <c r="M498" i="1"/>
  <c r="N498" i="1"/>
  <c r="O498" i="1"/>
  <c r="P498" i="1"/>
  <c r="B499" i="1"/>
  <c r="C499" i="1"/>
  <c r="D499" i="1"/>
  <c r="E499" i="1"/>
  <c r="F499" i="1"/>
  <c r="G499" i="1"/>
  <c r="H499" i="1"/>
  <c r="I499" i="1"/>
  <c r="J499" i="1"/>
  <c r="K499" i="1"/>
  <c r="L499" i="1"/>
  <c r="M499" i="1"/>
  <c r="N499" i="1"/>
  <c r="O499" i="1"/>
  <c r="P499" i="1"/>
  <c r="B500" i="1"/>
  <c r="C500" i="1"/>
  <c r="D500" i="1"/>
  <c r="E500" i="1"/>
  <c r="F500" i="1"/>
  <c r="G500" i="1"/>
  <c r="H500" i="1"/>
  <c r="I500" i="1"/>
  <c r="J500" i="1"/>
  <c r="K500" i="1"/>
  <c r="L500" i="1"/>
  <c r="M500" i="1"/>
  <c r="N500" i="1"/>
  <c r="O500" i="1"/>
  <c r="P500" i="1"/>
  <c r="B501" i="1"/>
  <c r="C501" i="1"/>
  <c r="D501" i="1"/>
  <c r="E501" i="1"/>
  <c r="F501" i="1"/>
  <c r="G501" i="1"/>
  <c r="H501" i="1"/>
  <c r="I501" i="1"/>
  <c r="J501" i="1"/>
  <c r="K501" i="1"/>
  <c r="L501" i="1"/>
  <c r="M501" i="1"/>
  <c r="N501" i="1"/>
  <c r="O501" i="1"/>
  <c r="P501" i="1"/>
  <c r="B502" i="1"/>
  <c r="C502" i="1"/>
  <c r="D502" i="1"/>
  <c r="E502" i="1"/>
  <c r="F502" i="1"/>
  <c r="G502" i="1"/>
  <c r="H502" i="1"/>
  <c r="I502" i="1"/>
  <c r="J502" i="1"/>
  <c r="K502" i="1"/>
  <c r="L502" i="1"/>
  <c r="M502" i="1"/>
  <c r="N502" i="1"/>
  <c r="O502" i="1"/>
  <c r="P502" i="1"/>
  <c r="B503" i="1"/>
  <c r="C503" i="1"/>
  <c r="D503" i="1"/>
  <c r="E503" i="1"/>
  <c r="F503" i="1"/>
  <c r="G503" i="1"/>
  <c r="H503" i="1"/>
  <c r="I503" i="1"/>
  <c r="J503" i="1"/>
  <c r="K503" i="1"/>
  <c r="L503" i="1"/>
  <c r="M503" i="1"/>
  <c r="N503" i="1"/>
  <c r="O503" i="1"/>
  <c r="P503" i="1"/>
  <c r="B504" i="1"/>
  <c r="C504" i="1"/>
  <c r="D504" i="1"/>
  <c r="E504" i="1"/>
  <c r="F504" i="1"/>
  <c r="G504" i="1"/>
  <c r="H504" i="1"/>
  <c r="I504" i="1"/>
  <c r="J504" i="1"/>
  <c r="K504" i="1"/>
  <c r="L504" i="1"/>
  <c r="M504" i="1"/>
  <c r="N504" i="1"/>
  <c r="O504" i="1"/>
  <c r="P504" i="1"/>
  <c r="B505" i="1"/>
  <c r="C505" i="1"/>
  <c r="D505" i="1"/>
  <c r="E505" i="1"/>
  <c r="F505" i="1"/>
  <c r="G505" i="1"/>
  <c r="H505" i="1"/>
  <c r="I505" i="1"/>
  <c r="J505" i="1"/>
  <c r="K505" i="1"/>
  <c r="L505" i="1"/>
  <c r="M505" i="1"/>
  <c r="N505" i="1"/>
  <c r="O505" i="1"/>
  <c r="P505" i="1"/>
  <c r="B506" i="1"/>
  <c r="C506" i="1"/>
  <c r="D506" i="1"/>
  <c r="E506" i="1"/>
  <c r="F506" i="1"/>
  <c r="G506" i="1"/>
  <c r="H506" i="1"/>
  <c r="I506" i="1"/>
  <c r="J506" i="1"/>
  <c r="K506" i="1"/>
  <c r="L506" i="1"/>
  <c r="M506" i="1"/>
  <c r="N506" i="1"/>
  <c r="O506" i="1"/>
  <c r="P506" i="1"/>
  <c r="B507" i="1"/>
  <c r="C507" i="1"/>
  <c r="D507" i="1"/>
  <c r="E507" i="1"/>
  <c r="F507" i="1"/>
  <c r="G507" i="1"/>
  <c r="H507" i="1"/>
  <c r="I507" i="1"/>
  <c r="J507" i="1"/>
  <c r="K507" i="1"/>
  <c r="L507" i="1"/>
  <c r="M507" i="1"/>
  <c r="N507" i="1"/>
  <c r="O507" i="1"/>
  <c r="P507" i="1"/>
  <c r="B508" i="1"/>
  <c r="C508" i="1"/>
  <c r="D508" i="1"/>
  <c r="E508" i="1"/>
  <c r="F508" i="1"/>
  <c r="G508" i="1"/>
  <c r="H508" i="1"/>
  <c r="I508" i="1"/>
  <c r="J508" i="1"/>
  <c r="K508" i="1"/>
  <c r="L508" i="1"/>
  <c r="M508" i="1"/>
  <c r="N508" i="1"/>
  <c r="O508" i="1"/>
  <c r="P508" i="1"/>
  <c r="B509" i="1"/>
  <c r="C509" i="1"/>
  <c r="D509" i="1"/>
  <c r="E509" i="1"/>
  <c r="F509" i="1"/>
  <c r="G509" i="1"/>
  <c r="H509" i="1"/>
  <c r="I509" i="1"/>
  <c r="J509" i="1"/>
  <c r="K509" i="1"/>
  <c r="L509" i="1"/>
  <c r="M509" i="1"/>
  <c r="N509" i="1"/>
  <c r="O509" i="1"/>
  <c r="P509" i="1"/>
  <c r="B510" i="1"/>
  <c r="C510" i="1"/>
  <c r="D510" i="1"/>
  <c r="E510" i="1"/>
  <c r="F510" i="1"/>
  <c r="G510" i="1"/>
  <c r="H510" i="1"/>
  <c r="I510" i="1"/>
  <c r="J510" i="1"/>
  <c r="K510" i="1"/>
  <c r="L510" i="1"/>
  <c r="M510" i="1"/>
  <c r="N510" i="1"/>
  <c r="O510" i="1"/>
  <c r="P510" i="1"/>
  <c r="B511" i="1"/>
  <c r="C511" i="1"/>
  <c r="D511" i="1"/>
  <c r="E511" i="1"/>
  <c r="F511" i="1"/>
  <c r="G511" i="1"/>
  <c r="H511" i="1"/>
  <c r="I511" i="1"/>
  <c r="J511" i="1"/>
  <c r="K511" i="1"/>
  <c r="L511" i="1"/>
  <c r="M511" i="1"/>
  <c r="N511" i="1"/>
  <c r="O511" i="1"/>
  <c r="P511" i="1"/>
  <c r="B512" i="1"/>
  <c r="C512" i="1"/>
  <c r="D512" i="1"/>
  <c r="E512" i="1"/>
  <c r="F512" i="1"/>
  <c r="G512" i="1"/>
  <c r="H512" i="1"/>
  <c r="I512" i="1"/>
  <c r="J512" i="1"/>
  <c r="K512" i="1"/>
  <c r="L512" i="1"/>
  <c r="M512" i="1"/>
  <c r="N512" i="1"/>
  <c r="O512" i="1"/>
  <c r="P512" i="1"/>
  <c r="B513" i="1"/>
  <c r="C513" i="1"/>
  <c r="D513" i="1"/>
  <c r="E513" i="1"/>
  <c r="F513" i="1"/>
  <c r="G513" i="1"/>
  <c r="H513" i="1"/>
  <c r="I513" i="1"/>
  <c r="J513" i="1"/>
  <c r="K513" i="1"/>
  <c r="L513" i="1"/>
  <c r="M513" i="1"/>
  <c r="N513" i="1"/>
  <c r="O513" i="1"/>
  <c r="P513" i="1"/>
  <c r="B514" i="1"/>
  <c r="C514" i="1"/>
  <c r="D514" i="1"/>
  <c r="E514" i="1"/>
  <c r="F514" i="1"/>
  <c r="G514" i="1"/>
  <c r="H514" i="1"/>
  <c r="I514" i="1"/>
  <c r="J514" i="1"/>
  <c r="K514" i="1"/>
  <c r="L514" i="1"/>
  <c r="M514" i="1"/>
  <c r="N514" i="1"/>
  <c r="O514" i="1"/>
  <c r="P514" i="1"/>
  <c r="B515" i="1"/>
  <c r="C515" i="1"/>
  <c r="D515" i="1"/>
  <c r="E515" i="1"/>
  <c r="F515" i="1"/>
  <c r="G515" i="1"/>
  <c r="H515" i="1"/>
  <c r="I515" i="1"/>
  <c r="J515" i="1"/>
  <c r="K515" i="1"/>
  <c r="L515" i="1"/>
  <c r="M515" i="1"/>
  <c r="N515" i="1"/>
  <c r="O515" i="1"/>
  <c r="P515" i="1"/>
  <c r="B516" i="1"/>
  <c r="C516" i="1"/>
  <c r="D516" i="1"/>
  <c r="E516" i="1"/>
  <c r="F516" i="1"/>
  <c r="G516" i="1"/>
  <c r="H516" i="1"/>
  <c r="I516" i="1"/>
  <c r="J516" i="1"/>
  <c r="K516" i="1"/>
  <c r="L516" i="1"/>
  <c r="M516" i="1"/>
  <c r="N516" i="1"/>
  <c r="O516" i="1"/>
  <c r="P516" i="1"/>
  <c r="B517" i="1"/>
  <c r="C517" i="1"/>
  <c r="D517" i="1"/>
  <c r="E517" i="1"/>
  <c r="F517" i="1"/>
  <c r="G517" i="1"/>
  <c r="H517" i="1"/>
  <c r="I517" i="1"/>
  <c r="J517" i="1"/>
  <c r="K517" i="1"/>
  <c r="L517" i="1"/>
  <c r="M517" i="1"/>
  <c r="N517" i="1"/>
  <c r="O517" i="1"/>
  <c r="P517" i="1"/>
  <c r="B518" i="1"/>
  <c r="C518" i="1"/>
  <c r="D518" i="1"/>
  <c r="E518" i="1"/>
  <c r="F518" i="1"/>
  <c r="G518" i="1"/>
  <c r="H518" i="1"/>
  <c r="I518" i="1"/>
  <c r="J518" i="1"/>
  <c r="K518" i="1"/>
  <c r="L518" i="1"/>
  <c r="M518" i="1"/>
  <c r="N518" i="1"/>
  <c r="O518" i="1"/>
  <c r="P518" i="1"/>
  <c r="B519" i="1"/>
  <c r="C519" i="1"/>
  <c r="D519" i="1"/>
  <c r="E519" i="1"/>
  <c r="F519" i="1"/>
  <c r="G519" i="1"/>
  <c r="H519" i="1"/>
  <c r="I519" i="1"/>
  <c r="J519" i="1"/>
  <c r="K519" i="1"/>
  <c r="L519" i="1"/>
  <c r="M519" i="1"/>
  <c r="N519" i="1"/>
  <c r="O519" i="1"/>
  <c r="P519" i="1"/>
  <c r="B520" i="1"/>
  <c r="C520" i="1"/>
  <c r="D520" i="1"/>
  <c r="E520" i="1"/>
  <c r="F520" i="1"/>
  <c r="G520" i="1"/>
  <c r="H520" i="1"/>
  <c r="I520" i="1"/>
  <c r="J520" i="1"/>
  <c r="K520" i="1"/>
  <c r="L520" i="1"/>
  <c r="M520" i="1"/>
  <c r="N520" i="1"/>
  <c r="O520" i="1"/>
  <c r="P520" i="1"/>
  <c r="B521" i="1"/>
  <c r="C521" i="1"/>
  <c r="D521" i="1"/>
  <c r="E521" i="1"/>
  <c r="F521" i="1"/>
  <c r="G521" i="1"/>
  <c r="H521" i="1"/>
  <c r="I521" i="1"/>
  <c r="J521" i="1"/>
  <c r="K521" i="1"/>
  <c r="L521" i="1"/>
  <c r="M521" i="1"/>
  <c r="N521" i="1"/>
  <c r="O521" i="1"/>
  <c r="P521" i="1"/>
  <c r="B522" i="1"/>
  <c r="C522" i="1"/>
  <c r="D522" i="1"/>
  <c r="E522" i="1"/>
  <c r="F522" i="1"/>
  <c r="G522" i="1"/>
  <c r="H522" i="1"/>
  <c r="I522" i="1"/>
  <c r="J522" i="1"/>
  <c r="K522" i="1"/>
  <c r="L522" i="1"/>
  <c r="M522" i="1"/>
  <c r="N522" i="1"/>
  <c r="O522" i="1"/>
  <c r="P522" i="1"/>
  <c r="B523" i="1"/>
  <c r="C523" i="1"/>
  <c r="D523" i="1"/>
  <c r="E523" i="1"/>
  <c r="F523" i="1"/>
  <c r="G523" i="1"/>
  <c r="H523" i="1"/>
  <c r="I523" i="1"/>
  <c r="J523" i="1"/>
  <c r="K523" i="1"/>
  <c r="L523" i="1"/>
  <c r="M523" i="1"/>
  <c r="N523" i="1"/>
  <c r="O523" i="1"/>
  <c r="P523" i="1"/>
  <c r="B524" i="1"/>
  <c r="C524" i="1"/>
  <c r="D524" i="1"/>
  <c r="E524" i="1"/>
  <c r="F524" i="1"/>
  <c r="G524" i="1"/>
  <c r="H524" i="1"/>
  <c r="I524" i="1"/>
  <c r="J524" i="1"/>
  <c r="K524" i="1"/>
  <c r="L524" i="1"/>
  <c r="M524" i="1"/>
  <c r="N524" i="1"/>
  <c r="O524" i="1"/>
  <c r="P524" i="1"/>
  <c r="B525" i="1"/>
  <c r="C525" i="1"/>
  <c r="D525" i="1"/>
  <c r="E525" i="1"/>
  <c r="F525" i="1"/>
  <c r="G525" i="1"/>
  <c r="H525" i="1"/>
  <c r="I525" i="1"/>
  <c r="J525" i="1"/>
  <c r="K525" i="1"/>
  <c r="L525" i="1"/>
  <c r="M525" i="1"/>
  <c r="N525" i="1"/>
  <c r="O525" i="1"/>
  <c r="P525" i="1"/>
  <c r="B526" i="1"/>
  <c r="C526" i="1"/>
  <c r="D526" i="1"/>
  <c r="E526" i="1"/>
  <c r="F526" i="1"/>
  <c r="G526" i="1"/>
  <c r="H526" i="1"/>
  <c r="I526" i="1"/>
  <c r="J526" i="1"/>
  <c r="K526" i="1"/>
  <c r="L526" i="1"/>
  <c r="M526" i="1"/>
  <c r="N526" i="1"/>
  <c r="O526" i="1"/>
  <c r="P526" i="1"/>
  <c r="B527" i="1"/>
  <c r="C527" i="1"/>
  <c r="D527" i="1"/>
  <c r="E527" i="1"/>
  <c r="F527" i="1"/>
  <c r="G527" i="1"/>
  <c r="H527" i="1"/>
  <c r="I527" i="1"/>
  <c r="J527" i="1"/>
  <c r="K527" i="1"/>
  <c r="L527" i="1"/>
  <c r="M527" i="1"/>
  <c r="N527" i="1"/>
  <c r="O527" i="1"/>
  <c r="P527" i="1"/>
  <c r="B528" i="1"/>
  <c r="C528" i="1"/>
  <c r="D528" i="1"/>
  <c r="E528" i="1"/>
  <c r="F528" i="1"/>
  <c r="G528" i="1"/>
  <c r="H528" i="1"/>
  <c r="I528" i="1"/>
  <c r="J528" i="1"/>
  <c r="K528" i="1"/>
  <c r="L528" i="1"/>
  <c r="M528" i="1"/>
  <c r="N528" i="1"/>
  <c r="O528" i="1"/>
  <c r="P528" i="1"/>
  <c r="B529" i="1"/>
  <c r="C529" i="1"/>
  <c r="D529" i="1"/>
  <c r="E529" i="1"/>
  <c r="F529" i="1"/>
  <c r="G529" i="1"/>
  <c r="H529" i="1"/>
  <c r="I529" i="1"/>
  <c r="J529" i="1"/>
  <c r="K529" i="1"/>
  <c r="L529" i="1"/>
  <c r="M529" i="1"/>
  <c r="N529" i="1"/>
  <c r="O529" i="1"/>
  <c r="P529" i="1"/>
  <c r="EA25" i="1"/>
  <c r="EB25" i="1" s="1"/>
  <c r="EA26" i="1"/>
  <c r="EB26" i="1" s="1"/>
  <c r="DT26" i="1"/>
  <c r="DT25" i="1"/>
  <c r="DT13" i="1"/>
  <c r="DU14" i="1"/>
  <c r="DV14" i="1" s="1"/>
  <c r="DW14" i="1" s="1"/>
  <c r="DX14" i="1" s="1"/>
  <c r="DY14" i="1" s="1"/>
  <c r="DZ14" i="1" s="1"/>
  <c r="EA14" i="1" s="1"/>
  <c r="EB14" i="1" s="1"/>
  <c r="EC14" i="1" s="1"/>
  <c r="ED14" i="1" s="1"/>
  <c r="EE14" i="1" s="1"/>
  <c r="EF14" i="1" s="1"/>
  <c r="DT15" i="1" s="1"/>
  <c r="DU15" i="1" s="1"/>
  <c r="DV15" i="1" s="1"/>
  <c r="DW15" i="1" s="1"/>
  <c r="DX15" i="1" s="1"/>
  <c r="DY15" i="1" s="1"/>
  <c r="DZ15" i="1" s="1"/>
  <c r="EA15" i="1" s="1"/>
  <c r="EB15" i="1" s="1"/>
  <c r="EC15" i="1" s="1"/>
  <c r="ED15" i="1" s="1"/>
  <c r="EE15" i="1" s="1"/>
  <c r="EF15" i="1" s="1"/>
  <c r="DT16" i="1" s="1"/>
  <c r="DU16" i="1" s="1"/>
  <c r="DV16" i="1" s="1"/>
  <c r="DW16" i="1" s="1"/>
  <c r="DX16" i="1" s="1"/>
  <c r="DY16" i="1" s="1"/>
  <c r="DZ16" i="1" s="1"/>
  <c r="EA16" i="1" s="1"/>
  <c r="EB16" i="1" s="1"/>
  <c r="EC16" i="1" s="1"/>
  <c r="ED16" i="1" s="1"/>
  <c r="EE16" i="1" s="1"/>
  <c r="EF16" i="1" s="1"/>
  <c r="EA8" i="1"/>
  <c r="DT8" i="1"/>
  <c r="EA5" i="1"/>
  <c r="DT5" i="1"/>
  <c r="DT2" i="1"/>
  <c r="EG2" i="1" s="1"/>
  <c r="U259" i="2" l="1"/>
  <c r="EG5" i="1"/>
  <c r="EG26" i="1"/>
  <c r="EC26" i="1"/>
  <c r="EC25" i="1"/>
  <c r="EG8" i="1"/>
  <c r="DU25" i="1"/>
  <c r="DU26" i="1"/>
  <c r="EG25" i="1"/>
  <c r="Q91" i="7"/>
  <c r="U85" i="7"/>
  <c r="Q508" i="7"/>
  <c r="U507" i="7"/>
  <c r="U272" i="2" l="1"/>
  <c r="DV25" i="1"/>
  <c r="ED26" i="1"/>
  <c r="DV26" i="1"/>
  <c r="ED25" i="1"/>
  <c r="Q509" i="7"/>
  <c r="U508" i="7"/>
  <c r="U91" i="7"/>
  <c r="Q97" i="7"/>
  <c r="U285" i="2" l="1"/>
  <c r="DW25" i="1"/>
  <c r="EE25" i="1"/>
  <c r="DW26" i="1"/>
  <c r="EE26" i="1"/>
  <c r="Q103" i="7"/>
  <c r="U97" i="7"/>
  <c r="Q510" i="7"/>
  <c r="U509" i="7"/>
  <c r="U298" i="2" l="1"/>
  <c r="DX26" i="1"/>
  <c r="DX25" i="1"/>
  <c r="U103" i="7"/>
  <c r="Q109" i="7"/>
  <c r="Q511" i="7"/>
  <c r="U510" i="7"/>
  <c r="BK12" i="1"/>
  <c r="N243" i="1" s="1"/>
  <c r="BK11" i="1"/>
  <c r="N242" i="1" s="1"/>
  <c r="U311" i="2" l="1"/>
  <c r="Q512" i="7"/>
  <c r="U511" i="7"/>
  <c r="Q115" i="7"/>
  <c r="U109" i="7"/>
  <c r="U324" i="2" l="1"/>
  <c r="U115" i="7"/>
  <c r="Q121" i="7"/>
  <c r="Q513" i="7"/>
  <c r="U512" i="7"/>
  <c r="P31" i="2"/>
  <c r="P30" i="2"/>
  <c r="P29" i="2"/>
  <c r="U337" i="2" l="1"/>
  <c r="Q514" i="7"/>
  <c r="U513" i="7"/>
  <c r="Q127" i="7"/>
  <c r="U121" i="7"/>
  <c r="BA32" i="3"/>
  <c r="BB32" i="3"/>
  <c r="BC32" i="3"/>
  <c r="BA33" i="3"/>
  <c r="BB33" i="3"/>
  <c r="AZ33" i="3" s="1"/>
  <c r="BC33" i="3"/>
  <c r="BA34" i="3"/>
  <c r="BB34" i="3"/>
  <c r="AZ34" i="3" s="1"/>
  <c r="BC34" i="3"/>
  <c r="BA35" i="3"/>
  <c r="BB35" i="3"/>
  <c r="AZ35" i="3" s="1"/>
  <c r="BC35" i="3"/>
  <c r="BA36" i="3"/>
  <c r="BB36" i="3"/>
  <c r="AZ36" i="3" s="1"/>
  <c r="BC36" i="3"/>
  <c r="BA37" i="3"/>
  <c r="BB37" i="3"/>
  <c r="AZ37" i="3" s="1"/>
  <c r="BC37" i="3"/>
  <c r="BA38" i="3"/>
  <c r="BB38" i="3"/>
  <c r="AZ38" i="3" s="1"/>
  <c r="BC38" i="3"/>
  <c r="BA39" i="3"/>
  <c r="BB39" i="3"/>
  <c r="AZ39" i="3" s="1"/>
  <c r="BC39" i="3"/>
  <c r="BA40" i="3"/>
  <c r="BB40" i="3"/>
  <c r="AZ40" i="3" s="1"/>
  <c r="BC40" i="3"/>
  <c r="BA41" i="3"/>
  <c r="BB41" i="3"/>
  <c r="AZ41" i="3" s="1"/>
  <c r="BC41" i="3"/>
  <c r="BA42" i="3"/>
  <c r="BB42" i="3"/>
  <c r="AZ42" i="3" s="1"/>
  <c r="BC42" i="3"/>
  <c r="BA43" i="3"/>
  <c r="BB43" i="3"/>
  <c r="AZ43" i="3" s="1"/>
  <c r="BC43" i="3"/>
  <c r="BA44" i="3"/>
  <c r="BB44" i="3"/>
  <c r="AZ44" i="3" s="1"/>
  <c r="BC44" i="3"/>
  <c r="BA45" i="3"/>
  <c r="BB45" i="3"/>
  <c r="AZ45" i="3" s="1"/>
  <c r="BC45" i="3"/>
  <c r="BA46" i="3"/>
  <c r="BB46" i="3"/>
  <c r="AZ46" i="3" s="1"/>
  <c r="BC46" i="3"/>
  <c r="BA47" i="3"/>
  <c r="BB47" i="3"/>
  <c r="AZ47" i="3" s="1"/>
  <c r="BC47" i="3"/>
  <c r="BA48" i="3"/>
  <c r="BB48" i="3"/>
  <c r="AZ48" i="3" s="1"/>
  <c r="BC48" i="3"/>
  <c r="BA49" i="3"/>
  <c r="BB49" i="3"/>
  <c r="AZ49" i="3" s="1"/>
  <c r="BC49" i="3"/>
  <c r="BA50" i="3"/>
  <c r="BB50" i="3"/>
  <c r="AZ50" i="3" s="1"/>
  <c r="BC50" i="3"/>
  <c r="BA51" i="3"/>
  <c r="BB51" i="3"/>
  <c r="AZ51" i="3" s="1"/>
  <c r="BC51" i="3"/>
  <c r="BA52" i="3"/>
  <c r="BB52" i="3"/>
  <c r="AZ52" i="3" s="1"/>
  <c r="BC52" i="3"/>
  <c r="BA53" i="3"/>
  <c r="BB53" i="3"/>
  <c r="AZ53" i="3" s="1"/>
  <c r="BC53" i="3"/>
  <c r="BA54" i="3"/>
  <c r="BB54" i="3"/>
  <c r="AZ54" i="3" s="1"/>
  <c r="BC54" i="3"/>
  <c r="BA55" i="3"/>
  <c r="BB55" i="3"/>
  <c r="AZ55" i="3" s="1"/>
  <c r="BC55" i="3"/>
  <c r="BA56" i="3"/>
  <c r="BB56" i="3"/>
  <c r="AZ56" i="3" s="1"/>
  <c r="BC56" i="3"/>
  <c r="BA57" i="3"/>
  <c r="BB57" i="3"/>
  <c r="AZ57" i="3" s="1"/>
  <c r="BC57" i="3"/>
  <c r="BA58" i="3"/>
  <c r="BB58" i="3"/>
  <c r="AZ58" i="3" s="1"/>
  <c r="BC58" i="3"/>
  <c r="BA59" i="3"/>
  <c r="BB59" i="3"/>
  <c r="AZ59" i="3" s="1"/>
  <c r="BC59" i="3"/>
  <c r="BA60" i="3"/>
  <c r="BB60" i="3"/>
  <c r="AZ60" i="3" s="1"/>
  <c r="BC60" i="3"/>
  <c r="BA61" i="3"/>
  <c r="BB61" i="3"/>
  <c r="AZ61" i="3" s="1"/>
  <c r="BC61" i="3"/>
  <c r="BA62" i="3"/>
  <c r="BB62" i="3"/>
  <c r="AZ62" i="3" s="1"/>
  <c r="BC62" i="3"/>
  <c r="BA63" i="3"/>
  <c r="BB63" i="3"/>
  <c r="AZ63" i="3" s="1"/>
  <c r="BC63" i="3"/>
  <c r="BA64" i="3"/>
  <c r="BB64" i="3"/>
  <c r="AZ64" i="3" s="1"/>
  <c r="BC64" i="3"/>
  <c r="BA65" i="3"/>
  <c r="BB65" i="3"/>
  <c r="AZ65" i="3" s="1"/>
  <c r="BC65" i="3"/>
  <c r="BA66" i="3"/>
  <c r="BB66" i="3"/>
  <c r="AZ66" i="3" s="1"/>
  <c r="BC66" i="3"/>
  <c r="BA67" i="3"/>
  <c r="BB67" i="3"/>
  <c r="AZ67" i="3" s="1"/>
  <c r="BC67" i="3"/>
  <c r="BA68" i="3"/>
  <c r="BB68" i="3"/>
  <c r="AZ68" i="3" s="1"/>
  <c r="BC68" i="3"/>
  <c r="BA69" i="3"/>
  <c r="BB69" i="3"/>
  <c r="AZ69" i="3" s="1"/>
  <c r="BC69" i="3"/>
  <c r="BA70" i="3"/>
  <c r="BB70" i="3"/>
  <c r="AZ70" i="3" s="1"/>
  <c r="BC70" i="3"/>
  <c r="BA71" i="3"/>
  <c r="BB71" i="3"/>
  <c r="AZ71" i="3" s="1"/>
  <c r="BC71" i="3"/>
  <c r="BA72" i="3"/>
  <c r="BB72" i="3"/>
  <c r="AZ72" i="3" s="1"/>
  <c r="BC72" i="3"/>
  <c r="BA73" i="3"/>
  <c r="BB73" i="3"/>
  <c r="AZ73" i="3" s="1"/>
  <c r="BC73" i="3"/>
  <c r="BA74" i="3"/>
  <c r="BB74" i="3"/>
  <c r="AZ74" i="3" s="1"/>
  <c r="BC74" i="3"/>
  <c r="BA75" i="3"/>
  <c r="BB75" i="3"/>
  <c r="AZ75" i="3" s="1"/>
  <c r="BC75" i="3"/>
  <c r="BA76" i="3"/>
  <c r="BB76" i="3"/>
  <c r="AZ76" i="3" s="1"/>
  <c r="BC76" i="3"/>
  <c r="BA77" i="3"/>
  <c r="BB77" i="3"/>
  <c r="AZ77" i="3" s="1"/>
  <c r="BC77" i="3"/>
  <c r="BA78" i="3"/>
  <c r="BB78" i="3"/>
  <c r="AZ78" i="3" s="1"/>
  <c r="BC78" i="3"/>
  <c r="BA79" i="3"/>
  <c r="BB79" i="3"/>
  <c r="AZ79" i="3" s="1"/>
  <c r="BC79" i="3"/>
  <c r="BA80" i="3"/>
  <c r="BB80" i="3"/>
  <c r="AZ80" i="3" s="1"/>
  <c r="BC80" i="3"/>
  <c r="BA81" i="3"/>
  <c r="BB81" i="3"/>
  <c r="AZ81" i="3" s="1"/>
  <c r="BC81" i="3"/>
  <c r="BA82" i="3"/>
  <c r="BB82" i="3"/>
  <c r="AZ82" i="3" s="1"/>
  <c r="BC82" i="3"/>
  <c r="BA83" i="3"/>
  <c r="BB83" i="3"/>
  <c r="AZ83" i="3" s="1"/>
  <c r="BC83" i="3"/>
  <c r="BA84" i="3"/>
  <c r="BB84" i="3"/>
  <c r="AZ84" i="3" s="1"/>
  <c r="BC84" i="3"/>
  <c r="BB31" i="3"/>
  <c r="BA31" i="3"/>
  <c r="BC31" i="3"/>
  <c r="BD32" i="3"/>
  <c r="BD33" i="3"/>
  <c r="BD34" i="3"/>
  <c r="BD35" i="3"/>
  <c r="BD36" i="3"/>
  <c r="BD37" i="3"/>
  <c r="BD38" i="3"/>
  <c r="BD39" i="3"/>
  <c r="BD40" i="3"/>
  <c r="BD41" i="3"/>
  <c r="BD42" i="3"/>
  <c r="BD43" i="3"/>
  <c r="BD44" i="3"/>
  <c r="BD45" i="3"/>
  <c r="BD46" i="3"/>
  <c r="BD47" i="3"/>
  <c r="BD48" i="3"/>
  <c r="BD49" i="3"/>
  <c r="BD50" i="3"/>
  <c r="BD51" i="3"/>
  <c r="BD52" i="3"/>
  <c r="BD53" i="3"/>
  <c r="BD54" i="3"/>
  <c r="BD55" i="3"/>
  <c r="BD56" i="3"/>
  <c r="BD57" i="3"/>
  <c r="BD58" i="3"/>
  <c r="BD59" i="3"/>
  <c r="BD60" i="3"/>
  <c r="BD61" i="3"/>
  <c r="BD62" i="3"/>
  <c r="BD63" i="3"/>
  <c r="BD64" i="3"/>
  <c r="BD65" i="3"/>
  <c r="BD66" i="3"/>
  <c r="BD67" i="3"/>
  <c r="BD68" i="3"/>
  <c r="BD69" i="3"/>
  <c r="BD70" i="3"/>
  <c r="BD71" i="3"/>
  <c r="BD72" i="3"/>
  <c r="BD73" i="3"/>
  <c r="BD74" i="3"/>
  <c r="BD75" i="3"/>
  <c r="BD76" i="3"/>
  <c r="BD77" i="3"/>
  <c r="BD78" i="3"/>
  <c r="BD79" i="3"/>
  <c r="BD80" i="3"/>
  <c r="BD81" i="3"/>
  <c r="BD82" i="3"/>
  <c r="BD83" i="3"/>
  <c r="BD84" i="3"/>
  <c r="AX32" i="3"/>
  <c r="AX33" i="3"/>
  <c r="AX34" i="3"/>
  <c r="AX35" i="3"/>
  <c r="AX36" i="3"/>
  <c r="AX37" i="3"/>
  <c r="AX38" i="3"/>
  <c r="AX39" i="3"/>
  <c r="AX40" i="3"/>
  <c r="AX41" i="3"/>
  <c r="AX42" i="3"/>
  <c r="AX43" i="3"/>
  <c r="AX44" i="3"/>
  <c r="AX45" i="3"/>
  <c r="AX46" i="3"/>
  <c r="AX47" i="3"/>
  <c r="AX48" i="3"/>
  <c r="AX49" i="3"/>
  <c r="AX50" i="3"/>
  <c r="AX51" i="3"/>
  <c r="AX52" i="3"/>
  <c r="AX53" i="3"/>
  <c r="AX54" i="3"/>
  <c r="AX55" i="3"/>
  <c r="AX56" i="3"/>
  <c r="AX57" i="3"/>
  <c r="AX58" i="3"/>
  <c r="AX59" i="3"/>
  <c r="AX60" i="3"/>
  <c r="AX61" i="3"/>
  <c r="AX62" i="3"/>
  <c r="AX63" i="3"/>
  <c r="AX64" i="3"/>
  <c r="AX65" i="3"/>
  <c r="AX66" i="3"/>
  <c r="AX67" i="3"/>
  <c r="AX68" i="3"/>
  <c r="AX69" i="3"/>
  <c r="AX70" i="3"/>
  <c r="AX71" i="3"/>
  <c r="AX72" i="3"/>
  <c r="AX73" i="3"/>
  <c r="AX74" i="3"/>
  <c r="AX75" i="3"/>
  <c r="AX76" i="3"/>
  <c r="AX77" i="3"/>
  <c r="AX78" i="3"/>
  <c r="AX79" i="3"/>
  <c r="AX80" i="3"/>
  <c r="AX81" i="3"/>
  <c r="AX82" i="3"/>
  <c r="AX83" i="3"/>
  <c r="AX84" i="3"/>
  <c r="AX31" i="3"/>
  <c r="AZ32" i="3" l="1"/>
  <c r="U350" i="2"/>
  <c r="Q515" i="7"/>
  <c r="U514" i="7"/>
  <c r="U127" i="7"/>
  <c r="Q133" i="7"/>
  <c r="AZ31" i="3"/>
  <c r="U363" i="2" l="1"/>
  <c r="Q516" i="7"/>
  <c r="U515" i="7"/>
  <c r="Q139" i="7"/>
  <c r="U133" i="7"/>
  <c r="U376" i="2" l="1"/>
  <c r="U139" i="7"/>
  <c r="Q145" i="7"/>
  <c r="Q517" i="7"/>
  <c r="U516" i="7"/>
  <c r="AJ27" i="1"/>
  <c r="U389" i="2" l="1"/>
  <c r="Q518" i="7"/>
  <c r="U517" i="7"/>
  <c r="Q151" i="7"/>
  <c r="U145" i="7"/>
  <c r="AK27" i="1"/>
  <c r="U402" i="2" l="1"/>
  <c r="U151" i="7"/>
  <c r="Q157" i="7"/>
  <c r="Q519" i="7"/>
  <c r="U518" i="7"/>
  <c r="AH158" i="4"/>
  <c r="AK158" i="4" s="1"/>
  <c r="AH159" i="4"/>
  <c r="AK159" i="4" s="1"/>
  <c r="AH160" i="4"/>
  <c r="AK160" i="4" s="1"/>
  <c r="AH161" i="4"/>
  <c r="AK161" i="4" s="1"/>
  <c r="AH162" i="4"/>
  <c r="AK162" i="4" s="1"/>
  <c r="AH163" i="4"/>
  <c r="AK163" i="4" s="1"/>
  <c r="AH164" i="4"/>
  <c r="AK164" i="4" s="1"/>
  <c r="AH165" i="4"/>
  <c r="AK165" i="4" s="1"/>
  <c r="AH166" i="4"/>
  <c r="AK166" i="4" s="1"/>
  <c r="AH167" i="4"/>
  <c r="AK167" i="4" s="1"/>
  <c r="AH168" i="4"/>
  <c r="AK168" i="4" s="1"/>
  <c r="AH169" i="4"/>
  <c r="AK169" i="4" s="1"/>
  <c r="AH170" i="4"/>
  <c r="AK170" i="4" s="1"/>
  <c r="AH171" i="4"/>
  <c r="AK171" i="4" s="1"/>
  <c r="AH172" i="4"/>
  <c r="AK172" i="4" s="1"/>
  <c r="AH173" i="4"/>
  <c r="AK173" i="4" s="1"/>
  <c r="AH174" i="4"/>
  <c r="AK174" i="4" s="1"/>
  <c r="AH175" i="4"/>
  <c r="AK175" i="4" s="1"/>
  <c r="AH176" i="4"/>
  <c r="AK176" i="4" s="1"/>
  <c r="AH177" i="4"/>
  <c r="AK177" i="4" s="1"/>
  <c r="AH178" i="4"/>
  <c r="AK178" i="4" s="1"/>
  <c r="AH179" i="4"/>
  <c r="AK179" i="4" s="1"/>
  <c r="AH180" i="4"/>
  <c r="AK180" i="4" s="1"/>
  <c r="AH181" i="4"/>
  <c r="AK181" i="4" s="1"/>
  <c r="AH182" i="4"/>
  <c r="AK182" i="4" s="1"/>
  <c r="AH183" i="4"/>
  <c r="AK183" i="4" s="1"/>
  <c r="AH184" i="4"/>
  <c r="AK184" i="4" s="1"/>
  <c r="AH185" i="4"/>
  <c r="AK185" i="4" s="1"/>
  <c r="AH186" i="4"/>
  <c r="AK186" i="4" s="1"/>
  <c r="AH157" i="4"/>
  <c r="AK157" i="4" s="1"/>
  <c r="AG158" i="4"/>
  <c r="AJ158" i="4" s="1"/>
  <c r="AG159" i="4"/>
  <c r="AJ159" i="4" s="1"/>
  <c r="AG160" i="4"/>
  <c r="AJ160" i="4" s="1"/>
  <c r="AG161" i="4"/>
  <c r="AJ161" i="4" s="1"/>
  <c r="AG162" i="4"/>
  <c r="AJ162" i="4" s="1"/>
  <c r="AG163" i="4"/>
  <c r="AJ163" i="4" s="1"/>
  <c r="AG164" i="4"/>
  <c r="AJ164" i="4" s="1"/>
  <c r="AG165" i="4"/>
  <c r="AJ165" i="4" s="1"/>
  <c r="AG166" i="4"/>
  <c r="AJ166" i="4" s="1"/>
  <c r="AG167" i="4"/>
  <c r="AJ167" i="4" s="1"/>
  <c r="AG168" i="4"/>
  <c r="AJ168" i="4" s="1"/>
  <c r="AG169" i="4"/>
  <c r="AJ169" i="4" s="1"/>
  <c r="AG170" i="4"/>
  <c r="AJ170" i="4" s="1"/>
  <c r="AG171" i="4"/>
  <c r="AJ171" i="4" s="1"/>
  <c r="AG172" i="4"/>
  <c r="AJ172" i="4" s="1"/>
  <c r="AG173" i="4"/>
  <c r="AJ173" i="4" s="1"/>
  <c r="AG174" i="4"/>
  <c r="AJ174" i="4" s="1"/>
  <c r="AG175" i="4"/>
  <c r="AJ175" i="4" s="1"/>
  <c r="AG176" i="4"/>
  <c r="AJ176" i="4" s="1"/>
  <c r="AG177" i="4"/>
  <c r="AJ177" i="4" s="1"/>
  <c r="AG178" i="4"/>
  <c r="AJ178" i="4" s="1"/>
  <c r="AG179" i="4"/>
  <c r="AJ179" i="4" s="1"/>
  <c r="AG180" i="4"/>
  <c r="AJ180" i="4" s="1"/>
  <c r="AG181" i="4"/>
  <c r="AJ181" i="4" s="1"/>
  <c r="AG182" i="4"/>
  <c r="AJ182" i="4" s="1"/>
  <c r="AG183" i="4"/>
  <c r="AJ183" i="4" s="1"/>
  <c r="AG184" i="4"/>
  <c r="AJ184" i="4" s="1"/>
  <c r="AG185" i="4"/>
  <c r="AJ185" i="4" s="1"/>
  <c r="AG186" i="4"/>
  <c r="AJ186" i="4" s="1"/>
  <c r="AG157" i="4"/>
  <c r="AJ157" i="4" s="1"/>
  <c r="AF157" i="4"/>
  <c r="AI157" i="4" s="1"/>
  <c r="AF158" i="4"/>
  <c r="AI158" i="4" s="1"/>
  <c r="AF159" i="4"/>
  <c r="AI159" i="4" s="1"/>
  <c r="AF160" i="4"/>
  <c r="AI160" i="4" s="1"/>
  <c r="AF161" i="4"/>
  <c r="AI161" i="4" s="1"/>
  <c r="AF162" i="4"/>
  <c r="AI162" i="4" s="1"/>
  <c r="AF163" i="4"/>
  <c r="AI163" i="4" s="1"/>
  <c r="AF164" i="4"/>
  <c r="AI164" i="4" s="1"/>
  <c r="AF165" i="4"/>
  <c r="AI165" i="4" s="1"/>
  <c r="AF166" i="4"/>
  <c r="AI166" i="4" s="1"/>
  <c r="AF167" i="4"/>
  <c r="AI167" i="4" s="1"/>
  <c r="AF168" i="4"/>
  <c r="AI168" i="4" s="1"/>
  <c r="AF169" i="4"/>
  <c r="AI169" i="4" s="1"/>
  <c r="AF170" i="4"/>
  <c r="AI170" i="4" s="1"/>
  <c r="AF171" i="4"/>
  <c r="AI171" i="4" s="1"/>
  <c r="AF172" i="4"/>
  <c r="AI172" i="4" s="1"/>
  <c r="AF173" i="4"/>
  <c r="AI173" i="4" s="1"/>
  <c r="AF174" i="4"/>
  <c r="AI174" i="4" s="1"/>
  <c r="AF175" i="4"/>
  <c r="AI175" i="4" s="1"/>
  <c r="AF176" i="4"/>
  <c r="AI176" i="4" s="1"/>
  <c r="AF177" i="4"/>
  <c r="AI177" i="4" s="1"/>
  <c r="AF178" i="4"/>
  <c r="AI178" i="4" s="1"/>
  <c r="AF179" i="4"/>
  <c r="AI179" i="4" s="1"/>
  <c r="AF180" i="4"/>
  <c r="AI180" i="4" s="1"/>
  <c r="AF181" i="4"/>
  <c r="AI181" i="4" s="1"/>
  <c r="AF182" i="4"/>
  <c r="AI182" i="4" s="1"/>
  <c r="AF183" i="4"/>
  <c r="AI183" i="4" s="1"/>
  <c r="AF184" i="4"/>
  <c r="AI184" i="4" s="1"/>
  <c r="AF185" i="4"/>
  <c r="AI185" i="4" s="1"/>
  <c r="AF186" i="4"/>
  <c r="AI186" i="4" s="1"/>
  <c r="U415" i="2" l="1"/>
  <c r="Q163" i="7"/>
  <c r="U157" i="7"/>
  <c r="Q520" i="7"/>
  <c r="U519" i="7"/>
  <c r="AM185" i="4"/>
  <c r="W185" i="4" s="1"/>
  <c r="AL185" i="4"/>
  <c r="V185" i="4" s="1"/>
  <c r="AM183" i="4"/>
  <c r="W183" i="4" s="1"/>
  <c r="AL183" i="4"/>
  <c r="V183" i="4" s="1"/>
  <c r="AM181" i="4"/>
  <c r="W181" i="4" s="1"/>
  <c r="AL181" i="4"/>
  <c r="V181" i="4" s="1"/>
  <c r="AM179" i="4"/>
  <c r="W179" i="4" s="1"/>
  <c r="AL179" i="4"/>
  <c r="V179" i="4" s="1"/>
  <c r="AM177" i="4"/>
  <c r="W177" i="4" s="1"/>
  <c r="AL177" i="4"/>
  <c r="V177" i="4" s="1"/>
  <c r="AM175" i="4"/>
  <c r="W175" i="4" s="1"/>
  <c r="AL175" i="4"/>
  <c r="V175" i="4" s="1"/>
  <c r="AM173" i="4"/>
  <c r="W173" i="4" s="1"/>
  <c r="AL173" i="4"/>
  <c r="V173" i="4" s="1"/>
  <c r="AM171" i="4"/>
  <c r="W171" i="4" s="1"/>
  <c r="AL171" i="4"/>
  <c r="V171" i="4" s="1"/>
  <c r="AM169" i="4"/>
  <c r="W169" i="4" s="1"/>
  <c r="AL169" i="4"/>
  <c r="V169" i="4" s="1"/>
  <c r="AM167" i="4"/>
  <c r="W167" i="4" s="1"/>
  <c r="AL167" i="4"/>
  <c r="V167" i="4" s="1"/>
  <c r="AM165" i="4"/>
  <c r="W165" i="4" s="1"/>
  <c r="AL165" i="4"/>
  <c r="V165" i="4" s="1"/>
  <c r="AM163" i="4"/>
  <c r="W163" i="4" s="1"/>
  <c r="AL163" i="4"/>
  <c r="V163" i="4" s="1"/>
  <c r="AM161" i="4"/>
  <c r="W161" i="4" s="1"/>
  <c r="AL161" i="4"/>
  <c r="V161" i="4" s="1"/>
  <c r="AM159" i="4"/>
  <c r="W159" i="4" s="1"/>
  <c r="AL159" i="4"/>
  <c r="V159" i="4" s="1"/>
  <c r="AM157" i="4"/>
  <c r="W157" i="4" s="1"/>
  <c r="AL157" i="4"/>
  <c r="V157" i="4" s="1"/>
  <c r="AO186" i="4"/>
  <c r="Y186" i="4" s="1"/>
  <c r="AN186" i="4"/>
  <c r="X186" i="4" s="1"/>
  <c r="AO184" i="4"/>
  <c r="Y184" i="4" s="1"/>
  <c r="AN184" i="4"/>
  <c r="X184" i="4" s="1"/>
  <c r="AO182" i="4"/>
  <c r="Y182" i="4" s="1"/>
  <c r="AN182" i="4"/>
  <c r="X182" i="4" s="1"/>
  <c r="AO180" i="4"/>
  <c r="Y180" i="4" s="1"/>
  <c r="AN180" i="4"/>
  <c r="X180" i="4" s="1"/>
  <c r="AO178" i="4"/>
  <c r="Y178" i="4" s="1"/>
  <c r="AN178" i="4"/>
  <c r="X178" i="4" s="1"/>
  <c r="AO176" i="4"/>
  <c r="Y176" i="4" s="1"/>
  <c r="AN176" i="4"/>
  <c r="X176" i="4" s="1"/>
  <c r="AO174" i="4"/>
  <c r="Y174" i="4" s="1"/>
  <c r="AN174" i="4"/>
  <c r="X174" i="4" s="1"/>
  <c r="AO172" i="4"/>
  <c r="Y172" i="4" s="1"/>
  <c r="AN172" i="4"/>
  <c r="X172" i="4" s="1"/>
  <c r="AO170" i="4"/>
  <c r="Y170" i="4" s="1"/>
  <c r="AN170" i="4"/>
  <c r="X170" i="4" s="1"/>
  <c r="AO168" i="4"/>
  <c r="Y168" i="4" s="1"/>
  <c r="AN168" i="4"/>
  <c r="X168" i="4" s="1"/>
  <c r="AO166" i="4"/>
  <c r="Y166" i="4" s="1"/>
  <c r="AN166" i="4"/>
  <c r="X166" i="4" s="1"/>
  <c r="AO164" i="4"/>
  <c r="Y164" i="4" s="1"/>
  <c r="AN164" i="4"/>
  <c r="X164" i="4" s="1"/>
  <c r="AO162" i="4"/>
  <c r="Y162" i="4" s="1"/>
  <c r="AN162" i="4"/>
  <c r="X162" i="4" s="1"/>
  <c r="AO160" i="4"/>
  <c r="Y160" i="4" s="1"/>
  <c r="AN160" i="4"/>
  <c r="X160" i="4" s="1"/>
  <c r="AO158" i="4"/>
  <c r="Y158" i="4" s="1"/>
  <c r="AN158" i="4"/>
  <c r="X158" i="4" s="1"/>
  <c r="AM186" i="4"/>
  <c r="W186" i="4" s="1"/>
  <c r="AL186" i="4"/>
  <c r="V186" i="4" s="1"/>
  <c r="AM184" i="4"/>
  <c r="W184" i="4" s="1"/>
  <c r="AL184" i="4"/>
  <c r="V184" i="4" s="1"/>
  <c r="AM182" i="4"/>
  <c r="W182" i="4" s="1"/>
  <c r="AL182" i="4"/>
  <c r="V182" i="4" s="1"/>
  <c r="AM180" i="4"/>
  <c r="W180" i="4" s="1"/>
  <c r="AL180" i="4"/>
  <c r="V180" i="4" s="1"/>
  <c r="AM178" i="4"/>
  <c r="W178" i="4" s="1"/>
  <c r="AL178" i="4"/>
  <c r="V178" i="4" s="1"/>
  <c r="AM176" i="4"/>
  <c r="W176" i="4" s="1"/>
  <c r="AL176" i="4"/>
  <c r="V176" i="4" s="1"/>
  <c r="AM174" i="4"/>
  <c r="W174" i="4" s="1"/>
  <c r="AL174" i="4"/>
  <c r="V174" i="4" s="1"/>
  <c r="AM172" i="4"/>
  <c r="W172" i="4" s="1"/>
  <c r="AL172" i="4"/>
  <c r="V172" i="4" s="1"/>
  <c r="AM170" i="4"/>
  <c r="W170" i="4" s="1"/>
  <c r="AL170" i="4"/>
  <c r="V170" i="4" s="1"/>
  <c r="AM168" i="4"/>
  <c r="W168" i="4" s="1"/>
  <c r="AL168" i="4"/>
  <c r="V168" i="4" s="1"/>
  <c r="AM166" i="4"/>
  <c r="W166" i="4" s="1"/>
  <c r="AL166" i="4"/>
  <c r="V166" i="4" s="1"/>
  <c r="AM164" i="4"/>
  <c r="W164" i="4" s="1"/>
  <c r="AL164" i="4"/>
  <c r="V164" i="4" s="1"/>
  <c r="AM162" i="4"/>
  <c r="W162" i="4" s="1"/>
  <c r="AL162" i="4"/>
  <c r="V162" i="4" s="1"/>
  <c r="AM160" i="4"/>
  <c r="W160" i="4" s="1"/>
  <c r="AL160" i="4"/>
  <c r="V160" i="4" s="1"/>
  <c r="AM158" i="4"/>
  <c r="W158" i="4" s="1"/>
  <c r="AL158" i="4"/>
  <c r="V158" i="4" s="1"/>
  <c r="AN157" i="4"/>
  <c r="X157" i="4" s="1"/>
  <c r="AO157" i="4"/>
  <c r="Y157" i="4" s="1"/>
  <c r="AN185" i="4"/>
  <c r="X185" i="4" s="1"/>
  <c r="AO185" i="4"/>
  <c r="Y185" i="4" s="1"/>
  <c r="AN183" i="4"/>
  <c r="X183" i="4" s="1"/>
  <c r="AO183" i="4"/>
  <c r="Y183" i="4" s="1"/>
  <c r="AN181" i="4"/>
  <c r="X181" i="4" s="1"/>
  <c r="AO181" i="4"/>
  <c r="Y181" i="4" s="1"/>
  <c r="AN179" i="4"/>
  <c r="X179" i="4" s="1"/>
  <c r="AO179" i="4"/>
  <c r="Y179" i="4" s="1"/>
  <c r="AN177" i="4"/>
  <c r="X177" i="4" s="1"/>
  <c r="AO177" i="4"/>
  <c r="Y177" i="4" s="1"/>
  <c r="AN175" i="4"/>
  <c r="X175" i="4" s="1"/>
  <c r="AO175" i="4"/>
  <c r="Y175" i="4" s="1"/>
  <c r="AN173" i="4"/>
  <c r="X173" i="4" s="1"/>
  <c r="AO173" i="4"/>
  <c r="Y173" i="4" s="1"/>
  <c r="AN171" i="4"/>
  <c r="X171" i="4" s="1"/>
  <c r="AO171" i="4"/>
  <c r="Y171" i="4" s="1"/>
  <c r="AN169" i="4"/>
  <c r="X169" i="4" s="1"/>
  <c r="AO169" i="4"/>
  <c r="Y169" i="4" s="1"/>
  <c r="AN167" i="4"/>
  <c r="X167" i="4" s="1"/>
  <c r="AO167" i="4"/>
  <c r="Y167" i="4" s="1"/>
  <c r="AN165" i="4"/>
  <c r="X165" i="4" s="1"/>
  <c r="AO165" i="4"/>
  <c r="Y165" i="4" s="1"/>
  <c r="AN163" i="4"/>
  <c r="X163" i="4" s="1"/>
  <c r="AO163" i="4"/>
  <c r="Y163" i="4" s="1"/>
  <c r="AN161" i="4"/>
  <c r="X161" i="4" s="1"/>
  <c r="AO161" i="4"/>
  <c r="Y161" i="4" s="1"/>
  <c r="AN159" i="4"/>
  <c r="X159" i="4" s="1"/>
  <c r="AO159" i="4"/>
  <c r="Y159" i="4" s="1"/>
  <c r="U428" i="2" l="1"/>
  <c r="Q521" i="7"/>
  <c r="U520" i="7"/>
  <c r="U163" i="7"/>
  <c r="Q169" i="7"/>
  <c r="AM10" i="1"/>
  <c r="AM11" i="1"/>
  <c r="AC6" i="1"/>
  <c r="AG12" i="1"/>
  <c r="AG10" i="1"/>
  <c r="AG9" i="1"/>
  <c r="U441" i="2" l="1"/>
  <c r="Q175" i="7"/>
  <c r="U169" i="7"/>
  <c r="Q522" i="7"/>
  <c r="U521" i="7"/>
  <c r="BK13" i="1"/>
  <c r="N244" i="1" s="1"/>
  <c r="BK8" i="1"/>
  <c r="N239" i="1" s="1"/>
  <c r="G110" i="1"/>
  <c r="G103" i="1"/>
  <c r="U454" i="2" l="1"/>
  <c r="AN13" i="1"/>
  <c r="AM13" i="1" s="1"/>
  <c r="AN12" i="1"/>
  <c r="AM12" i="1" s="1"/>
  <c r="Q523" i="7"/>
  <c r="U522" i="7"/>
  <c r="U175" i="7"/>
  <c r="Q181" i="7"/>
  <c r="A18" i="7"/>
  <c r="N18" i="7" s="1"/>
  <c r="B18" i="7"/>
  <c r="C18" i="7"/>
  <c r="D18" i="7"/>
  <c r="E18" i="7"/>
  <c r="F18" i="7"/>
  <c r="B24" i="7"/>
  <c r="C24" i="7"/>
  <c r="D24" i="7"/>
  <c r="E24" i="7"/>
  <c r="F24" i="7"/>
  <c r="B30" i="7"/>
  <c r="C30" i="7"/>
  <c r="D30" i="7"/>
  <c r="E30" i="7"/>
  <c r="F30" i="7"/>
  <c r="B36" i="7"/>
  <c r="C36" i="7"/>
  <c r="D36" i="7"/>
  <c r="E36" i="7"/>
  <c r="F36" i="7"/>
  <c r="B42" i="7"/>
  <c r="C42" i="7"/>
  <c r="D42" i="7"/>
  <c r="E42" i="7"/>
  <c r="F42" i="7"/>
  <c r="B48" i="7"/>
  <c r="C48" i="7"/>
  <c r="D48" i="7"/>
  <c r="E48" i="7"/>
  <c r="F48" i="7"/>
  <c r="B54" i="7"/>
  <c r="C54" i="7"/>
  <c r="D54" i="7"/>
  <c r="E54" i="7"/>
  <c r="F54" i="7"/>
  <c r="B60" i="7"/>
  <c r="C60" i="7"/>
  <c r="D60" i="7"/>
  <c r="E60" i="7"/>
  <c r="F60" i="7"/>
  <c r="B66" i="7"/>
  <c r="C66" i="7"/>
  <c r="D66" i="7"/>
  <c r="E66" i="7"/>
  <c r="F66" i="7"/>
  <c r="B72" i="7"/>
  <c r="C72" i="7"/>
  <c r="D72" i="7"/>
  <c r="E72" i="7"/>
  <c r="F72" i="7"/>
  <c r="B78" i="7"/>
  <c r="C78" i="7"/>
  <c r="D78" i="7"/>
  <c r="E78" i="7"/>
  <c r="F78" i="7"/>
  <c r="B84" i="7"/>
  <c r="C84" i="7"/>
  <c r="D84" i="7"/>
  <c r="E84" i="7"/>
  <c r="F84" i="7"/>
  <c r="B90" i="7"/>
  <c r="C90" i="7"/>
  <c r="D90" i="7"/>
  <c r="E90" i="7"/>
  <c r="F90" i="7"/>
  <c r="B96" i="7"/>
  <c r="C96" i="7"/>
  <c r="D96" i="7"/>
  <c r="E96" i="7"/>
  <c r="F96" i="7"/>
  <c r="B102" i="7"/>
  <c r="C102" i="7"/>
  <c r="D102" i="7"/>
  <c r="E102" i="7"/>
  <c r="F102" i="7"/>
  <c r="B108" i="7"/>
  <c r="C108" i="7"/>
  <c r="D108" i="7"/>
  <c r="E108" i="7"/>
  <c r="F108" i="7"/>
  <c r="B114" i="7"/>
  <c r="C114" i="7"/>
  <c r="D114" i="7"/>
  <c r="E114" i="7"/>
  <c r="F114" i="7"/>
  <c r="B120" i="7"/>
  <c r="C120" i="7"/>
  <c r="D120" i="7"/>
  <c r="E120" i="7"/>
  <c r="F120" i="7"/>
  <c r="B126" i="7"/>
  <c r="C126" i="7"/>
  <c r="D126" i="7"/>
  <c r="E126" i="7"/>
  <c r="F126" i="7"/>
  <c r="B132" i="7"/>
  <c r="C132" i="7"/>
  <c r="D132" i="7"/>
  <c r="E132" i="7"/>
  <c r="F132" i="7"/>
  <c r="B138" i="7"/>
  <c r="C138" i="7"/>
  <c r="D138" i="7"/>
  <c r="E138" i="7"/>
  <c r="F138" i="7"/>
  <c r="B144" i="7"/>
  <c r="C144" i="7"/>
  <c r="D144" i="7"/>
  <c r="E144" i="7"/>
  <c r="F144" i="7"/>
  <c r="B150" i="7"/>
  <c r="C150" i="7"/>
  <c r="D150" i="7"/>
  <c r="E150" i="7"/>
  <c r="F150" i="7"/>
  <c r="B156" i="7"/>
  <c r="C156" i="7"/>
  <c r="D156" i="7"/>
  <c r="E156" i="7"/>
  <c r="F156" i="7"/>
  <c r="B162" i="7"/>
  <c r="C162" i="7"/>
  <c r="D162" i="7"/>
  <c r="E162" i="7"/>
  <c r="F162" i="7"/>
  <c r="B168" i="7"/>
  <c r="C168" i="7"/>
  <c r="D168" i="7"/>
  <c r="E168" i="7"/>
  <c r="F168" i="7"/>
  <c r="B174" i="7"/>
  <c r="C174" i="7"/>
  <c r="D174" i="7"/>
  <c r="E174" i="7"/>
  <c r="F174" i="7"/>
  <c r="B180" i="7"/>
  <c r="C180" i="7"/>
  <c r="D180" i="7"/>
  <c r="E180" i="7"/>
  <c r="F180" i="7"/>
  <c r="B186" i="7"/>
  <c r="C186" i="7"/>
  <c r="D186" i="7"/>
  <c r="E186" i="7"/>
  <c r="F186" i="7"/>
  <c r="B192" i="7"/>
  <c r="C192" i="7"/>
  <c r="D192" i="7"/>
  <c r="E192" i="7"/>
  <c r="F192" i="7"/>
  <c r="B198" i="7"/>
  <c r="C198" i="7"/>
  <c r="D198" i="7"/>
  <c r="E198" i="7"/>
  <c r="F198" i="7"/>
  <c r="B204" i="7"/>
  <c r="C204" i="7"/>
  <c r="D204" i="7"/>
  <c r="E204" i="7"/>
  <c r="F204" i="7"/>
  <c r="B210" i="7"/>
  <c r="C210" i="7"/>
  <c r="D210" i="7"/>
  <c r="E210" i="7"/>
  <c r="F210" i="7"/>
  <c r="B216" i="7"/>
  <c r="C216" i="7"/>
  <c r="D216" i="7"/>
  <c r="E216" i="7"/>
  <c r="F216" i="7"/>
  <c r="B222" i="7"/>
  <c r="C222" i="7"/>
  <c r="D222" i="7"/>
  <c r="E222" i="7"/>
  <c r="F222" i="7"/>
  <c r="B228" i="7"/>
  <c r="C228" i="7"/>
  <c r="D228" i="7"/>
  <c r="E228" i="7"/>
  <c r="F228" i="7"/>
  <c r="B234" i="7"/>
  <c r="C234" i="7"/>
  <c r="D234" i="7"/>
  <c r="E234" i="7"/>
  <c r="F234" i="7"/>
  <c r="B240" i="7"/>
  <c r="C240" i="7"/>
  <c r="D240" i="7"/>
  <c r="E240" i="7"/>
  <c r="F240" i="7"/>
  <c r="B246" i="7"/>
  <c r="C246" i="7"/>
  <c r="D246" i="7"/>
  <c r="E246" i="7"/>
  <c r="F246" i="7"/>
  <c r="B252" i="7"/>
  <c r="C252" i="7"/>
  <c r="D252" i="7"/>
  <c r="E252" i="7"/>
  <c r="F252" i="7"/>
  <c r="B10" i="7"/>
  <c r="C10" i="7"/>
  <c r="D10" i="7"/>
  <c r="E10" i="7"/>
  <c r="F10" i="7"/>
  <c r="G10" i="7"/>
  <c r="A10" i="7"/>
  <c r="U467" i="2" l="1"/>
  <c r="Q187" i="7"/>
  <c r="U181" i="7"/>
  <c r="Q524" i="7"/>
  <c r="U523" i="7"/>
  <c r="U480" i="2" l="1"/>
  <c r="Q5" i="1"/>
  <c r="Q4" i="1"/>
  <c r="Q525" i="7"/>
  <c r="U524" i="7"/>
  <c r="U187" i="7"/>
  <c r="Q193" i="7"/>
  <c r="K119" i="1"/>
  <c r="U493" i="2" l="1"/>
  <c r="Q199" i="7"/>
  <c r="U193" i="7"/>
  <c r="Q526" i="7"/>
  <c r="U525" i="7"/>
  <c r="BX7" i="1"/>
  <c r="BW7" i="1"/>
  <c r="BV7" i="1"/>
  <c r="BU7" i="1"/>
  <c r="N6" i="4"/>
  <c r="N5" i="4"/>
  <c r="N4" i="4"/>
  <c r="N3" i="4"/>
  <c r="U506" i="2" l="1"/>
  <c r="Q527" i="7"/>
  <c r="U526" i="7"/>
  <c r="U199" i="7"/>
  <c r="Q205" i="7"/>
  <c r="AY32" i="3"/>
  <c r="AY33" i="3"/>
  <c r="AY34" i="3"/>
  <c r="AY35" i="3"/>
  <c r="AY36" i="3"/>
  <c r="AY37" i="3"/>
  <c r="AY38" i="3"/>
  <c r="AY39" i="3"/>
  <c r="AY40" i="3"/>
  <c r="AY41" i="3"/>
  <c r="AY42" i="3"/>
  <c r="AY43" i="3"/>
  <c r="AY44" i="3"/>
  <c r="AY45" i="3"/>
  <c r="AY46" i="3"/>
  <c r="AY47" i="3"/>
  <c r="AY48" i="3"/>
  <c r="AY49" i="3"/>
  <c r="AY50" i="3"/>
  <c r="AY51" i="3"/>
  <c r="AY52" i="3"/>
  <c r="AY53" i="3"/>
  <c r="AY54" i="3"/>
  <c r="AY55" i="3"/>
  <c r="AY56" i="3"/>
  <c r="AY57" i="3"/>
  <c r="AY58" i="3"/>
  <c r="AY59" i="3"/>
  <c r="AY60" i="3"/>
  <c r="AY61" i="3"/>
  <c r="AY62" i="3"/>
  <c r="AY63" i="3"/>
  <c r="AY64" i="3"/>
  <c r="AY65" i="3"/>
  <c r="AY66" i="3"/>
  <c r="AY67" i="3"/>
  <c r="AY68" i="3"/>
  <c r="AY69" i="3"/>
  <c r="AY70" i="3"/>
  <c r="AY71" i="3"/>
  <c r="AY72" i="3"/>
  <c r="AY73" i="3"/>
  <c r="AY74" i="3"/>
  <c r="AY75" i="3"/>
  <c r="AY76" i="3"/>
  <c r="AY77" i="3"/>
  <c r="AY78" i="3"/>
  <c r="AY79" i="3"/>
  <c r="AY80" i="3"/>
  <c r="AY81" i="3"/>
  <c r="AY82" i="3"/>
  <c r="AY83" i="3"/>
  <c r="AY84" i="3"/>
  <c r="AY31" i="3"/>
  <c r="U519" i="2" l="1"/>
  <c r="Q528" i="7"/>
  <c r="U527" i="7"/>
  <c r="Q211" i="7"/>
  <c r="U205" i="7"/>
  <c r="P32" i="2"/>
  <c r="N29" i="2"/>
  <c r="AS31" i="3"/>
  <c r="AS32" i="3"/>
  <c r="AS33" i="3"/>
  <c r="AS34" i="3"/>
  <c r="AS35" i="3"/>
  <c r="AS36" i="3"/>
  <c r="AS37" i="3"/>
  <c r="AS38" i="3"/>
  <c r="AS39" i="3"/>
  <c r="AS40" i="3"/>
  <c r="AS41" i="3"/>
  <c r="AS42" i="3"/>
  <c r="AS43" i="3"/>
  <c r="AS44" i="3"/>
  <c r="AS45" i="3"/>
  <c r="AS46" i="3"/>
  <c r="AS47" i="3"/>
  <c r="AS48" i="3"/>
  <c r="AS49" i="3"/>
  <c r="AS50" i="3"/>
  <c r="AS51" i="3"/>
  <c r="AS52" i="3"/>
  <c r="AS53" i="3"/>
  <c r="AS54" i="3"/>
  <c r="AS55" i="3"/>
  <c r="AS56" i="3"/>
  <c r="AS57" i="3"/>
  <c r="AS58" i="3"/>
  <c r="AS59" i="3"/>
  <c r="AS60" i="3"/>
  <c r="AS61" i="3"/>
  <c r="AS62" i="3"/>
  <c r="AS63" i="3"/>
  <c r="AS64" i="3"/>
  <c r="AS65" i="3"/>
  <c r="AS66" i="3"/>
  <c r="AS67" i="3"/>
  <c r="AS68" i="3"/>
  <c r="AS69" i="3"/>
  <c r="AS70" i="3"/>
  <c r="AS71" i="3"/>
  <c r="AS72" i="3"/>
  <c r="AS73" i="3"/>
  <c r="AS74" i="3"/>
  <c r="AS75" i="3"/>
  <c r="AS76" i="3"/>
  <c r="AS77" i="3"/>
  <c r="AS78" i="3"/>
  <c r="AS79" i="3"/>
  <c r="AS80" i="3"/>
  <c r="AS81" i="3"/>
  <c r="AS82" i="3"/>
  <c r="AS83" i="3"/>
  <c r="AS84" i="3"/>
  <c r="M32" i="3"/>
  <c r="AR32" i="3" s="1"/>
  <c r="M33" i="3"/>
  <c r="AR33" i="3" s="1"/>
  <c r="M34" i="3"/>
  <c r="AR34" i="3" s="1"/>
  <c r="M35" i="3"/>
  <c r="AR35" i="3" s="1"/>
  <c r="M36" i="3"/>
  <c r="AR36" i="3" s="1"/>
  <c r="M37" i="3"/>
  <c r="AR37" i="3" s="1"/>
  <c r="M38" i="3"/>
  <c r="AR38" i="3" s="1"/>
  <c r="M39" i="3"/>
  <c r="AR39" i="3" s="1"/>
  <c r="M40" i="3"/>
  <c r="AR40" i="3" s="1"/>
  <c r="M41" i="3"/>
  <c r="AR41" i="3" s="1"/>
  <c r="M42" i="3"/>
  <c r="AR42" i="3" s="1"/>
  <c r="M43" i="3"/>
  <c r="AR43" i="3" s="1"/>
  <c r="M44" i="3"/>
  <c r="AR44" i="3" s="1"/>
  <c r="M45" i="3"/>
  <c r="AR45" i="3" s="1"/>
  <c r="M46" i="3"/>
  <c r="AR46" i="3" s="1"/>
  <c r="M47" i="3"/>
  <c r="AR47" i="3" s="1"/>
  <c r="M48" i="3"/>
  <c r="AR48" i="3" s="1"/>
  <c r="M49" i="3"/>
  <c r="AR49" i="3" s="1"/>
  <c r="M50" i="3"/>
  <c r="AR50" i="3" s="1"/>
  <c r="M51" i="3"/>
  <c r="AR51" i="3" s="1"/>
  <c r="M52" i="3"/>
  <c r="AR52" i="3" s="1"/>
  <c r="M53" i="3"/>
  <c r="AR53" i="3" s="1"/>
  <c r="M54" i="3"/>
  <c r="AR54" i="3" s="1"/>
  <c r="M55" i="3"/>
  <c r="AR55" i="3" s="1"/>
  <c r="M56" i="3"/>
  <c r="AR56" i="3" s="1"/>
  <c r="M57" i="3"/>
  <c r="AR57" i="3" s="1"/>
  <c r="M58" i="3"/>
  <c r="AR58" i="3" s="1"/>
  <c r="M59" i="3"/>
  <c r="AR59" i="3" s="1"/>
  <c r="M60" i="3"/>
  <c r="M61" i="3"/>
  <c r="AR61" i="3" s="1"/>
  <c r="M62" i="3"/>
  <c r="AR62" i="3" s="1"/>
  <c r="M63" i="3"/>
  <c r="AR63" i="3" s="1"/>
  <c r="M64" i="3"/>
  <c r="AR64" i="3" s="1"/>
  <c r="M65" i="3"/>
  <c r="AR65" i="3" s="1"/>
  <c r="M66" i="3"/>
  <c r="AR66" i="3" s="1"/>
  <c r="M67" i="3"/>
  <c r="AR67" i="3" s="1"/>
  <c r="M68" i="3"/>
  <c r="AR68" i="3" s="1"/>
  <c r="M69" i="3"/>
  <c r="AR69" i="3" s="1"/>
  <c r="M70" i="3"/>
  <c r="AR70" i="3" s="1"/>
  <c r="M71" i="3"/>
  <c r="AR71" i="3" s="1"/>
  <c r="M72" i="3"/>
  <c r="AR72" i="3" s="1"/>
  <c r="M73" i="3"/>
  <c r="AR73" i="3" s="1"/>
  <c r="M74" i="3"/>
  <c r="AR74" i="3" s="1"/>
  <c r="M75" i="3"/>
  <c r="AR75" i="3" s="1"/>
  <c r="M76" i="3"/>
  <c r="AR76" i="3" s="1"/>
  <c r="M77" i="3"/>
  <c r="AR77" i="3" s="1"/>
  <c r="M78" i="3"/>
  <c r="AR78" i="3" s="1"/>
  <c r="M79" i="3"/>
  <c r="AR79" i="3" s="1"/>
  <c r="M80" i="3"/>
  <c r="AR80" i="3" s="1"/>
  <c r="M81" i="3"/>
  <c r="AR81" i="3" s="1"/>
  <c r="M82" i="3"/>
  <c r="AR82" i="3" s="1"/>
  <c r="M83" i="3"/>
  <c r="AR83" i="3" s="1"/>
  <c r="M84" i="3"/>
  <c r="AR84" i="3" s="1"/>
  <c r="M31" i="3"/>
  <c r="AR31" i="3" s="1"/>
  <c r="AR60" i="3" l="1"/>
  <c r="AQ60" i="3"/>
  <c r="U532" i="2"/>
  <c r="U211" i="7"/>
  <c r="Q217" i="7"/>
  <c r="Q529" i="7"/>
  <c r="U528" i="7"/>
  <c r="Q29" i="2"/>
  <c r="BG84" i="3"/>
  <c r="BG83" i="3"/>
  <c r="BG82" i="3"/>
  <c r="BG81" i="3"/>
  <c r="BG80" i="3"/>
  <c r="BG79" i="3"/>
  <c r="BG78" i="3"/>
  <c r="BG77" i="3"/>
  <c r="BG76" i="3"/>
  <c r="BG75" i="3"/>
  <c r="BG74" i="3"/>
  <c r="BG73" i="3"/>
  <c r="BG72" i="3"/>
  <c r="BG71" i="3"/>
  <c r="BG70" i="3"/>
  <c r="BG69" i="3"/>
  <c r="BG68" i="3"/>
  <c r="BG67" i="3"/>
  <c r="BG66" i="3"/>
  <c r="BG65" i="3"/>
  <c r="BG64" i="3"/>
  <c r="BG63" i="3"/>
  <c r="BG62" i="3"/>
  <c r="BG61" i="3"/>
  <c r="BG59" i="3"/>
  <c r="BG58" i="3"/>
  <c r="BG57" i="3"/>
  <c r="BG56" i="3"/>
  <c r="BG55" i="3"/>
  <c r="BG54" i="3"/>
  <c r="BG52" i="3"/>
  <c r="BG51" i="3"/>
  <c r="BG50" i="3"/>
  <c r="BG49" i="3"/>
  <c r="BG48" i="3"/>
  <c r="BG47" i="3"/>
  <c r="BG46" i="3"/>
  <c r="BG44" i="3"/>
  <c r="BG43" i="3"/>
  <c r="BG42" i="3"/>
  <c r="BG41" i="3"/>
  <c r="BG40" i="3"/>
  <c r="BG39" i="3"/>
  <c r="BG38" i="3"/>
  <c r="BG37" i="3"/>
  <c r="BG36" i="3"/>
  <c r="BG34" i="3"/>
  <c r="BG33" i="3"/>
  <c r="BG32" i="3"/>
  <c r="BG53" i="3"/>
  <c r="BG45" i="3"/>
  <c r="BG35" i="3"/>
  <c r="AQ31" i="3"/>
  <c r="BG31" i="3" s="1"/>
  <c r="BG60" i="3" l="1"/>
  <c r="U545" i="2"/>
  <c r="Q530" i="7"/>
  <c r="U529" i="7"/>
  <c r="Q223" i="7"/>
  <c r="U217" i="7"/>
  <c r="A138" i="4"/>
  <c r="B138" i="4"/>
  <c r="C138" i="4"/>
  <c r="D138" i="4"/>
  <c r="E138" i="4"/>
  <c r="F138" i="4"/>
  <c r="G138" i="4"/>
  <c r="A137" i="4"/>
  <c r="A136" i="4"/>
  <c r="A135" i="4"/>
  <c r="A134" i="4"/>
  <c r="A133" i="4"/>
  <c r="A132" i="4"/>
  <c r="A131" i="4"/>
  <c r="A130" i="4"/>
  <c r="A129" i="4"/>
  <c r="A128" i="4"/>
  <c r="A127" i="4"/>
  <c r="A126" i="4"/>
  <c r="A125" i="4"/>
  <c r="A124" i="4"/>
  <c r="A123" i="4"/>
  <c r="A122" i="4"/>
  <c r="A121" i="4"/>
  <c r="A120" i="4"/>
  <c r="A119" i="4"/>
  <c r="A118" i="4"/>
  <c r="A117" i="4"/>
  <c r="A116" i="4"/>
  <c r="A115" i="4"/>
  <c r="A114" i="4"/>
  <c r="A113" i="4"/>
  <c r="A112" i="4"/>
  <c r="A111" i="4"/>
  <c r="A110" i="4"/>
  <c r="A109" i="4"/>
  <c r="A108" i="4"/>
  <c r="A107" i="4"/>
  <c r="A106" i="4"/>
  <c r="A507" i="6"/>
  <c r="S514" i="7" s="1"/>
  <c r="V514" i="7" s="1"/>
  <c r="A514" i="7" s="1"/>
  <c r="N514" i="7" s="1"/>
  <c r="A104" i="4"/>
  <c r="O51" i="3"/>
  <c r="AK51" i="3" s="1"/>
  <c r="C104" i="4" s="1"/>
  <c r="P51" i="3"/>
  <c r="X51" i="3"/>
  <c r="AE51" i="3"/>
  <c r="AF51" i="3"/>
  <c r="AJ51" i="3"/>
  <c r="B104" i="4" s="1"/>
  <c r="AN51" i="3"/>
  <c r="F104" i="4" s="1"/>
  <c r="AO51" i="3"/>
  <c r="G104" i="4" s="1"/>
  <c r="O52" i="3"/>
  <c r="AK52" i="3" s="1"/>
  <c r="C105" i="4" s="1"/>
  <c r="P52" i="3"/>
  <c r="X52" i="3"/>
  <c r="AE52" i="3"/>
  <c r="AF52" i="3"/>
  <c r="AJ52" i="3"/>
  <c r="B105" i="4" s="1"/>
  <c r="AN52" i="3"/>
  <c r="F105" i="4" s="1"/>
  <c r="AO52" i="3"/>
  <c r="G105" i="4" s="1"/>
  <c r="O53" i="3"/>
  <c r="AK53" i="3" s="1"/>
  <c r="C106" i="4" s="1"/>
  <c r="P53" i="3"/>
  <c r="X53" i="3"/>
  <c r="AE53" i="3"/>
  <c r="AF53" i="3"/>
  <c r="AJ53" i="3"/>
  <c r="B106" i="4" s="1"/>
  <c r="AN53" i="3"/>
  <c r="F106" i="4" s="1"/>
  <c r="AO53" i="3"/>
  <c r="G106" i="4" s="1"/>
  <c r="O54" i="3"/>
  <c r="AK54" i="3" s="1"/>
  <c r="C107" i="4" s="1"/>
  <c r="P54" i="3"/>
  <c r="X54" i="3"/>
  <c r="AE54" i="3"/>
  <c r="AF54" i="3"/>
  <c r="AJ54" i="3"/>
  <c r="B107" i="4" s="1"/>
  <c r="AN54" i="3"/>
  <c r="F107" i="4" s="1"/>
  <c r="AO54" i="3"/>
  <c r="G107" i="4" s="1"/>
  <c r="O55" i="3"/>
  <c r="AK55" i="3" s="1"/>
  <c r="C108" i="4" s="1"/>
  <c r="P55" i="3"/>
  <c r="X55" i="3"/>
  <c r="AE55" i="3"/>
  <c r="AF55" i="3"/>
  <c r="AJ55" i="3"/>
  <c r="B108" i="4" s="1"/>
  <c r="AN55" i="3"/>
  <c r="F108" i="4" s="1"/>
  <c r="AO55" i="3"/>
  <c r="G108" i="4" s="1"/>
  <c r="O56" i="3"/>
  <c r="AK56" i="3" s="1"/>
  <c r="C109" i="4" s="1"/>
  <c r="P56" i="3"/>
  <c r="X56" i="3"/>
  <c r="AE56" i="3"/>
  <c r="AF56" i="3"/>
  <c r="AJ56" i="3"/>
  <c r="B109" i="4" s="1"/>
  <c r="AN56" i="3"/>
  <c r="F109" i="4" s="1"/>
  <c r="AO56" i="3"/>
  <c r="G109" i="4" s="1"/>
  <c r="O57" i="3"/>
  <c r="AK57" i="3" s="1"/>
  <c r="C110" i="4" s="1"/>
  <c r="P57" i="3"/>
  <c r="X57" i="3"/>
  <c r="AE57" i="3"/>
  <c r="AF57" i="3"/>
  <c r="AJ57" i="3"/>
  <c r="B110" i="4" s="1"/>
  <c r="AN57" i="3"/>
  <c r="F110" i="4" s="1"/>
  <c r="AO57" i="3"/>
  <c r="G110" i="4" s="1"/>
  <c r="O58" i="3"/>
  <c r="AK58" i="3" s="1"/>
  <c r="C111" i="4" s="1"/>
  <c r="P58" i="3"/>
  <c r="X58" i="3"/>
  <c r="AE58" i="3"/>
  <c r="AF58" i="3"/>
  <c r="AJ58" i="3"/>
  <c r="B111" i="4" s="1"/>
  <c r="AN58" i="3"/>
  <c r="F111" i="4" s="1"/>
  <c r="AO58" i="3"/>
  <c r="G111" i="4" s="1"/>
  <c r="O59" i="3"/>
  <c r="AK59" i="3" s="1"/>
  <c r="C112" i="4" s="1"/>
  <c r="P59" i="3"/>
  <c r="X59" i="3"/>
  <c r="AE59" i="3"/>
  <c r="AF59" i="3"/>
  <c r="AJ59" i="3"/>
  <c r="B112" i="4" s="1"/>
  <c r="AN59" i="3"/>
  <c r="F112" i="4" s="1"/>
  <c r="AO59" i="3"/>
  <c r="G112" i="4" s="1"/>
  <c r="O60" i="3"/>
  <c r="AK60" i="3" s="1"/>
  <c r="C113" i="4" s="1"/>
  <c r="P60" i="3"/>
  <c r="X60" i="3"/>
  <c r="AE60" i="3"/>
  <c r="AF60" i="3"/>
  <c r="AJ60" i="3"/>
  <c r="B113" i="4" s="1"/>
  <c r="AN60" i="3"/>
  <c r="F113" i="4" s="1"/>
  <c r="AO60" i="3"/>
  <c r="G113" i="4" s="1"/>
  <c r="O61" i="3"/>
  <c r="AK61" i="3" s="1"/>
  <c r="C114" i="4" s="1"/>
  <c r="P61" i="3"/>
  <c r="X61" i="3"/>
  <c r="AE61" i="3"/>
  <c r="AF61" i="3"/>
  <c r="AJ61" i="3"/>
  <c r="B114" i="4" s="1"/>
  <c r="AN61" i="3"/>
  <c r="F114" i="4" s="1"/>
  <c r="AO61" i="3"/>
  <c r="G114" i="4" s="1"/>
  <c r="O62" i="3"/>
  <c r="AK62" i="3" s="1"/>
  <c r="C115" i="4" s="1"/>
  <c r="P62" i="3"/>
  <c r="X62" i="3"/>
  <c r="AE62" i="3"/>
  <c r="AF62" i="3"/>
  <c r="AJ62" i="3"/>
  <c r="B115" i="4" s="1"/>
  <c r="AN62" i="3"/>
  <c r="F115" i="4" s="1"/>
  <c r="AO62" i="3"/>
  <c r="G115" i="4" s="1"/>
  <c r="O63" i="3"/>
  <c r="AK63" i="3" s="1"/>
  <c r="C116" i="4" s="1"/>
  <c r="P63" i="3"/>
  <c r="X63" i="3"/>
  <c r="AE63" i="3"/>
  <c r="AF63" i="3"/>
  <c r="AJ63" i="3"/>
  <c r="B116" i="4" s="1"/>
  <c r="AN63" i="3"/>
  <c r="F116" i="4" s="1"/>
  <c r="AO63" i="3"/>
  <c r="G116" i="4" s="1"/>
  <c r="O64" i="3"/>
  <c r="AK64" i="3" s="1"/>
  <c r="C117" i="4" s="1"/>
  <c r="P64" i="3"/>
  <c r="X64" i="3"/>
  <c r="AE64" i="3"/>
  <c r="AF64" i="3"/>
  <c r="AJ64" i="3"/>
  <c r="B117" i="4" s="1"/>
  <c r="AN64" i="3"/>
  <c r="F117" i="4" s="1"/>
  <c r="AO64" i="3"/>
  <c r="G117" i="4" s="1"/>
  <c r="O65" i="3"/>
  <c r="AK65" i="3" s="1"/>
  <c r="C118" i="4" s="1"/>
  <c r="P65" i="3"/>
  <c r="X65" i="3"/>
  <c r="AE65" i="3"/>
  <c r="AF65" i="3"/>
  <c r="AJ65" i="3"/>
  <c r="B118" i="4" s="1"/>
  <c r="AN65" i="3"/>
  <c r="F118" i="4" s="1"/>
  <c r="AO65" i="3"/>
  <c r="G118" i="4" s="1"/>
  <c r="O66" i="3"/>
  <c r="AK66" i="3" s="1"/>
  <c r="C119" i="4" s="1"/>
  <c r="P66" i="3"/>
  <c r="X66" i="3"/>
  <c r="AE66" i="3"/>
  <c r="AF66" i="3"/>
  <c r="AJ66" i="3"/>
  <c r="B119" i="4" s="1"/>
  <c r="AN66" i="3"/>
  <c r="F119" i="4" s="1"/>
  <c r="AO66" i="3"/>
  <c r="G119" i="4" s="1"/>
  <c r="O67" i="3"/>
  <c r="P67" i="3"/>
  <c r="X67" i="3"/>
  <c r="AE67" i="3"/>
  <c r="AF67" i="3"/>
  <c r="AJ67" i="3"/>
  <c r="B120" i="4" s="1"/>
  <c r="AK67" i="3"/>
  <c r="C120" i="4" s="1"/>
  <c r="AN67" i="3"/>
  <c r="F120" i="4" s="1"/>
  <c r="AO67" i="3"/>
  <c r="G120" i="4" s="1"/>
  <c r="O68" i="3"/>
  <c r="AK68" i="3" s="1"/>
  <c r="C121" i="4" s="1"/>
  <c r="P68" i="3"/>
  <c r="X68" i="3"/>
  <c r="AE68" i="3"/>
  <c r="AF68" i="3"/>
  <c r="AJ68" i="3"/>
  <c r="B121" i="4" s="1"/>
  <c r="AN68" i="3"/>
  <c r="F121" i="4" s="1"/>
  <c r="AO68" i="3"/>
  <c r="G121" i="4" s="1"/>
  <c r="O69" i="3"/>
  <c r="AK69" i="3" s="1"/>
  <c r="C122" i="4" s="1"/>
  <c r="P69" i="3"/>
  <c r="X69" i="3"/>
  <c r="AE69" i="3"/>
  <c r="AF69" i="3"/>
  <c r="AJ69" i="3"/>
  <c r="B122" i="4" s="1"/>
  <c r="AN69" i="3"/>
  <c r="F122" i="4" s="1"/>
  <c r="AO69" i="3"/>
  <c r="G122" i="4" s="1"/>
  <c r="O70" i="3"/>
  <c r="AK70" i="3" s="1"/>
  <c r="C123" i="4" s="1"/>
  <c r="P70" i="3"/>
  <c r="X70" i="3"/>
  <c r="AE70" i="3"/>
  <c r="AF70" i="3"/>
  <c r="AJ70" i="3"/>
  <c r="B123" i="4" s="1"/>
  <c r="AN70" i="3"/>
  <c r="F123" i="4" s="1"/>
  <c r="AO70" i="3"/>
  <c r="G123" i="4" s="1"/>
  <c r="O71" i="3"/>
  <c r="AK71" i="3" s="1"/>
  <c r="C124" i="4" s="1"/>
  <c r="P71" i="3"/>
  <c r="X71" i="3"/>
  <c r="AE71" i="3"/>
  <c r="AF71" i="3"/>
  <c r="AJ71" i="3"/>
  <c r="B124" i="4" s="1"/>
  <c r="AN71" i="3"/>
  <c r="F124" i="4" s="1"/>
  <c r="AO71" i="3"/>
  <c r="G124" i="4" s="1"/>
  <c r="O72" i="3"/>
  <c r="P72" i="3"/>
  <c r="X72" i="3"/>
  <c r="AE72" i="3"/>
  <c r="AF72" i="3"/>
  <c r="AJ72" i="3"/>
  <c r="B125" i="4" s="1"/>
  <c r="AK72" i="3"/>
  <c r="C125" i="4" s="1"/>
  <c r="AN72" i="3"/>
  <c r="F125" i="4" s="1"/>
  <c r="AO72" i="3"/>
  <c r="G125" i="4" s="1"/>
  <c r="O73" i="3"/>
  <c r="AK73" i="3" s="1"/>
  <c r="C126" i="4" s="1"/>
  <c r="P73" i="3"/>
  <c r="X73" i="3"/>
  <c r="AE73" i="3"/>
  <c r="AF73" i="3"/>
  <c r="AJ73" i="3"/>
  <c r="B126" i="4" s="1"/>
  <c r="AN73" i="3"/>
  <c r="F126" i="4" s="1"/>
  <c r="AO73" i="3"/>
  <c r="G126" i="4" s="1"/>
  <c r="O74" i="3"/>
  <c r="AK74" i="3" s="1"/>
  <c r="C127" i="4" s="1"/>
  <c r="P74" i="3"/>
  <c r="X74" i="3"/>
  <c r="AE74" i="3"/>
  <c r="AF74" i="3"/>
  <c r="AJ74" i="3"/>
  <c r="B127" i="4" s="1"/>
  <c r="AN74" i="3"/>
  <c r="F127" i="4" s="1"/>
  <c r="AO74" i="3"/>
  <c r="G127" i="4" s="1"/>
  <c r="O75" i="3"/>
  <c r="AK75" i="3" s="1"/>
  <c r="C128" i="4" s="1"/>
  <c r="P75" i="3"/>
  <c r="X75" i="3"/>
  <c r="AE75" i="3"/>
  <c r="AF75" i="3"/>
  <c r="AJ75" i="3"/>
  <c r="B128" i="4" s="1"/>
  <c r="AN75" i="3"/>
  <c r="F128" i="4" s="1"/>
  <c r="AO75" i="3"/>
  <c r="G128" i="4" s="1"/>
  <c r="O76" i="3"/>
  <c r="P76" i="3"/>
  <c r="X76" i="3"/>
  <c r="AE76" i="3"/>
  <c r="AF76" i="3"/>
  <c r="AJ76" i="3"/>
  <c r="B129" i="4" s="1"/>
  <c r="AK76" i="3"/>
  <c r="C129" i="4" s="1"/>
  <c r="AN76" i="3"/>
  <c r="F129" i="4" s="1"/>
  <c r="AO76" i="3"/>
  <c r="G129" i="4" s="1"/>
  <c r="O77" i="3"/>
  <c r="AK77" i="3" s="1"/>
  <c r="C130" i="4" s="1"/>
  <c r="P77" i="3"/>
  <c r="X77" i="3"/>
  <c r="AE77" i="3"/>
  <c r="AF77" i="3"/>
  <c r="AJ77" i="3"/>
  <c r="B130" i="4" s="1"/>
  <c r="AN77" i="3"/>
  <c r="F130" i="4" s="1"/>
  <c r="AO77" i="3"/>
  <c r="G130" i="4" s="1"/>
  <c r="O78" i="3"/>
  <c r="AK78" i="3" s="1"/>
  <c r="C131" i="4" s="1"/>
  <c r="P78" i="3"/>
  <c r="X78" i="3"/>
  <c r="AE78" i="3"/>
  <c r="AF78" i="3"/>
  <c r="AJ78" i="3"/>
  <c r="B131" i="4" s="1"/>
  <c r="AN78" i="3"/>
  <c r="F131" i="4" s="1"/>
  <c r="AO78" i="3"/>
  <c r="G131" i="4" s="1"/>
  <c r="O79" i="3"/>
  <c r="AK79" i="3" s="1"/>
  <c r="C132" i="4" s="1"/>
  <c r="P79" i="3"/>
  <c r="X79" i="3"/>
  <c r="AE79" i="3"/>
  <c r="AF79" i="3"/>
  <c r="AJ79" i="3"/>
  <c r="B132" i="4" s="1"/>
  <c r="AN79" i="3"/>
  <c r="F132" i="4" s="1"/>
  <c r="AO79" i="3"/>
  <c r="G132" i="4" s="1"/>
  <c r="O80" i="3"/>
  <c r="P80" i="3"/>
  <c r="X80" i="3"/>
  <c r="AE80" i="3"/>
  <c r="AF80" i="3"/>
  <c r="AJ80" i="3"/>
  <c r="B133" i="4" s="1"/>
  <c r="AK80" i="3"/>
  <c r="C133" i="4" s="1"/>
  <c r="AN80" i="3"/>
  <c r="F133" i="4" s="1"/>
  <c r="AO80" i="3"/>
  <c r="G133" i="4" s="1"/>
  <c r="O81" i="3"/>
  <c r="AK81" i="3" s="1"/>
  <c r="C134" i="4" s="1"/>
  <c r="P81" i="3"/>
  <c r="X81" i="3"/>
  <c r="AE81" i="3"/>
  <c r="AF81" i="3"/>
  <c r="AJ81" i="3"/>
  <c r="B134" i="4" s="1"/>
  <c r="AN81" i="3"/>
  <c r="F134" i="4" s="1"/>
  <c r="AO81" i="3"/>
  <c r="G134" i="4" s="1"/>
  <c r="O82" i="3"/>
  <c r="AK82" i="3" s="1"/>
  <c r="C135" i="4" s="1"/>
  <c r="P82" i="3"/>
  <c r="X82" i="3"/>
  <c r="AE82" i="3"/>
  <c r="AF82" i="3"/>
  <c r="AJ82" i="3"/>
  <c r="B135" i="4" s="1"/>
  <c r="AN82" i="3"/>
  <c r="F135" i="4" s="1"/>
  <c r="AO82" i="3"/>
  <c r="G135" i="4" s="1"/>
  <c r="O83" i="3"/>
  <c r="AK83" i="3" s="1"/>
  <c r="C136" i="4" s="1"/>
  <c r="P83" i="3"/>
  <c r="X83" i="3"/>
  <c r="AE83" i="3"/>
  <c r="AF83" i="3"/>
  <c r="AJ83" i="3"/>
  <c r="B136" i="4" s="1"/>
  <c r="AN83" i="3"/>
  <c r="F136" i="4" s="1"/>
  <c r="AO83" i="3"/>
  <c r="G136" i="4" s="1"/>
  <c r="O84" i="3"/>
  <c r="P84" i="3"/>
  <c r="X84" i="3"/>
  <c r="AE84" i="3"/>
  <c r="AF84" i="3"/>
  <c r="AJ84" i="3"/>
  <c r="B137" i="4" s="1"/>
  <c r="AK84" i="3"/>
  <c r="C137" i="4" s="1"/>
  <c r="AN84" i="3"/>
  <c r="F137" i="4" s="1"/>
  <c r="AO84" i="3"/>
  <c r="G137" i="4" s="1"/>
  <c r="A506" i="6"/>
  <c r="S513" i="7" s="1"/>
  <c r="V513" i="7" s="1"/>
  <c r="A513" i="7" s="1"/>
  <c r="N513" i="7" s="1"/>
  <c r="B506" i="6"/>
  <c r="B513" i="7" s="1"/>
  <c r="C506" i="6"/>
  <c r="C513" i="7" s="1"/>
  <c r="D506" i="6"/>
  <c r="D513" i="7" s="1"/>
  <c r="E506" i="6"/>
  <c r="E513" i="7" s="1"/>
  <c r="F506" i="6"/>
  <c r="F513" i="7" s="1"/>
  <c r="G506" i="6"/>
  <c r="G513" i="7" s="1"/>
  <c r="H506" i="6"/>
  <c r="H513" i="7" s="1"/>
  <c r="I506" i="6"/>
  <c r="I513" i="7" s="1"/>
  <c r="J506" i="6"/>
  <c r="J513" i="7" s="1"/>
  <c r="K506" i="6"/>
  <c r="K513" i="7" s="1"/>
  <c r="L506" i="6"/>
  <c r="M506" i="6"/>
  <c r="B507" i="6"/>
  <c r="B514" i="7" s="1"/>
  <c r="C507" i="6"/>
  <c r="C514" i="7" s="1"/>
  <c r="D507" i="6"/>
  <c r="D514" i="7" s="1"/>
  <c r="E507" i="6"/>
  <c r="E514" i="7" s="1"/>
  <c r="F507" i="6"/>
  <c r="F514" i="7" s="1"/>
  <c r="G507" i="6"/>
  <c r="G514" i="7" s="1"/>
  <c r="H507" i="6"/>
  <c r="H514" i="7" s="1"/>
  <c r="I507" i="6"/>
  <c r="I514" i="7" s="1"/>
  <c r="J507" i="6"/>
  <c r="J514" i="7" s="1"/>
  <c r="K507" i="6"/>
  <c r="K514" i="7" s="1"/>
  <c r="L507" i="6"/>
  <c r="M507" i="6"/>
  <c r="A508" i="6"/>
  <c r="S515" i="7" s="1"/>
  <c r="V515" i="7" s="1"/>
  <c r="A515" i="7" s="1"/>
  <c r="N515" i="7" s="1"/>
  <c r="B508" i="6"/>
  <c r="B515" i="7" s="1"/>
  <c r="C508" i="6"/>
  <c r="C515" i="7" s="1"/>
  <c r="D508" i="6"/>
  <c r="D515" i="7" s="1"/>
  <c r="E508" i="6"/>
  <c r="E515" i="7" s="1"/>
  <c r="F508" i="6"/>
  <c r="F515" i="7" s="1"/>
  <c r="G508" i="6"/>
  <c r="G515" i="7" s="1"/>
  <c r="H508" i="6"/>
  <c r="H515" i="7" s="1"/>
  <c r="I508" i="6"/>
  <c r="I515" i="7" s="1"/>
  <c r="J508" i="6"/>
  <c r="J515" i="7" s="1"/>
  <c r="K508" i="6"/>
  <c r="K515" i="7" s="1"/>
  <c r="L508" i="6"/>
  <c r="M508" i="6"/>
  <c r="A509" i="6"/>
  <c r="S516" i="7" s="1"/>
  <c r="V516" i="7" s="1"/>
  <c r="A516" i="7" s="1"/>
  <c r="N516" i="7" s="1"/>
  <c r="B509" i="6"/>
  <c r="B516" i="7" s="1"/>
  <c r="C509" i="6"/>
  <c r="C516" i="7" s="1"/>
  <c r="D509" i="6"/>
  <c r="D516" i="7" s="1"/>
  <c r="E509" i="6"/>
  <c r="E516" i="7" s="1"/>
  <c r="F509" i="6"/>
  <c r="F516" i="7" s="1"/>
  <c r="G509" i="6"/>
  <c r="G516" i="7" s="1"/>
  <c r="H509" i="6"/>
  <c r="H516" i="7" s="1"/>
  <c r="I509" i="6"/>
  <c r="I516" i="7" s="1"/>
  <c r="J509" i="6"/>
  <c r="J516" i="7" s="1"/>
  <c r="K509" i="6"/>
  <c r="K516" i="7" s="1"/>
  <c r="L509" i="6"/>
  <c r="M509" i="6"/>
  <c r="A510" i="6"/>
  <c r="S517" i="7" s="1"/>
  <c r="V517" i="7" s="1"/>
  <c r="A517" i="7" s="1"/>
  <c r="N517" i="7" s="1"/>
  <c r="B510" i="6"/>
  <c r="B517" i="7" s="1"/>
  <c r="C510" i="6"/>
  <c r="C517" i="7" s="1"/>
  <c r="D510" i="6"/>
  <c r="D517" i="7" s="1"/>
  <c r="E510" i="6"/>
  <c r="E517" i="7" s="1"/>
  <c r="F510" i="6"/>
  <c r="F517" i="7" s="1"/>
  <c r="G510" i="6"/>
  <c r="G517" i="7" s="1"/>
  <c r="H510" i="6"/>
  <c r="H517" i="7" s="1"/>
  <c r="I510" i="6"/>
  <c r="I517" i="7" s="1"/>
  <c r="J510" i="6"/>
  <c r="J517" i="7" s="1"/>
  <c r="K510" i="6"/>
  <c r="K517" i="7" s="1"/>
  <c r="L510" i="6"/>
  <c r="M510" i="6"/>
  <c r="A511" i="6"/>
  <c r="S518" i="7" s="1"/>
  <c r="V518" i="7" s="1"/>
  <c r="A518" i="7" s="1"/>
  <c r="N518" i="7" s="1"/>
  <c r="B511" i="6"/>
  <c r="B518" i="7" s="1"/>
  <c r="C511" i="6"/>
  <c r="C518" i="7" s="1"/>
  <c r="D511" i="6"/>
  <c r="D518" i="7" s="1"/>
  <c r="E511" i="6"/>
  <c r="E518" i="7" s="1"/>
  <c r="F511" i="6"/>
  <c r="F518" i="7" s="1"/>
  <c r="G511" i="6"/>
  <c r="G518" i="7" s="1"/>
  <c r="H511" i="6"/>
  <c r="H518" i="7" s="1"/>
  <c r="I511" i="6"/>
  <c r="I518" i="7" s="1"/>
  <c r="J511" i="6"/>
  <c r="J518" i="7" s="1"/>
  <c r="K511" i="6"/>
  <c r="K518" i="7" s="1"/>
  <c r="L511" i="6"/>
  <c r="M511" i="6"/>
  <c r="A512" i="6"/>
  <c r="S519" i="7" s="1"/>
  <c r="V519" i="7" s="1"/>
  <c r="A519" i="7" s="1"/>
  <c r="N519" i="7" s="1"/>
  <c r="B512" i="6"/>
  <c r="B519" i="7" s="1"/>
  <c r="C512" i="6"/>
  <c r="C519" i="7" s="1"/>
  <c r="D512" i="6"/>
  <c r="D519" i="7" s="1"/>
  <c r="E512" i="6"/>
  <c r="E519" i="7" s="1"/>
  <c r="F512" i="6"/>
  <c r="F519" i="7" s="1"/>
  <c r="G512" i="6"/>
  <c r="G519" i="7" s="1"/>
  <c r="H512" i="6"/>
  <c r="H519" i="7" s="1"/>
  <c r="I512" i="6"/>
  <c r="I519" i="7" s="1"/>
  <c r="J512" i="6"/>
  <c r="J519" i="7" s="1"/>
  <c r="K512" i="6"/>
  <c r="K519" i="7" s="1"/>
  <c r="L512" i="6"/>
  <c r="M512" i="6"/>
  <c r="A513" i="6"/>
  <c r="S520" i="7" s="1"/>
  <c r="V520" i="7" s="1"/>
  <c r="A520" i="7" s="1"/>
  <c r="N520" i="7" s="1"/>
  <c r="B513" i="6"/>
  <c r="B520" i="7" s="1"/>
  <c r="C513" i="6"/>
  <c r="C520" i="7" s="1"/>
  <c r="D513" i="6"/>
  <c r="D520" i="7" s="1"/>
  <c r="E513" i="6"/>
  <c r="E520" i="7" s="1"/>
  <c r="F513" i="6"/>
  <c r="F520" i="7" s="1"/>
  <c r="G513" i="6"/>
  <c r="G520" i="7" s="1"/>
  <c r="H513" i="6"/>
  <c r="H520" i="7" s="1"/>
  <c r="I513" i="6"/>
  <c r="I520" i="7" s="1"/>
  <c r="J513" i="6"/>
  <c r="J520" i="7" s="1"/>
  <c r="K513" i="6"/>
  <c r="K520" i="7" s="1"/>
  <c r="L513" i="6"/>
  <c r="M513" i="6"/>
  <c r="A514" i="6"/>
  <c r="S521" i="7" s="1"/>
  <c r="V521" i="7" s="1"/>
  <c r="A521" i="7" s="1"/>
  <c r="N521" i="7" s="1"/>
  <c r="B514" i="6"/>
  <c r="B521" i="7" s="1"/>
  <c r="C514" i="6"/>
  <c r="C521" i="7" s="1"/>
  <c r="D514" i="6"/>
  <c r="D521" i="7" s="1"/>
  <c r="E514" i="6"/>
  <c r="E521" i="7" s="1"/>
  <c r="F514" i="6"/>
  <c r="F521" i="7" s="1"/>
  <c r="G514" i="6"/>
  <c r="G521" i="7" s="1"/>
  <c r="H514" i="6"/>
  <c r="H521" i="7" s="1"/>
  <c r="I514" i="6"/>
  <c r="I521" i="7" s="1"/>
  <c r="J514" i="6"/>
  <c r="J521" i="7" s="1"/>
  <c r="K514" i="6"/>
  <c r="K521" i="7" s="1"/>
  <c r="L514" i="6"/>
  <c r="M514" i="6"/>
  <c r="A515" i="6"/>
  <c r="S522" i="7" s="1"/>
  <c r="V522" i="7" s="1"/>
  <c r="A522" i="7" s="1"/>
  <c r="N522" i="7" s="1"/>
  <c r="B515" i="6"/>
  <c r="B522" i="7" s="1"/>
  <c r="C515" i="6"/>
  <c r="C522" i="7" s="1"/>
  <c r="D515" i="6"/>
  <c r="D522" i="7" s="1"/>
  <c r="E515" i="6"/>
  <c r="E522" i="7" s="1"/>
  <c r="F515" i="6"/>
  <c r="F522" i="7" s="1"/>
  <c r="G515" i="6"/>
  <c r="G522" i="7" s="1"/>
  <c r="H515" i="6"/>
  <c r="H522" i="7" s="1"/>
  <c r="I515" i="6"/>
  <c r="I522" i="7" s="1"/>
  <c r="J515" i="6"/>
  <c r="J522" i="7" s="1"/>
  <c r="K515" i="6"/>
  <c r="K522" i="7" s="1"/>
  <c r="L515" i="6"/>
  <c r="M515" i="6"/>
  <c r="A516" i="6"/>
  <c r="S523" i="7" s="1"/>
  <c r="V523" i="7" s="1"/>
  <c r="A523" i="7" s="1"/>
  <c r="N523" i="7" s="1"/>
  <c r="B516" i="6"/>
  <c r="B523" i="7" s="1"/>
  <c r="C516" i="6"/>
  <c r="C523" i="7" s="1"/>
  <c r="D516" i="6"/>
  <c r="D523" i="7" s="1"/>
  <c r="E516" i="6"/>
  <c r="E523" i="7" s="1"/>
  <c r="F516" i="6"/>
  <c r="F523" i="7" s="1"/>
  <c r="G516" i="6"/>
  <c r="G523" i="7" s="1"/>
  <c r="H516" i="6"/>
  <c r="H523" i="7" s="1"/>
  <c r="I516" i="6"/>
  <c r="I523" i="7" s="1"/>
  <c r="J516" i="6"/>
  <c r="J523" i="7" s="1"/>
  <c r="K516" i="6"/>
  <c r="K523" i="7" s="1"/>
  <c r="L516" i="6"/>
  <c r="M516" i="6"/>
  <c r="A517" i="6"/>
  <c r="S524" i="7" s="1"/>
  <c r="V524" i="7" s="1"/>
  <c r="A524" i="7" s="1"/>
  <c r="N524" i="7" s="1"/>
  <c r="B517" i="6"/>
  <c r="B524" i="7" s="1"/>
  <c r="C517" i="6"/>
  <c r="C524" i="7" s="1"/>
  <c r="D517" i="6"/>
  <c r="D524" i="7" s="1"/>
  <c r="E517" i="6"/>
  <c r="E524" i="7" s="1"/>
  <c r="F517" i="6"/>
  <c r="F524" i="7" s="1"/>
  <c r="G517" i="6"/>
  <c r="G524" i="7" s="1"/>
  <c r="H517" i="6"/>
  <c r="H524" i="7" s="1"/>
  <c r="I517" i="6"/>
  <c r="I524" i="7" s="1"/>
  <c r="J517" i="6"/>
  <c r="J524" i="7" s="1"/>
  <c r="K517" i="6"/>
  <c r="K524" i="7" s="1"/>
  <c r="L517" i="6"/>
  <c r="M517" i="6"/>
  <c r="A518" i="6"/>
  <c r="S525" i="7" s="1"/>
  <c r="V525" i="7" s="1"/>
  <c r="A525" i="7" s="1"/>
  <c r="N525" i="7" s="1"/>
  <c r="B518" i="6"/>
  <c r="B525" i="7" s="1"/>
  <c r="C518" i="6"/>
  <c r="C525" i="7" s="1"/>
  <c r="D518" i="6"/>
  <c r="D525" i="7" s="1"/>
  <c r="E518" i="6"/>
  <c r="E525" i="7" s="1"/>
  <c r="F518" i="6"/>
  <c r="F525" i="7" s="1"/>
  <c r="G518" i="6"/>
  <c r="G525" i="7" s="1"/>
  <c r="H518" i="6"/>
  <c r="H525" i="7" s="1"/>
  <c r="I518" i="6"/>
  <c r="I525" i="7" s="1"/>
  <c r="J518" i="6"/>
  <c r="J525" i="7" s="1"/>
  <c r="K518" i="6"/>
  <c r="K525" i="7" s="1"/>
  <c r="L518" i="6"/>
  <c r="M518" i="6"/>
  <c r="A519" i="6"/>
  <c r="S526" i="7" s="1"/>
  <c r="V526" i="7" s="1"/>
  <c r="A526" i="7" s="1"/>
  <c r="N526" i="7" s="1"/>
  <c r="B519" i="6"/>
  <c r="B526" i="7" s="1"/>
  <c r="C519" i="6"/>
  <c r="C526" i="7" s="1"/>
  <c r="D519" i="6"/>
  <c r="D526" i="7" s="1"/>
  <c r="E519" i="6"/>
  <c r="E526" i="7" s="1"/>
  <c r="F519" i="6"/>
  <c r="F526" i="7" s="1"/>
  <c r="G519" i="6"/>
  <c r="G526" i="7" s="1"/>
  <c r="H519" i="6"/>
  <c r="H526" i="7" s="1"/>
  <c r="I519" i="6"/>
  <c r="I526" i="7" s="1"/>
  <c r="J519" i="6"/>
  <c r="J526" i="7" s="1"/>
  <c r="K519" i="6"/>
  <c r="K526" i="7" s="1"/>
  <c r="L519" i="6"/>
  <c r="M519" i="6"/>
  <c r="A520" i="6"/>
  <c r="S527" i="7" s="1"/>
  <c r="V527" i="7" s="1"/>
  <c r="A527" i="7" s="1"/>
  <c r="N527" i="7" s="1"/>
  <c r="B520" i="6"/>
  <c r="B527" i="7" s="1"/>
  <c r="C520" i="6"/>
  <c r="C527" i="7" s="1"/>
  <c r="D520" i="6"/>
  <c r="D527" i="7" s="1"/>
  <c r="E520" i="6"/>
  <c r="E527" i="7" s="1"/>
  <c r="F520" i="6"/>
  <c r="F527" i="7" s="1"/>
  <c r="G520" i="6"/>
  <c r="G527" i="7" s="1"/>
  <c r="H520" i="6"/>
  <c r="H527" i="7" s="1"/>
  <c r="I520" i="6"/>
  <c r="I527" i="7" s="1"/>
  <c r="J520" i="6"/>
  <c r="J527" i="7" s="1"/>
  <c r="K520" i="6"/>
  <c r="K527" i="7" s="1"/>
  <c r="L520" i="6"/>
  <c r="M520" i="6"/>
  <c r="A521" i="6"/>
  <c r="S528" i="7" s="1"/>
  <c r="V528" i="7" s="1"/>
  <c r="A528" i="7" s="1"/>
  <c r="N528" i="7" s="1"/>
  <c r="B521" i="6"/>
  <c r="B528" i="7" s="1"/>
  <c r="C521" i="6"/>
  <c r="C528" i="7" s="1"/>
  <c r="D521" i="6"/>
  <c r="D528" i="7" s="1"/>
  <c r="E521" i="6"/>
  <c r="E528" i="7" s="1"/>
  <c r="F521" i="6"/>
  <c r="F528" i="7" s="1"/>
  <c r="G521" i="6"/>
  <c r="G528" i="7" s="1"/>
  <c r="H521" i="6"/>
  <c r="H528" i="7" s="1"/>
  <c r="I521" i="6"/>
  <c r="I528" i="7" s="1"/>
  <c r="J521" i="6"/>
  <c r="J528" i="7" s="1"/>
  <c r="K521" i="6"/>
  <c r="K528" i="7" s="1"/>
  <c r="L521" i="6"/>
  <c r="M521" i="6"/>
  <c r="A522" i="6"/>
  <c r="S529" i="7" s="1"/>
  <c r="B522" i="6"/>
  <c r="B529" i="7" s="1"/>
  <c r="C522" i="6"/>
  <c r="C529" i="7" s="1"/>
  <c r="D522" i="6"/>
  <c r="D529" i="7" s="1"/>
  <c r="E522" i="6"/>
  <c r="E529" i="7" s="1"/>
  <c r="F522" i="6"/>
  <c r="F529" i="7" s="1"/>
  <c r="G522" i="6"/>
  <c r="G529" i="7" s="1"/>
  <c r="H522" i="6"/>
  <c r="H529" i="7" s="1"/>
  <c r="I522" i="6"/>
  <c r="I529" i="7" s="1"/>
  <c r="J522" i="6"/>
  <c r="J529" i="7" s="1"/>
  <c r="K522" i="6"/>
  <c r="K529" i="7" s="1"/>
  <c r="L522" i="6"/>
  <c r="M522" i="6"/>
  <c r="A523" i="6"/>
  <c r="S530" i="7" s="1"/>
  <c r="B523" i="6"/>
  <c r="B530" i="7" s="1"/>
  <c r="C523" i="6"/>
  <c r="C530" i="7" s="1"/>
  <c r="D523" i="6"/>
  <c r="D530" i="7" s="1"/>
  <c r="E523" i="6"/>
  <c r="E530" i="7" s="1"/>
  <c r="F523" i="6"/>
  <c r="F530" i="7" s="1"/>
  <c r="G523" i="6"/>
  <c r="G530" i="7" s="1"/>
  <c r="H523" i="6"/>
  <c r="H530" i="7" s="1"/>
  <c r="I523" i="6"/>
  <c r="I530" i="7" s="1"/>
  <c r="J523" i="6"/>
  <c r="J530" i="7" s="1"/>
  <c r="K523" i="6"/>
  <c r="K530" i="7" s="1"/>
  <c r="L523" i="6"/>
  <c r="M523" i="6"/>
  <c r="A524" i="6"/>
  <c r="S531" i="7" s="1"/>
  <c r="B524" i="6"/>
  <c r="B531" i="7" s="1"/>
  <c r="C524" i="6"/>
  <c r="C531" i="7" s="1"/>
  <c r="D524" i="6"/>
  <c r="D531" i="7" s="1"/>
  <c r="E524" i="6"/>
  <c r="E531" i="7" s="1"/>
  <c r="F524" i="6"/>
  <c r="F531" i="7" s="1"/>
  <c r="G524" i="6"/>
  <c r="G531" i="7" s="1"/>
  <c r="H524" i="6"/>
  <c r="H531" i="7" s="1"/>
  <c r="I524" i="6"/>
  <c r="I531" i="7" s="1"/>
  <c r="J524" i="6"/>
  <c r="J531" i="7" s="1"/>
  <c r="K524" i="6"/>
  <c r="K531" i="7" s="1"/>
  <c r="L524" i="6"/>
  <c r="M524" i="6"/>
  <c r="A525" i="6"/>
  <c r="S532" i="7" s="1"/>
  <c r="B525" i="6"/>
  <c r="B532" i="7" s="1"/>
  <c r="C525" i="6"/>
  <c r="C532" i="7" s="1"/>
  <c r="D525" i="6"/>
  <c r="D532" i="7" s="1"/>
  <c r="E525" i="6"/>
  <c r="E532" i="7" s="1"/>
  <c r="F525" i="6"/>
  <c r="F532" i="7" s="1"/>
  <c r="G525" i="6"/>
  <c r="G532" i="7" s="1"/>
  <c r="H525" i="6"/>
  <c r="H532" i="7" s="1"/>
  <c r="I525" i="6"/>
  <c r="I532" i="7" s="1"/>
  <c r="J525" i="6"/>
  <c r="J532" i="7" s="1"/>
  <c r="K525" i="6"/>
  <c r="K532" i="7" s="1"/>
  <c r="L525" i="6"/>
  <c r="M525" i="6"/>
  <c r="A526" i="6"/>
  <c r="S533" i="7" s="1"/>
  <c r="B526" i="6"/>
  <c r="B533" i="7" s="1"/>
  <c r="C526" i="6"/>
  <c r="C533" i="7" s="1"/>
  <c r="D526" i="6"/>
  <c r="D533" i="7" s="1"/>
  <c r="E526" i="6"/>
  <c r="E533" i="7" s="1"/>
  <c r="F526" i="6"/>
  <c r="F533" i="7" s="1"/>
  <c r="G526" i="6"/>
  <c r="G533" i="7" s="1"/>
  <c r="H526" i="6"/>
  <c r="H533" i="7" s="1"/>
  <c r="I526" i="6"/>
  <c r="I533" i="7" s="1"/>
  <c r="J526" i="6"/>
  <c r="J533" i="7" s="1"/>
  <c r="K526" i="6"/>
  <c r="K533" i="7" s="1"/>
  <c r="L526" i="6"/>
  <c r="M526" i="6"/>
  <c r="A527" i="6"/>
  <c r="S534" i="7" s="1"/>
  <c r="B527" i="6"/>
  <c r="B534" i="7" s="1"/>
  <c r="C527" i="6"/>
  <c r="C534" i="7" s="1"/>
  <c r="D527" i="6"/>
  <c r="D534" i="7" s="1"/>
  <c r="E527" i="6"/>
  <c r="E534" i="7" s="1"/>
  <c r="F527" i="6"/>
  <c r="F534" i="7" s="1"/>
  <c r="G527" i="6"/>
  <c r="G534" i="7" s="1"/>
  <c r="H527" i="6"/>
  <c r="H534" i="7" s="1"/>
  <c r="I527" i="6"/>
  <c r="I534" i="7" s="1"/>
  <c r="J527" i="6"/>
  <c r="J534" i="7" s="1"/>
  <c r="K527" i="6"/>
  <c r="K534" i="7" s="1"/>
  <c r="L527" i="6"/>
  <c r="M527" i="6"/>
  <c r="A528" i="6"/>
  <c r="S535" i="7" s="1"/>
  <c r="B528" i="6"/>
  <c r="B535" i="7" s="1"/>
  <c r="C528" i="6"/>
  <c r="C535" i="7" s="1"/>
  <c r="D528" i="6"/>
  <c r="D535" i="7" s="1"/>
  <c r="E528" i="6"/>
  <c r="E535" i="7" s="1"/>
  <c r="F528" i="6"/>
  <c r="F535" i="7" s="1"/>
  <c r="G528" i="6"/>
  <c r="G535" i="7" s="1"/>
  <c r="H528" i="6"/>
  <c r="H535" i="7" s="1"/>
  <c r="I528" i="6"/>
  <c r="I535" i="7" s="1"/>
  <c r="J528" i="6"/>
  <c r="J535" i="7" s="1"/>
  <c r="K528" i="6"/>
  <c r="K535" i="7" s="1"/>
  <c r="L528" i="6"/>
  <c r="M528" i="6"/>
  <c r="A529" i="6"/>
  <c r="S536" i="7" s="1"/>
  <c r="B529" i="6"/>
  <c r="B536" i="7" s="1"/>
  <c r="C529" i="6"/>
  <c r="C536" i="7" s="1"/>
  <c r="D529" i="6"/>
  <c r="D536" i="7" s="1"/>
  <c r="E529" i="6"/>
  <c r="E536" i="7" s="1"/>
  <c r="F529" i="6"/>
  <c r="F536" i="7" s="1"/>
  <c r="G529" i="6"/>
  <c r="G536" i="7" s="1"/>
  <c r="H529" i="6"/>
  <c r="H536" i="7" s="1"/>
  <c r="I529" i="6"/>
  <c r="I536" i="7" s="1"/>
  <c r="J529" i="6"/>
  <c r="J536" i="7" s="1"/>
  <c r="K529" i="6"/>
  <c r="K536" i="7" s="1"/>
  <c r="L529" i="6"/>
  <c r="M529" i="6"/>
  <c r="A530" i="6"/>
  <c r="S537" i="7" s="1"/>
  <c r="B530" i="6"/>
  <c r="B537" i="7" s="1"/>
  <c r="C530" i="6"/>
  <c r="C537" i="7" s="1"/>
  <c r="D530" i="6"/>
  <c r="D537" i="7" s="1"/>
  <c r="E530" i="6"/>
  <c r="E537" i="7" s="1"/>
  <c r="F530" i="6"/>
  <c r="F537" i="7" s="1"/>
  <c r="G530" i="6"/>
  <c r="G537" i="7" s="1"/>
  <c r="H530" i="6"/>
  <c r="H537" i="7" s="1"/>
  <c r="I530" i="6"/>
  <c r="I537" i="7" s="1"/>
  <c r="J530" i="6"/>
  <c r="J537" i="7" s="1"/>
  <c r="K530" i="6"/>
  <c r="K537" i="7" s="1"/>
  <c r="L530" i="6"/>
  <c r="M530" i="6"/>
  <c r="A531" i="6"/>
  <c r="S538" i="7" s="1"/>
  <c r="B531" i="6"/>
  <c r="B538" i="7" s="1"/>
  <c r="C531" i="6"/>
  <c r="C538" i="7" s="1"/>
  <c r="D531" i="6"/>
  <c r="D538" i="7" s="1"/>
  <c r="E531" i="6"/>
  <c r="E538" i="7" s="1"/>
  <c r="F531" i="6"/>
  <c r="F538" i="7" s="1"/>
  <c r="G531" i="6"/>
  <c r="G538" i="7" s="1"/>
  <c r="H531" i="6"/>
  <c r="H538" i="7" s="1"/>
  <c r="I531" i="6"/>
  <c r="I538" i="7" s="1"/>
  <c r="J531" i="6"/>
  <c r="J538" i="7" s="1"/>
  <c r="K531" i="6"/>
  <c r="K538" i="7" s="1"/>
  <c r="L531" i="6"/>
  <c r="M531" i="6"/>
  <c r="A532" i="6"/>
  <c r="S539" i="7" s="1"/>
  <c r="B532" i="6"/>
  <c r="B539" i="7" s="1"/>
  <c r="C532" i="6"/>
  <c r="C539" i="7" s="1"/>
  <c r="D532" i="6"/>
  <c r="D539" i="7" s="1"/>
  <c r="E532" i="6"/>
  <c r="E539" i="7" s="1"/>
  <c r="F532" i="6"/>
  <c r="F539" i="7" s="1"/>
  <c r="G532" i="6"/>
  <c r="G539" i="7" s="1"/>
  <c r="H532" i="6"/>
  <c r="H539" i="7" s="1"/>
  <c r="I532" i="6"/>
  <c r="I539" i="7" s="1"/>
  <c r="J532" i="6"/>
  <c r="J539" i="7" s="1"/>
  <c r="K532" i="6"/>
  <c r="K539" i="7" s="1"/>
  <c r="L532" i="6"/>
  <c r="M532" i="6"/>
  <c r="A533" i="6"/>
  <c r="S540" i="7" s="1"/>
  <c r="B533" i="6"/>
  <c r="B540" i="7" s="1"/>
  <c r="C533" i="6"/>
  <c r="C540" i="7" s="1"/>
  <c r="D533" i="6"/>
  <c r="D540" i="7" s="1"/>
  <c r="E533" i="6"/>
  <c r="E540" i="7" s="1"/>
  <c r="F533" i="6"/>
  <c r="F540" i="7" s="1"/>
  <c r="G533" i="6"/>
  <c r="G540" i="7" s="1"/>
  <c r="H533" i="6"/>
  <c r="H540" i="7" s="1"/>
  <c r="I533" i="6"/>
  <c r="I540" i="7" s="1"/>
  <c r="J533" i="6"/>
  <c r="J540" i="7" s="1"/>
  <c r="K533" i="6"/>
  <c r="K540" i="7" s="1"/>
  <c r="L533" i="6"/>
  <c r="M533" i="6"/>
  <c r="A534" i="6"/>
  <c r="S541" i="7" s="1"/>
  <c r="B534" i="6"/>
  <c r="B541" i="7" s="1"/>
  <c r="C534" i="6"/>
  <c r="C541" i="7" s="1"/>
  <c r="D534" i="6"/>
  <c r="D541" i="7" s="1"/>
  <c r="E534" i="6"/>
  <c r="E541" i="7" s="1"/>
  <c r="F534" i="6"/>
  <c r="F541" i="7" s="1"/>
  <c r="G534" i="6"/>
  <c r="G541" i="7" s="1"/>
  <c r="H534" i="6"/>
  <c r="H541" i="7" s="1"/>
  <c r="I534" i="6"/>
  <c r="I541" i="7" s="1"/>
  <c r="J534" i="6"/>
  <c r="J541" i="7" s="1"/>
  <c r="K534" i="6"/>
  <c r="K541" i="7" s="1"/>
  <c r="L534" i="6"/>
  <c r="M534" i="6"/>
  <c r="A535" i="6"/>
  <c r="S542" i="7" s="1"/>
  <c r="B535" i="6"/>
  <c r="B542" i="7" s="1"/>
  <c r="C535" i="6"/>
  <c r="C542" i="7" s="1"/>
  <c r="D535" i="6"/>
  <c r="D542" i="7" s="1"/>
  <c r="E535" i="6"/>
  <c r="E542" i="7" s="1"/>
  <c r="F535" i="6"/>
  <c r="F542" i="7" s="1"/>
  <c r="G535" i="6"/>
  <c r="G542" i="7" s="1"/>
  <c r="H535" i="6"/>
  <c r="H542" i="7" s="1"/>
  <c r="I535" i="6"/>
  <c r="I542" i="7" s="1"/>
  <c r="J535" i="6"/>
  <c r="J542" i="7" s="1"/>
  <c r="K535" i="6"/>
  <c r="K542" i="7" s="1"/>
  <c r="L535" i="6"/>
  <c r="M535" i="6"/>
  <c r="A536" i="6"/>
  <c r="S543" i="7" s="1"/>
  <c r="B536" i="6"/>
  <c r="B543" i="7" s="1"/>
  <c r="C536" i="6"/>
  <c r="C543" i="7" s="1"/>
  <c r="D536" i="6"/>
  <c r="D543" i="7" s="1"/>
  <c r="E536" i="6"/>
  <c r="E543" i="7" s="1"/>
  <c r="F536" i="6"/>
  <c r="F543" i="7" s="1"/>
  <c r="G536" i="6"/>
  <c r="G543" i="7" s="1"/>
  <c r="H536" i="6"/>
  <c r="H543" i="7" s="1"/>
  <c r="I536" i="6"/>
  <c r="I543" i="7" s="1"/>
  <c r="J536" i="6"/>
  <c r="J543" i="7" s="1"/>
  <c r="K536" i="6"/>
  <c r="K543" i="7" s="1"/>
  <c r="L536" i="6"/>
  <c r="M536" i="6"/>
  <c r="A537" i="6"/>
  <c r="S544" i="7" s="1"/>
  <c r="B537" i="6"/>
  <c r="B544" i="7" s="1"/>
  <c r="C537" i="6"/>
  <c r="C544" i="7" s="1"/>
  <c r="D537" i="6"/>
  <c r="D544" i="7" s="1"/>
  <c r="E537" i="6"/>
  <c r="E544" i="7" s="1"/>
  <c r="F537" i="6"/>
  <c r="F544" i="7" s="1"/>
  <c r="G537" i="6"/>
  <c r="G544" i="7" s="1"/>
  <c r="H537" i="6"/>
  <c r="H544" i="7" s="1"/>
  <c r="I537" i="6"/>
  <c r="I544" i="7" s="1"/>
  <c r="J537" i="6"/>
  <c r="J544" i="7" s="1"/>
  <c r="K537" i="6"/>
  <c r="K544" i="7" s="1"/>
  <c r="L537" i="6"/>
  <c r="M537" i="6"/>
  <c r="A538" i="6"/>
  <c r="S545" i="7" s="1"/>
  <c r="B538" i="6"/>
  <c r="B545" i="7" s="1"/>
  <c r="C538" i="6"/>
  <c r="C545" i="7" s="1"/>
  <c r="D538" i="6"/>
  <c r="D545" i="7" s="1"/>
  <c r="E538" i="6"/>
  <c r="E545" i="7" s="1"/>
  <c r="F538" i="6"/>
  <c r="F545" i="7" s="1"/>
  <c r="G538" i="6"/>
  <c r="G545" i="7" s="1"/>
  <c r="H538" i="6"/>
  <c r="H545" i="7" s="1"/>
  <c r="I538" i="6"/>
  <c r="I545" i="7" s="1"/>
  <c r="J538" i="6"/>
  <c r="J545" i="7" s="1"/>
  <c r="K538" i="6"/>
  <c r="K545" i="7" s="1"/>
  <c r="L538" i="6"/>
  <c r="M538" i="6"/>
  <c r="A539" i="6"/>
  <c r="S546" i="7" s="1"/>
  <c r="B539" i="6"/>
  <c r="B546" i="7" s="1"/>
  <c r="C539" i="6"/>
  <c r="C546" i="7" s="1"/>
  <c r="D539" i="6"/>
  <c r="D546" i="7" s="1"/>
  <c r="E539" i="6"/>
  <c r="E546" i="7" s="1"/>
  <c r="F539" i="6"/>
  <c r="F546" i="7" s="1"/>
  <c r="G539" i="6"/>
  <c r="G546" i="7" s="1"/>
  <c r="H539" i="6"/>
  <c r="H546" i="7" s="1"/>
  <c r="I539" i="6"/>
  <c r="I546" i="7" s="1"/>
  <c r="J539" i="6"/>
  <c r="J546" i="7" s="1"/>
  <c r="K539" i="6"/>
  <c r="K546" i="7" s="1"/>
  <c r="L539" i="6"/>
  <c r="M539" i="6"/>
  <c r="A540" i="6"/>
  <c r="S547" i="7" s="1"/>
  <c r="B540" i="6"/>
  <c r="B547" i="7" s="1"/>
  <c r="C540" i="6"/>
  <c r="C547" i="7" s="1"/>
  <c r="D540" i="6"/>
  <c r="D547" i="7" s="1"/>
  <c r="E540" i="6"/>
  <c r="E547" i="7" s="1"/>
  <c r="F540" i="6"/>
  <c r="F547" i="7" s="1"/>
  <c r="G540" i="6"/>
  <c r="G547" i="7" s="1"/>
  <c r="H540" i="6"/>
  <c r="H547" i="7" s="1"/>
  <c r="I540" i="6"/>
  <c r="I547" i="7" s="1"/>
  <c r="J540" i="6"/>
  <c r="J547" i="7" s="1"/>
  <c r="K540" i="6"/>
  <c r="K547" i="7" s="1"/>
  <c r="L540" i="6"/>
  <c r="M540" i="6"/>
  <c r="X32" i="3"/>
  <c r="X33" i="3"/>
  <c r="X34" i="3"/>
  <c r="X35" i="3"/>
  <c r="X36" i="3"/>
  <c r="X37" i="3"/>
  <c r="X38" i="3"/>
  <c r="X39" i="3"/>
  <c r="X40" i="3"/>
  <c r="X41" i="3"/>
  <c r="X42" i="3"/>
  <c r="X43" i="3"/>
  <c r="X44" i="3"/>
  <c r="X45" i="3"/>
  <c r="X46" i="3"/>
  <c r="X47" i="3"/>
  <c r="X48" i="3"/>
  <c r="X49" i="3"/>
  <c r="X50" i="3"/>
  <c r="X31" i="3"/>
  <c r="B487" i="6"/>
  <c r="C487" i="6"/>
  <c r="D487" i="6"/>
  <c r="E487" i="6"/>
  <c r="F487" i="6"/>
  <c r="G487" i="6"/>
  <c r="H487" i="6"/>
  <c r="I487" i="6"/>
  <c r="J487" i="6"/>
  <c r="K487" i="6"/>
  <c r="B488" i="6"/>
  <c r="B495" i="7" s="1"/>
  <c r="C488" i="6"/>
  <c r="C495" i="7" s="1"/>
  <c r="D488" i="6"/>
  <c r="D495" i="7" s="1"/>
  <c r="E488" i="6"/>
  <c r="E495" i="7" s="1"/>
  <c r="F488" i="6"/>
  <c r="F495" i="7" s="1"/>
  <c r="G488" i="6"/>
  <c r="G495" i="7" s="1"/>
  <c r="H488" i="6"/>
  <c r="H495" i="7" s="1"/>
  <c r="I488" i="6"/>
  <c r="I495" i="7" s="1"/>
  <c r="J488" i="6"/>
  <c r="J495" i="7" s="1"/>
  <c r="K488" i="6"/>
  <c r="K495" i="7" s="1"/>
  <c r="B489" i="6"/>
  <c r="B496" i="7" s="1"/>
  <c r="C489" i="6"/>
  <c r="C496" i="7" s="1"/>
  <c r="D489" i="6"/>
  <c r="D496" i="7" s="1"/>
  <c r="E489" i="6"/>
  <c r="E496" i="7" s="1"/>
  <c r="F489" i="6"/>
  <c r="F496" i="7" s="1"/>
  <c r="G489" i="6"/>
  <c r="G496" i="7" s="1"/>
  <c r="H489" i="6"/>
  <c r="H496" i="7" s="1"/>
  <c r="I489" i="6"/>
  <c r="I496" i="7" s="1"/>
  <c r="J489" i="6"/>
  <c r="J496" i="7" s="1"/>
  <c r="K489" i="6"/>
  <c r="K496" i="7" s="1"/>
  <c r="B490" i="6"/>
  <c r="B497" i="7" s="1"/>
  <c r="C490" i="6"/>
  <c r="C497" i="7" s="1"/>
  <c r="D490" i="6"/>
  <c r="D497" i="7" s="1"/>
  <c r="E490" i="6"/>
  <c r="E497" i="7" s="1"/>
  <c r="F490" i="6"/>
  <c r="F497" i="7" s="1"/>
  <c r="G490" i="6"/>
  <c r="G497" i="7" s="1"/>
  <c r="H490" i="6"/>
  <c r="H497" i="7" s="1"/>
  <c r="I490" i="6"/>
  <c r="I497" i="7" s="1"/>
  <c r="J490" i="6"/>
  <c r="J497" i="7" s="1"/>
  <c r="K490" i="6"/>
  <c r="K497" i="7" s="1"/>
  <c r="B491" i="6"/>
  <c r="B498" i="7" s="1"/>
  <c r="C491" i="6"/>
  <c r="C498" i="7" s="1"/>
  <c r="D491" i="6"/>
  <c r="D498" i="7" s="1"/>
  <c r="E491" i="6"/>
  <c r="E498" i="7" s="1"/>
  <c r="F491" i="6"/>
  <c r="F498" i="7" s="1"/>
  <c r="G491" i="6"/>
  <c r="G498" i="7" s="1"/>
  <c r="H491" i="6"/>
  <c r="H498" i="7" s="1"/>
  <c r="I491" i="6"/>
  <c r="I498" i="7" s="1"/>
  <c r="J491" i="6"/>
  <c r="J498" i="7" s="1"/>
  <c r="K491" i="6"/>
  <c r="K498" i="7" s="1"/>
  <c r="B492" i="6"/>
  <c r="B499" i="7" s="1"/>
  <c r="C492" i="6"/>
  <c r="C499" i="7" s="1"/>
  <c r="D492" i="6"/>
  <c r="D499" i="7" s="1"/>
  <c r="E492" i="6"/>
  <c r="E499" i="7" s="1"/>
  <c r="F492" i="6"/>
  <c r="F499" i="7" s="1"/>
  <c r="G492" i="6"/>
  <c r="G499" i="7" s="1"/>
  <c r="H492" i="6"/>
  <c r="H499" i="7" s="1"/>
  <c r="I492" i="6"/>
  <c r="I499" i="7" s="1"/>
  <c r="J492" i="6"/>
  <c r="J499" i="7" s="1"/>
  <c r="K492" i="6"/>
  <c r="K499" i="7" s="1"/>
  <c r="B493" i="6"/>
  <c r="B500" i="7" s="1"/>
  <c r="C493" i="6"/>
  <c r="C500" i="7" s="1"/>
  <c r="D493" i="6"/>
  <c r="D500" i="7" s="1"/>
  <c r="E493" i="6"/>
  <c r="E500" i="7" s="1"/>
  <c r="F493" i="6"/>
  <c r="F500" i="7" s="1"/>
  <c r="G493" i="6"/>
  <c r="G500" i="7" s="1"/>
  <c r="H493" i="6"/>
  <c r="H500" i="7" s="1"/>
  <c r="I493" i="6"/>
  <c r="I500" i="7" s="1"/>
  <c r="J493" i="6"/>
  <c r="J500" i="7" s="1"/>
  <c r="K493" i="6"/>
  <c r="K500" i="7" s="1"/>
  <c r="B494" i="6"/>
  <c r="B501" i="7" s="1"/>
  <c r="C494" i="6"/>
  <c r="C501" i="7" s="1"/>
  <c r="D494" i="6"/>
  <c r="D501" i="7" s="1"/>
  <c r="E494" i="6"/>
  <c r="E501" i="7" s="1"/>
  <c r="F494" i="6"/>
  <c r="F501" i="7" s="1"/>
  <c r="G494" i="6"/>
  <c r="G501" i="7" s="1"/>
  <c r="H494" i="6"/>
  <c r="H501" i="7" s="1"/>
  <c r="I494" i="6"/>
  <c r="I501" i="7" s="1"/>
  <c r="J494" i="6"/>
  <c r="J501" i="7" s="1"/>
  <c r="K494" i="6"/>
  <c r="K501" i="7" s="1"/>
  <c r="B495" i="6"/>
  <c r="B502" i="7" s="1"/>
  <c r="C495" i="6"/>
  <c r="C502" i="7" s="1"/>
  <c r="D495" i="6"/>
  <c r="D502" i="7" s="1"/>
  <c r="E495" i="6"/>
  <c r="E502" i="7" s="1"/>
  <c r="F495" i="6"/>
  <c r="F502" i="7" s="1"/>
  <c r="G495" i="6"/>
  <c r="G502" i="7" s="1"/>
  <c r="H495" i="6"/>
  <c r="H502" i="7" s="1"/>
  <c r="I495" i="6"/>
  <c r="I502" i="7" s="1"/>
  <c r="J495" i="6"/>
  <c r="J502" i="7" s="1"/>
  <c r="K495" i="6"/>
  <c r="K502" i="7" s="1"/>
  <c r="B496" i="6"/>
  <c r="B503" i="7" s="1"/>
  <c r="C496" i="6"/>
  <c r="C503" i="7" s="1"/>
  <c r="D496" i="6"/>
  <c r="D503" i="7" s="1"/>
  <c r="E496" i="6"/>
  <c r="E503" i="7" s="1"/>
  <c r="F496" i="6"/>
  <c r="F503" i="7" s="1"/>
  <c r="G496" i="6"/>
  <c r="G503" i="7" s="1"/>
  <c r="H496" i="6"/>
  <c r="H503" i="7" s="1"/>
  <c r="I496" i="6"/>
  <c r="I503" i="7" s="1"/>
  <c r="J496" i="6"/>
  <c r="J503" i="7" s="1"/>
  <c r="K496" i="6"/>
  <c r="K503" i="7" s="1"/>
  <c r="B497" i="6"/>
  <c r="B504" i="7" s="1"/>
  <c r="C497" i="6"/>
  <c r="C504" i="7" s="1"/>
  <c r="D497" i="6"/>
  <c r="D504" i="7" s="1"/>
  <c r="E497" i="6"/>
  <c r="E504" i="7" s="1"/>
  <c r="F497" i="6"/>
  <c r="F504" i="7" s="1"/>
  <c r="G497" i="6"/>
  <c r="G504" i="7" s="1"/>
  <c r="H497" i="6"/>
  <c r="H504" i="7" s="1"/>
  <c r="I497" i="6"/>
  <c r="I504" i="7" s="1"/>
  <c r="J497" i="6"/>
  <c r="J504" i="7" s="1"/>
  <c r="K497" i="6"/>
  <c r="K504" i="7" s="1"/>
  <c r="B498" i="6"/>
  <c r="B505" i="7" s="1"/>
  <c r="C498" i="6"/>
  <c r="C505" i="7" s="1"/>
  <c r="D498" i="6"/>
  <c r="D505" i="7" s="1"/>
  <c r="E498" i="6"/>
  <c r="E505" i="7" s="1"/>
  <c r="F498" i="6"/>
  <c r="F505" i="7" s="1"/>
  <c r="G498" i="6"/>
  <c r="G505" i="7" s="1"/>
  <c r="H498" i="6"/>
  <c r="H505" i="7" s="1"/>
  <c r="I498" i="6"/>
  <c r="I505" i="7" s="1"/>
  <c r="J498" i="6"/>
  <c r="J505" i="7" s="1"/>
  <c r="K498" i="6"/>
  <c r="K505" i="7" s="1"/>
  <c r="B499" i="6"/>
  <c r="B506" i="7" s="1"/>
  <c r="C499" i="6"/>
  <c r="C506" i="7" s="1"/>
  <c r="D499" i="6"/>
  <c r="D506" i="7" s="1"/>
  <c r="E499" i="6"/>
  <c r="E506" i="7" s="1"/>
  <c r="F499" i="6"/>
  <c r="F506" i="7" s="1"/>
  <c r="G499" i="6"/>
  <c r="G506" i="7" s="1"/>
  <c r="H499" i="6"/>
  <c r="H506" i="7" s="1"/>
  <c r="I499" i="6"/>
  <c r="I506" i="7" s="1"/>
  <c r="J499" i="6"/>
  <c r="J506" i="7" s="1"/>
  <c r="K499" i="6"/>
  <c r="K506" i="7" s="1"/>
  <c r="B500" i="6"/>
  <c r="B507" i="7" s="1"/>
  <c r="C500" i="6"/>
  <c r="C507" i="7" s="1"/>
  <c r="D500" i="6"/>
  <c r="D507" i="7" s="1"/>
  <c r="E500" i="6"/>
  <c r="E507" i="7" s="1"/>
  <c r="F500" i="6"/>
  <c r="F507" i="7" s="1"/>
  <c r="G500" i="6"/>
  <c r="G507" i="7" s="1"/>
  <c r="H500" i="6"/>
  <c r="H507" i="7" s="1"/>
  <c r="I500" i="6"/>
  <c r="I507" i="7" s="1"/>
  <c r="J500" i="6"/>
  <c r="J507" i="7" s="1"/>
  <c r="K500" i="6"/>
  <c r="K507" i="7" s="1"/>
  <c r="B501" i="6"/>
  <c r="B508" i="7" s="1"/>
  <c r="C501" i="6"/>
  <c r="C508" i="7" s="1"/>
  <c r="D501" i="6"/>
  <c r="D508" i="7" s="1"/>
  <c r="E501" i="6"/>
  <c r="E508" i="7" s="1"/>
  <c r="F501" i="6"/>
  <c r="F508" i="7" s="1"/>
  <c r="G501" i="6"/>
  <c r="G508" i="7" s="1"/>
  <c r="H501" i="6"/>
  <c r="H508" i="7" s="1"/>
  <c r="I501" i="6"/>
  <c r="I508" i="7" s="1"/>
  <c r="J501" i="6"/>
  <c r="J508" i="7" s="1"/>
  <c r="K501" i="6"/>
  <c r="K508" i="7" s="1"/>
  <c r="B502" i="6"/>
  <c r="B509" i="7" s="1"/>
  <c r="C502" i="6"/>
  <c r="C509" i="7" s="1"/>
  <c r="D502" i="6"/>
  <c r="D509" i="7" s="1"/>
  <c r="E502" i="6"/>
  <c r="E509" i="7" s="1"/>
  <c r="F502" i="6"/>
  <c r="F509" i="7" s="1"/>
  <c r="G502" i="6"/>
  <c r="G509" i="7" s="1"/>
  <c r="H502" i="6"/>
  <c r="H509" i="7" s="1"/>
  <c r="I502" i="6"/>
  <c r="I509" i="7" s="1"/>
  <c r="J502" i="6"/>
  <c r="J509" i="7" s="1"/>
  <c r="K502" i="6"/>
  <c r="K509" i="7" s="1"/>
  <c r="B503" i="6"/>
  <c r="B510" i="7" s="1"/>
  <c r="C503" i="6"/>
  <c r="C510" i="7" s="1"/>
  <c r="D503" i="6"/>
  <c r="D510" i="7" s="1"/>
  <c r="E503" i="6"/>
  <c r="E510" i="7" s="1"/>
  <c r="F503" i="6"/>
  <c r="F510" i="7" s="1"/>
  <c r="G503" i="6"/>
  <c r="G510" i="7" s="1"/>
  <c r="H503" i="6"/>
  <c r="H510" i="7" s="1"/>
  <c r="I503" i="6"/>
  <c r="I510" i="7" s="1"/>
  <c r="J503" i="6"/>
  <c r="J510" i="7" s="1"/>
  <c r="K503" i="6"/>
  <c r="K510" i="7" s="1"/>
  <c r="B504" i="6"/>
  <c r="B511" i="7" s="1"/>
  <c r="C504" i="6"/>
  <c r="C511" i="7" s="1"/>
  <c r="D504" i="6"/>
  <c r="D511" i="7" s="1"/>
  <c r="E504" i="6"/>
  <c r="E511" i="7" s="1"/>
  <c r="F504" i="6"/>
  <c r="F511" i="7" s="1"/>
  <c r="G504" i="6"/>
  <c r="G511" i="7" s="1"/>
  <c r="H504" i="6"/>
  <c r="H511" i="7" s="1"/>
  <c r="I504" i="6"/>
  <c r="I511" i="7" s="1"/>
  <c r="J504" i="6"/>
  <c r="J511" i="7" s="1"/>
  <c r="K504" i="6"/>
  <c r="K511" i="7" s="1"/>
  <c r="B505" i="6"/>
  <c r="B512" i="7" s="1"/>
  <c r="C505" i="6"/>
  <c r="C512" i="7" s="1"/>
  <c r="D505" i="6"/>
  <c r="D512" i="7" s="1"/>
  <c r="E505" i="6"/>
  <c r="E512" i="7" s="1"/>
  <c r="F505" i="6"/>
  <c r="F512" i="7" s="1"/>
  <c r="G505" i="6"/>
  <c r="G512" i="7" s="1"/>
  <c r="H505" i="6"/>
  <c r="H512" i="7" s="1"/>
  <c r="I505" i="6"/>
  <c r="I512" i="7" s="1"/>
  <c r="J505" i="6"/>
  <c r="J512" i="7" s="1"/>
  <c r="K505" i="6"/>
  <c r="K512" i="7" s="1"/>
  <c r="K486" i="6"/>
  <c r="J486" i="6"/>
  <c r="I486" i="6"/>
  <c r="H486" i="6"/>
  <c r="G486" i="6"/>
  <c r="F486" i="6"/>
  <c r="E486" i="6"/>
  <c r="D486" i="6"/>
  <c r="C486" i="6"/>
  <c r="B486" i="6"/>
  <c r="O32" i="3"/>
  <c r="AK32" i="3" s="1"/>
  <c r="O33" i="3"/>
  <c r="AK33" i="3" s="1"/>
  <c r="O34" i="3"/>
  <c r="AK34" i="3" s="1"/>
  <c r="O35" i="3"/>
  <c r="AK35" i="3" s="1"/>
  <c r="O36" i="3"/>
  <c r="AK36" i="3" s="1"/>
  <c r="O37" i="3"/>
  <c r="AK37" i="3" s="1"/>
  <c r="O38" i="3"/>
  <c r="AK38" i="3" s="1"/>
  <c r="O39" i="3"/>
  <c r="AK39" i="3" s="1"/>
  <c r="O40" i="3"/>
  <c r="AK40" i="3" s="1"/>
  <c r="O41" i="3"/>
  <c r="AK41" i="3" s="1"/>
  <c r="O42" i="3"/>
  <c r="AK42" i="3" s="1"/>
  <c r="O43" i="3"/>
  <c r="AK43" i="3" s="1"/>
  <c r="O44" i="3"/>
  <c r="AK44" i="3" s="1"/>
  <c r="O45" i="3"/>
  <c r="AK45" i="3" s="1"/>
  <c r="O46" i="3"/>
  <c r="AK46" i="3" s="1"/>
  <c r="O47" i="3"/>
  <c r="AK47" i="3" s="1"/>
  <c r="O48" i="3"/>
  <c r="AK48" i="3" s="1"/>
  <c r="O49" i="3"/>
  <c r="AK49" i="3" s="1"/>
  <c r="O50" i="3"/>
  <c r="AK50" i="3" s="1"/>
  <c r="O31" i="3"/>
  <c r="AK31" i="3" s="1"/>
  <c r="P32" i="3"/>
  <c r="P33" i="3"/>
  <c r="P34" i="3"/>
  <c r="P35" i="3"/>
  <c r="P36" i="3"/>
  <c r="P37" i="3"/>
  <c r="P38" i="3"/>
  <c r="P39" i="3"/>
  <c r="P40" i="3"/>
  <c r="P41" i="3"/>
  <c r="P42" i="3"/>
  <c r="P43" i="3"/>
  <c r="P44" i="3"/>
  <c r="P45" i="3"/>
  <c r="P46" i="3"/>
  <c r="P47" i="3"/>
  <c r="P48" i="3"/>
  <c r="P49" i="3"/>
  <c r="P50" i="3"/>
  <c r="P31" i="3"/>
  <c r="K494" i="7" l="1"/>
  <c r="I494" i="7"/>
  <c r="G494" i="7"/>
  <c r="E494" i="7"/>
  <c r="C494" i="7"/>
  <c r="J494" i="7"/>
  <c r="H494" i="7"/>
  <c r="F494" i="7"/>
  <c r="D494" i="7"/>
  <c r="B494" i="7"/>
  <c r="E493" i="7"/>
  <c r="I493" i="7"/>
  <c r="B493" i="7"/>
  <c r="D493" i="7"/>
  <c r="F493" i="7"/>
  <c r="H493" i="7"/>
  <c r="J493" i="7"/>
  <c r="C493" i="7"/>
  <c r="G493" i="7"/>
  <c r="K493" i="7"/>
  <c r="U558" i="2"/>
  <c r="M547" i="7"/>
  <c r="O540" i="6"/>
  <c r="L546" i="7"/>
  <c r="N539" i="6"/>
  <c r="M545" i="7"/>
  <c r="O538" i="6"/>
  <c r="L544" i="7"/>
  <c r="N537" i="6"/>
  <c r="M543" i="7"/>
  <c r="O536" i="6"/>
  <c r="L542" i="7"/>
  <c r="N535" i="6"/>
  <c r="M541" i="7"/>
  <c r="O534" i="6"/>
  <c r="L540" i="7"/>
  <c r="N533" i="6"/>
  <c r="M539" i="7"/>
  <c r="O532" i="6"/>
  <c r="L538" i="7"/>
  <c r="N531" i="6"/>
  <c r="M537" i="7"/>
  <c r="O530" i="6"/>
  <c r="L536" i="7"/>
  <c r="N529" i="6"/>
  <c r="M535" i="7"/>
  <c r="O528" i="6"/>
  <c r="L534" i="7"/>
  <c r="N527" i="6"/>
  <c r="M533" i="7"/>
  <c r="O526" i="6"/>
  <c r="L532" i="7"/>
  <c r="N525" i="6"/>
  <c r="M531" i="7"/>
  <c r="O524" i="6"/>
  <c r="L530" i="7"/>
  <c r="N523" i="6"/>
  <c r="M529" i="7"/>
  <c r="O522" i="6"/>
  <c r="L528" i="7"/>
  <c r="N521" i="6"/>
  <c r="M527" i="7"/>
  <c r="O520" i="6"/>
  <c r="L526" i="7"/>
  <c r="N519" i="6"/>
  <c r="M525" i="7"/>
  <c r="O518" i="6"/>
  <c r="L524" i="7"/>
  <c r="N517" i="6"/>
  <c r="M523" i="7"/>
  <c r="O516" i="6"/>
  <c r="L522" i="7"/>
  <c r="N515" i="6"/>
  <c r="M521" i="7"/>
  <c r="O514" i="6"/>
  <c r="L520" i="7"/>
  <c r="N513" i="6"/>
  <c r="M519" i="7"/>
  <c r="O512" i="6"/>
  <c r="L518" i="7"/>
  <c r="N511" i="6"/>
  <c r="M517" i="7"/>
  <c r="O510" i="6"/>
  <c r="L516" i="7"/>
  <c r="N509" i="6"/>
  <c r="M515" i="7"/>
  <c r="O508" i="6"/>
  <c r="L514" i="7"/>
  <c r="N507" i="6"/>
  <c r="L513" i="7"/>
  <c r="N506" i="6"/>
  <c r="L547" i="7"/>
  <c r="N540" i="6"/>
  <c r="P540" i="6" s="1"/>
  <c r="M546" i="7"/>
  <c r="O539" i="6"/>
  <c r="L545" i="7"/>
  <c r="N538" i="6"/>
  <c r="P538" i="6" s="1"/>
  <c r="M544" i="7"/>
  <c r="O537" i="6"/>
  <c r="L543" i="7"/>
  <c r="N536" i="6"/>
  <c r="P536" i="6" s="1"/>
  <c r="M542" i="7"/>
  <c r="O535" i="6"/>
  <c r="L541" i="7"/>
  <c r="N534" i="6"/>
  <c r="P534" i="6" s="1"/>
  <c r="M540" i="7"/>
  <c r="O533" i="6"/>
  <c r="L539" i="7"/>
  <c r="N532" i="6"/>
  <c r="P532" i="6" s="1"/>
  <c r="M538" i="7"/>
  <c r="O531" i="6"/>
  <c r="L537" i="7"/>
  <c r="N530" i="6"/>
  <c r="P530" i="6" s="1"/>
  <c r="M536" i="7"/>
  <c r="O529" i="6"/>
  <c r="L535" i="7"/>
  <c r="N528" i="6"/>
  <c r="P528" i="6" s="1"/>
  <c r="M534" i="7"/>
  <c r="O527" i="6"/>
  <c r="L533" i="7"/>
  <c r="N526" i="6"/>
  <c r="P526" i="6" s="1"/>
  <c r="M532" i="7"/>
  <c r="O525" i="6"/>
  <c r="L531" i="7"/>
  <c r="N524" i="6"/>
  <c r="P524" i="6" s="1"/>
  <c r="M530" i="7"/>
  <c r="O523" i="6"/>
  <c r="L529" i="7"/>
  <c r="N522" i="6"/>
  <c r="P522" i="6" s="1"/>
  <c r="M528" i="7"/>
  <c r="O521" i="6"/>
  <c r="L527" i="7"/>
  <c r="N520" i="6"/>
  <c r="P520" i="6" s="1"/>
  <c r="M526" i="7"/>
  <c r="O519" i="6"/>
  <c r="L525" i="7"/>
  <c r="N518" i="6"/>
  <c r="P518" i="6" s="1"/>
  <c r="M524" i="7"/>
  <c r="O517" i="6"/>
  <c r="L523" i="7"/>
  <c r="N516" i="6"/>
  <c r="P516" i="6" s="1"/>
  <c r="M522" i="7"/>
  <c r="O515" i="6"/>
  <c r="L521" i="7"/>
  <c r="N514" i="6"/>
  <c r="P514" i="6" s="1"/>
  <c r="M520" i="7"/>
  <c r="O513" i="6"/>
  <c r="L519" i="7"/>
  <c r="N512" i="6"/>
  <c r="P512" i="6" s="1"/>
  <c r="M518" i="7"/>
  <c r="O511" i="6"/>
  <c r="L517" i="7"/>
  <c r="N510" i="6"/>
  <c r="P510" i="6" s="1"/>
  <c r="M516" i="7"/>
  <c r="O509" i="6"/>
  <c r="L515" i="7"/>
  <c r="N508" i="6"/>
  <c r="P508" i="6" s="1"/>
  <c r="M514" i="7"/>
  <c r="O507" i="6"/>
  <c r="M513" i="7"/>
  <c r="O506" i="6"/>
  <c r="V529" i="7"/>
  <c r="A529" i="7" s="1"/>
  <c r="N529" i="7" s="1"/>
  <c r="AC84" i="3"/>
  <c r="N84" i="3" s="1"/>
  <c r="Q84" i="3" s="1"/>
  <c r="T84" i="3" s="1"/>
  <c r="U84" i="3" s="1"/>
  <c r="AC76" i="3"/>
  <c r="N76" i="3" s="1"/>
  <c r="Q76" i="3" s="1"/>
  <c r="T76" i="3" s="1"/>
  <c r="U76" i="3" s="1"/>
  <c r="AM76" i="3" s="1"/>
  <c r="E129" i="4" s="1"/>
  <c r="AC71" i="3"/>
  <c r="N71" i="3" s="1"/>
  <c r="Q71" i="3" s="1"/>
  <c r="T71" i="3" s="1"/>
  <c r="U71" i="3" s="1"/>
  <c r="AC80" i="3"/>
  <c r="N80" i="3" s="1"/>
  <c r="Q80" i="3" s="1"/>
  <c r="T80" i="3" s="1"/>
  <c r="U80" i="3" s="1"/>
  <c r="AC72" i="3"/>
  <c r="N72" i="3" s="1"/>
  <c r="Q72" i="3" s="1"/>
  <c r="T72" i="3" s="1"/>
  <c r="U72" i="3" s="1"/>
  <c r="AC67" i="3"/>
  <c r="N67" i="3" s="1"/>
  <c r="Q67" i="3" s="1"/>
  <c r="T67" i="3" s="1"/>
  <c r="U67" i="3" s="1"/>
  <c r="AM67" i="3" s="1"/>
  <c r="E120" i="4" s="1"/>
  <c r="AG84" i="3"/>
  <c r="AG81" i="3"/>
  <c r="AG80" i="3"/>
  <c r="AG77" i="3"/>
  <c r="AG76" i="3"/>
  <c r="AG73" i="3"/>
  <c r="AG72" i="3"/>
  <c r="AG71" i="3"/>
  <c r="AG68" i="3"/>
  <c r="AG67" i="3"/>
  <c r="AG64" i="3"/>
  <c r="U223" i="7"/>
  <c r="Q229" i="7"/>
  <c r="Q531" i="7"/>
  <c r="U530" i="7"/>
  <c r="V530" i="7" s="1"/>
  <c r="A530" i="7" s="1"/>
  <c r="N530" i="7" s="1"/>
  <c r="AC63" i="3"/>
  <c r="N63" i="3" s="1"/>
  <c r="Q63" i="3" s="1"/>
  <c r="T63" i="3" s="1"/>
  <c r="U63" i="3" s="1"/>
  <c r="AM63" i="3" s="1"/>
  <c r="E116" i="4" s="1"/>
  <c r="AC55" i="3"/>
  <c r="N55" i="3" s="1"/>
  <c r="Q55" i="3" s="1"/>
  <c r="T55" i="3" s="1"/>
  <c r="U55" i="3" s="1"/>
  <c r="AC59" i="3"/>
  <c r="N59" i="3" s="1"/>
  <c r="Q59" i="3" s="1"/>
  <c r="T59" i="3" s="1"/>
  <c r="U59" i="3" s="1"/>
  <c r="AM59" i="3" s="1"/>
  <c r="E112" i="4" s="1"/>
  <c r="AC51" i="3"/>
  <c r="N51" i="3" s="1"/>
  <c r="Q51" i="3" s="1"/>
  <c r="T51" i="3" s="1"/>
  <c r="U51" i="3" s="1"/>
  <c r="AC82" i="3"/>
  <c r="N82" i="3" s="1"/>
  <c r="Q82" i="3" s="1"/>
  <c r="T82" i="3" s="1"/>
  <c r="U82" i="3" s="1"/>
  <c r="AC78" i="3"/>
  <c r="N78" i="3" s="1"/>
  <c r="Q78" i="3" s="1"/>
  <c r="T78" i="3" s="1"/>
  <c r="U78" i="3" s="1"/>
  <c r="AC74" i="3"/>
  <c r="N74" i="3" s="1"/>
  <c r="Q74" i="3" s="1"/>
  <c r="T74" i="3" s="1"/>
  <c r="U74" i="3" s="1"/>
  <c r="AC69" i="3"/>
  <c r="N69" i="3" s="1"/>
  <c r="Q69" i="3" s="1"/>
  <c r="T69" i="3" s="1"/>
  <c r="U69" i="3" s="1"/>
  <c r="AC65" i="3"/>
  <c r="N65" i="3" s="1"/>
  <c r="Q65" i="3" s="1"/>
  <c r="T65" i="3" s="1"/>
  <c r="U65" i="3" s="1"/>
  <c r="AG63" i="3"/>
  <c r="AC61" i="3"/>
  <c r="N61" i="3" s="1"/>
  <c r="Q61" i="3" s="1"/>
  <c r="T61" i="3" s="1"/>
  <c r="U61" i="3" s="1"/>
  <c r="AM61" i="3" s="1"/>
  <c r="E114" i="4" s="1"/>
  <c r="AG60" i="3"/>
  <c r="AG59" i="3"/>
  <c r="AC57" i="3"/>
  <c r="N57" i="3" s="1"/>
  <c r="Q57" i="3" s="1"/>
  <c r="T57" i="3" s="1"/>
  <c r="U57" i="3" s="1"/>
  <c r="AG56" i="3"/>
  <c r="AG55" i="3"/>
  <c r="AC53" i="3"/>
  <c r="N53" i="3" s="1"/>
  <c r="Q53" i="3" s="1"/>
  <c r="T53" i="3" s="1"/>
  <c r="U53" i="3" s="1"/>
  <c r="AM53" i="3" s="1"/>
  <c r="E106" i="4" s="1"/>
  <c r="AG52" i="3"/>
  <c r="AG51" i="3"/>
  <c r="A105" i="4"/>
  <c r="AG83" i="3"/>
  <c r="AG82" i="3"/>
  <c r="AG79" i="3"/>
  <c r="AG78" i="3"/>
  <c r="AG75" i="3"/>
  <c r="AG74" i="3"/>
  <c r="AG70" i="3"/>
  <c r="AG69" i="3"/>
  <c r="AG66" i="3"/>
  <c r="AG65" i="3"/>
  <c r="AG62" i="3"/>
  <c r="AG61" i="3"/>
  <c r="AG58" i="3"/>
  <c r="AG57" i="3"/>
  <c r="AG54" i="3"/>
  <c r="AG53" i="3"/>
  <c r="AC83" i="3"/>
  <c r="N83" i="3" s="1"/>
  <c r="Q83" i="3" s="1"/>
  <c r="T83" i="3" s="1"/>
  <c r="U83" i="3" s="1"/>
  <c r="AM83" i="3" s="1"/>
  <c r="E136" i="4" s="1"/>
  <c r="AC81" i="3"/>
  <c r="N81" i="3" s="1"/>
  <c r="Q81" i="3" s="1"/>
  <c r="AC79" i="3"/>
  <c r="N79" i="3" s="1"/>
  <c r="Q79" i="3" s="1"/>
  <c r="T79" i="3" s="1"/>
  <c r="U79" i="3" s="1"/>
  <c r="AM79" i="3" s="1"/>
  <c r="E132" i="4" s="1"/>
  <c r="AC77" i="3"/>
  <c r="N77" i="3" s="1"/>
  <c r="Q77" i="3" s="1"/>
  <c r="AC75" i="3"/>
  <c r="N75" i="3" s="1"/>
  <c r="Q75" i="3" s="1"/>
  <c r="T75" i="3" s="1"/>
  <c r="U75" i="3" s="1"/>
  <c r="AC73" i="3"/>
  <c r="N73" i="3" s="1"/>
  <c r="Q73" i="3" s="1"/>
  <c r="AC68" i="3"/>
  <c r="N68" i="3" s="1"/>
  <c r="Q68" i="3" s="1"/>
  <c r="T68" i="3" s="1"/>
  <c r="U68" i="3" s="1"/>
  <c r="AC66" i="3"/>
  <c r="N66" i="3" s="1"/>
  <c r="Q66" i="3" s="1"/>
  <c r="AC64" i="3"/>
  <c r="N64" i="3" s="1"/>
  <c r="Q64" i="3" s="1"/>
  <c r="T64" i="3" s="1"/>
  <c r="U64" i="3" s="1"/>
  <c r="AC62" i="3"/>
  <c r="N62" i="3" s="1"/>
  <c r="Q62" i="3" s="1"/>
  <c r="T62" i="3" s="1"/>
  <c r="U62" i="3" s="1"/>
  <c r="AC60" i="3"/>
  <c r="N60" i="3" s="1"/>
  <c r="Q60" i="3" s="1"/>
  <c r="T60" i="3" s="1"/>
  <c r="U60" i="3" s="1"/>
  <c r="AM60" i="3" s="1"/>
  <c r="E113" i="4" s="1"/>
  <c r="AC58" i="3"/>
  <c r="N58" i="3" s="1"/>
  <c r="Q58" i="3" s="1"/>
  <c r="AC56" i="3"/>
  <c r="N56" i="3" s="1"/>
  <c r="Q56" i="3" s="1"/>
  <c r="T56" i="3" s="1"/>
  <c r="U56" i="3" s="1"/>
  <c r="AM56" i="3" s="1"/>
  <c r="E109" i="4" s="1"/>
  <c r="AC54" i="3"/>
  <c r="N54" i="3" s="1"/>
  <c r="Q54" i="3" s="1"/>
  <c r="AC52" i="3"/>
  <c r="N52" i="3" s="1"/>
  <c r="Q52" i="3" s="1"/>
  <c r="T52" i="3" s="1"/>
  <c r="U52" i="3" s="1"/>
  <c r="AL84" i="3"/>
  <c r="D137" i="4" s="1"/>
  <c r="AM84" i="3"/>
  <c r="E137" i="4" s="1"/>
  <c r="AM80" i="3"/>
  <c r="E133" i="4" s="1"/>
  <c r="AL78" i="3"/>
  <c r="D131" i="4" s="1"/>
  <c r="AM78" i="3"/>
  <c r="E131" i="4" s="1"/>
  <c r="AL76" i="3"/>
  <c r="D129" i="4" s="1"/>
  <c r="AM75" i="3"/>
  <c r="E128" i="4" s="1"/>
  <c r="AM74" i="3"/>
  <c r="E127" i="4" s="1"/>
  <c r="AL72" i="3"/>
  <c r="D125" i="4" s="1"/>
  <c r="AM69" i="3"/>
  <c r="E122" i="4" s="1"/>
  <c r="AL69" i="3"/>
  <c r="D122" i="4" s="1"/>
  <c r="AM68" i="3"/>
  <c r="E121" i="4" s="1"/>
  <c r="AM65" i="3"/>
  <c r="E118" i="4" s="1"/>
  <c r="AM64" i="3"/>
  <c r="E117" i="4" s="1"/>
  <c r="AL62" i="3"/>
  <c r="D115" i="4" s="1"/>
  <c r="AL61" i="3"/>
  <c r="D114" i="4" s="1"/>
  <c r="AL59" i="3"/>
  <c r="D112" i="4" s="1"/>
  <c r="AM57" i="3"/>
  <c r="E110" i="4" s="1"/>
  <c r="AL57" i="3"/>
  <c r="D110" i="4" s="1"/>
  <c r="AL56" i="3"/>
  <c r="D109" i="4" s="1"/>
  <c r="AM55" i="3"/>
  <c r="E108" i="4" s="1"/>
  <c r="AL55" i="3"/>
  <c r="D108" i="4" s="1"/>
  <c r="AL53" i="3"/>
  <c r="D106" i="4" s="1"/>
  <c r="AM52" i="3"/>
  <c r="E105" i="4" s="1"/>
  <c r="AM51" i="3"/>
  <c r="E104" i="4" s="1"/>
  <c r="AL51" i="3"/>
  <c r="D104" i="4" s="1"/>
  <c r="AL83" i="3"/>
  <c r="D136" i="4" s="1"/>
  <c r="AL75" i="3"/>
  <c r="D128" i="4" s="1"/>
  <c r="AM72" i="3"/>
  <c r="E125" i="4" s="1"/>
  <c r="AC70" i="3"/>
  <c r="N70" i="3" s="1"/>
  <c r="Q70" i="3" s="1"/>
  <c r="T70" i="3" s="1"/>
  <c r="U70" i="3" s="1"/>
  <c r="AL65" i="3"/>
  <c r="D118" i="4" s="1"/>
  <c r="AL63" i="3" l="1"/>
  <c r="D116" i="4" s="1"/>
  <c r="AL67" i="3"/>
  <c r="D120" i="4" s="1"/>
  <c r="AL79" i="3"/>
  <c r="D132" i="4" s="1"/>
  <c r="AL82" i="3"/>
  <c r="D135" i="4" s="1"/>
  <c r="AL52" i="3"/>
  <c r="D105" i="4" s="1"/>
  <c r="AL64" i="3"/>
  <c r="D117" i="4" s="1"/>
  <c r="AL68" i="3"/>
  <c r="D121" i="4" s="1"/>
  <c r="AL74" i="3"/>
  <c r="D127" i="4" s="1"/>
  <c r="AL80" i="3"/>
  <c r="D133" i="4" s="1"/>
  <c r="T54" i="3"/>
  <c r="T58" i="3"/>
  <c r="AL66" i="3"/>
  <c r="D119" i="4" s="1"/>
  <c r="T66" i="3"/>
  <c r="U66" i="3" s="1"/>
  <c r="AL73" i="3"/>
  <c r="D126" i="4" s="1"/>
  <c r="T73" i="3"/>
  <c r="U73" i="3" s="1"/>
  <c r="AM73" i="3" s="1"/>
  <c r="E126" i="4" s="1"/>
  <c r="AL77" i="3"/>
  <c r="D130" i="4" s="1"/>
  <c r="T77" i="3"/>
  <c r="U77" i="3" s="1"/>
  <c r="AL81" i="3"/>
  <c r="D134" i="4" s="1"/>
  <c r="T81" i="3"/>
  <c r="U81" i="3" s="1"/>
  <c r="AM81" i="3" s="1"/>
  <c r="E134" i="4" s="1"/>
  <c r="AM82" i="3"/>
  <c r="E135" i="4" s="1"/>
  <c r="AL60" i="3"/>
  <c r="D113" i="4" s="1"/>
  <c r="A1105" i="2"/>
  <c r="A44" i="4" s="1"/>
  <c r="A246" i="6"/>
  <c r="U571" i="2"/>
  <c r="P506" i="6"/>
  <c r="P507" i="6"/>
  <c r="P509" i="6"/>
  <c r="P511" i="6"/>
  <c r="P513" i="6"/>
  <c r="P515" i="6"/>
  <c r="P517" i="6"/>
  <c r="P519" i="6"/>
  <c r="P521" i="6"/>
  <c r="P523" i="6"/>
  <c r="P525" i="6"/>
  <c r="P527" i="6"/>
  <c r="P529" i="6"/>
  <c r="P531" i="6"/>
  <c r="P533" i="6"/>
  <c r="P535" i="6"/>
  <c r="P537" i="6"/>
  <c r="P539" i="6"/>
  <c r="AM77" i="3"/>
  <c r="E130" i="4" s="1"/>
  <c r="Q532" i="7"/>
  <c r="U531" i="7"/>
  <c r="V531" i="7" s="1"/>
  <c r="A531" i="7" s="1"/>
  <c r="N531" i="7" s="1"/>
  <c r="Q235" i="7"/>
  <c r="U229" i="7"/>
  <c r="AM62" i="3"/>
  <c r="E115" i="4" s="1"/>
  <c r="AM66" i="3"/>
  <c r="E119" i="4" s="1"/>
  <c r="AL70" i="3"/>
  <c r="D123" i="4" s="1"/>
  <c r="AM70" i="3"/>
  <c r="E123" i="4" s="1"/>
  <c r="AM71" i="3"/>
  <c r="E124" i="4" s="1"/>
  <c r="AL71" i="3"/>
  <c r="D124" i="4" s="1"/>
  <c r="U58" i="3" l="1"/>
  <c r="AM58" i="3" s="1"/>
  <c r="E111" i="4" s="1"/>
  <c r="AL58" i="3"/>
  <c r="D111" i="4" s="1"/>
  <c r="U54" i="3"/>
  <c r="AM54" i="3" s="1"/>
  <c r="E107" i="4" s="1"/>
  <c r="AL54" i="3"/>
  <c r="D107" i="4" s="1"/>
  <c r="A252" i="6"/>
  <c r="A1106" i="2"/>
  <c r="A45" i="4" s="1"/>
  <c r="A250" i="6"/>
  <c r="A247" i="6"/>
  <c r="S253" i="7"/>
  <c r="A248" i="6"/>
  <c r="A249" i="6"/>
  <c r="U584" i="2"/>
  <c r="U235" i="7"/>
  <c r="Q241" i="7"/>
  <c r="Q533" i="7"/>
  <c r="U532" i="7"/>
  <c r="V532" i="7" s="1"/>
  <c r="A532" i="7" s="1"/>
  <c r="N532" i="7" s="1"/>
  <c r="BD18" i="1"/>
  <c r="AL27" i="1"/>
  <c r="BD19" i="1"/>
  <c r="BE14" i="1"/>
  <c r="BD15" i="1" s="1"/>
  <c r="CL3" i="1"/>
  <c r="AX10" i="1"/>
  <c r="AX9" i="1"/>
  <c r="AX8" i="1"/>
  <c r="AX7" i="1"/>
  <c r="BB5" i="1"/>
  <c r="AZ2" i="1"/>
  <c r="AZ3" i="1"/>
  <c r="AZ4" i="1"/>
  <c r="AZ5" i="1"/>
  <c r="AY2" i="1"/>
  <c r="AJ30" i="1"/>
  <c r="AI27" i="1"/>
  <c r="AH27" i="1"/>
  <c r="BA15" i="1" l="1"/>
  <c r="BD26" i="1"/>
  <c r="N235" i="1" s="1"/>
  <c r="U597" i="2"/>
  <c r="A1107" i="2"/>
  <c r="A46" i="4" s="1"/>
  <c r="A258" i="6"/>
  <c r="A256" i="6"/>
  <c r="A253" i="6"/>
  <c r="A255" i="6"/>
  <c r="S259" i="7"/>
  <c r="A254" i="6"/>
  <c r="CF13" i="1"/>
  <c r="CF11" i="1"/>
  <c r="AY3" i="1"/>
  <c r="CF9" i="1"/>
  <c r="CG9" i="1" s="1"/>
  <c r="CG10" i="1" s="1"/>
  <c r="CG11" i="1" s="1"/>
  <c r="CG12" i="1" s="1"/>
  <c r="CF95" i="1"/>
  <c r="CF103" i="1"/>
  <c r="CF111" i="1"/>
  <c r="CF119" i="1"/>
  <c r="CF127" i="1"/>
  <c r="CF67" i="1"/>
  <c r="CF75" i="1"/>
  <c r="CF83" i="1"/>
  <c r="CF91" i="1"/>
  <c r="CF99" i="1"/>
  <c r="CF107" i="1"/>
  <c r="CF115" i="1"/>
  <c r="CF123" i="1"/>
  <c r="CF71" i="1"/>
  <c r="CF134" i="1"/>
  <c r="CF140" i="1"/>
  <c r="CF21" i="1"/>
  <c r="CF23" i="1"/>
  <c r="CF27" i="1"/>
  <c r="CF31" i="1"/>
  <c r="CF35" i="1"/>
  <c r="CF39" i="1"/>
  <c r="CF43" i="1"/>
  <c r="CF47" i="1"/>
  <c r="CF51" i="1"/>
  <c r="CF55" i="1"/>
  <c r="CF144" i="1"/>
  <c r="CF63" i="1"/>
  <c r="CF79" i="1"/>
  <c r="CF87" i="1"/>
  <c r="CF61" i="1"/>
  <c r="CF136" i="1"/>
  <c r="CF17" i="1"/>
  <c r="CF65" i="1"/>
  <c r="CF69" i="1"/>
  <c r="CF73" i="1"/>
  <c r="CF77" i="1"/>
  <c r="CF81" i="1"/>
  <c r="CF85" i="1"/>
  <c r="CF89" i="1"/>
  <c r="CF93" i="1"/>
  <c r="CF97" i="1"/>
  <c r="CF101" i="1"/>
  <c r="CF105" i="1"/>
  <c r="CF109" i="1"/>
  <c r="CF113" i="1"/>
  <c r="CF117" i="1"/>
  <c r="CF121" i="1"/>
  <c r="CF125" i="1"/>
  <c r="BC3" i="1"/>
  <c r="CF15" i="1"/>
  <c r="CF19" i="1"/>
  <c r="BA3" i="1"/>
  <c r="CF142" i="1"/>
  <c r="CF138" i="1"/>
  <c r="CF130" i="1"/>
  <c r="CF132" i="1"/>
  <c r="CF25" i="1"/>
  <c r="CF29" i="1"/>
  <c r="CF33" i="1"/>
  <c r="CF37" i="1"/>
  <c r="CF41" i="1"/>
  <c r="CF45" i="1"/>
  <c r="CF49" i="1"/>
  <c r="CF53" i="1"/>
  <c r="CF57" i="1"/>
  <c r="CF59" i="1"/>
  <c r="Q534" i="7"/>
  <c r="U533" i="7"/>
  <c r="V533" i="7" s="1"/>
  <c r="A533" i="7" s="1"/>
  <c r="N533" i="7" s="1"/>
  <c r="Q247" i="7"/>
  <c r="U241" i="7"/>
  <c r="CF3" i="1"/>
  <c r="CD4" i="1"/>
  <c r="CD2" i="1"/>
  <c r="CB3" i="1"/>
  <c r="BZ4" i="1"/>
  <c r="BZ2" i="1"/>
  <c r="BX3" i="1"/>
  <c r="BV4" i="1"/>
  <c r="BV2" i="1"/>
  <c r="BT3" i="1"/>
  <c r="BR4" i="1"/>
  <c r="BR2" i="1"/>
  <c r="BP3" i="1"/>
  <c r="BN4" i="1"/>
  <c r="BN2" i="1"/>
  <c r="BL3" i="1"/>
  <c r="BJ4" i="1"/>
  <c r="BJ2" i="1"/>
  <c r="BH3" i="1"/>
  <c r="BF4" i="1"/>
  <c r="BF2" i="1"/>
  <c r="BD3" i="1"/>
  <c r="CF4" i="1"/>
  <c r="CF2" i="1"/>
  <c r="CD3" i="1"/>
  <c r="CB4" i="1"/>
  <c r="CB2" i="1"/>
  <c r="BZ3" i="1"/>
  <c r="BX4" i="1"/>
  <c r="BX2" i="1"/>
  <c r="BV3" i="1"/>
  <c r="BT4" i="1"/>
  <c r="BT2" i="1"/>
  <c r="BR3" i="1"/>
  <c r="BP4" i="1"/>
  <c r="BP2" i="1"/>
  <c r="BN3" i="1"/>
  <c r="BL4" i="1"/>
  <c r="BL2" i="1"/>
  <c r="BJ3" i="1"/>
  <c r="BH4" i="1"/>
  <c r="BH2" i="1"/>
  <c r="BF3" i="1"/>
  <c r="BD4" i="1"/>
  <c r="BD2" i="1"/>
  <c r="BB3" i="1"/>
  <c r="BB4" i="1"/>
  <c r="CE2" i="1"/>
  <c r="BW2" i="1"/>
  <c r="BO2" i="1"/>
  <c r="BG2" i="1"/>
  <c r="BE3" i="1"/>
  <c r="BI3" i="1"/>
  <c r="BM3" i="1"/>
  <c r="BQ3" i="1"/>
  <c r="BU3" i="1"/>
  <c r="BY3" i="1"/>
  <c r="CC3" i="1"/>
  <c r="CG3" i="1"/>
  <c r="CA2" i="1"/>
  <c r="BS2" i="1"/>
  <c r="BK2" i="1"/>
  <c r="BG3" i="1"/>
  <c r="BK3" i="1"/>
  <c r="BO3" i="1"/>
  <c r="BS3" i="1"/>
  <c r="BW3" i="1"/>
  <c r="CA3" i="1"/>
  <c r="CE3" i="1"/>
  <c r="CG2" i="1"/>
  <c r="CC2" i="1"/>
  <c r="BY2" i="1"/>
  <c r="BU2" i="1"/>
  <c r="BQ2" i="1"/>
  <c r="BM2" i="1"/>
  <c r="BI2" i="1"/>
  <c r="BE2" i="1"/>
  <c r="BC2" i="1"/>
  <c r="M505" i="6"/>
  <c r="L505" i="6"/>
  <c r="M504" i="6"/>
  <c r="L504" i="6"/>
  <c r="M503" i="6"/>
  <c r="L503" i="6"/>
  <c r="M502" i="6"/>
  <c r="L502" i="6"/>
  <c r="M501" i="6"/>
  <c r="L501" i="6"/>
  <c r="M500" i="6"/>
  <c r="L500" i="6"/>
  <c r="M499" i="6"/>
  <c r="L499" i="6"/>
  <c r="M498" i="6"/>
  <c r="L498" i="6"/>
  <c r="M497" i="6"/>
  <c r="L497" i="6"/>
  <c r="M496" i="6"/>
  <c r="L496" i="6"/>
  <c r="M495" i="6"/>
  <c r="L495" i="6"/>
  <c r="M494" i="6"/>
  <c r="L494" i="6"/>
  <c r="M493" i="6"/>
  <c r="L493" i="6"/>
  <c r="M492" i="6"/>
  <c r="L492" i="6"/>
  <c r="M491" i="6"/>
  <c r="L491" i="6"/>
  <c r="M490" i="6"/>
  <c r="L490" i="6"/>
  <c r="M489" i="6"/>
  <c r="L489" i="6"/>
  <c r="M488" i="6"/>
  <c r="L488" i="6"/>
  <c r="M487" i="6"/>
  <c r="L487" i="6"/>
  <c r="M486" i="6"/>
  <c r="L486" i="6"/>
  <c r="B240" i="6"/>
  <c r="B247" i="7" s="1"/>
  <c r="F244" i="6"/>
  <c r="F251" i="7" s="1"/>
  <c r="E244" i="6"/>
  <c r="E251" i="7" s="1"/>
  <c r="D244" i="6"/>
  <c r="D251" i="7" s="1"/>
  <c r="C244" i="6"/>
  <c r="C251" i="7" s="1"/>
  <c r="B244" i="6"/>
  <c r="B251" i="7" s="1"/>
  <c r="N251" i="7" s="1"/>
  <c r="F243" i="6"/>
  <c r="F250" i="7" s="1"/>
  <c r="E243" i="6"/>
  <c r="E250" i="7" s="1"/>
  <c r="D243" i="6"/>
  <c r="D250" i="7" s="1"/>
  <c r="C243" i="6"/>
  <c r="C250" i="7" s="1"/>
  <c r="B243" i="6"/>
  <c r="B250" i="7" s="1"/>
  <c r="N250" i="7" s="1"/>
  <c r="F242" i="6"/>
  <c r="F249" i="7" s="1"/>
  <c r="E242" i="6"/>
  <c r="E249" i="7" s="1"/>
  <c r="D242" i="6"/>
  <c r="D249" i="7" s="1"/>
  <c r="C242" i="6"/>
  <c r="C249" i="7" s="1"/>
  <c r="B242" i="6"/>
  <c r="B249" i="7" s="1"/>
  <c r="N249" i="7" s="1"/>
  <c r="F241" i="6"/>
  <c r="F248" i="7" s="1"/>
  <c r="E241" i="6"/>
  <c r="E248" i="7" s="1"/>
  <c r="D241" i="6"/>
  <c r="D248" i="7" s="1"/>
  <c r="C241" i="6"/>
  <c r="C248" i="7" s="1"/>
  <c r="B241" i="6"/>
  <c r="B248" i="7" s="1"/>
  <c r="N248" i="7" s="1"/>
  <c r="M240" i="6"/>
  <c r="L240" i="6"/>
  <c r="K240" i="6"/>
  <c r="K247" i="7" s="1"/>
  <c r="J240" i="6"/>
  <c r="J247" i="7" s="1"/>
  <c r="I240" i="6"/>
  <c r="I247" i="7" s="1"/>
  <c r="H240" i="6"/>
  <c r="H247" i="7" s="1"/>
  <c r="G240" i="6"/>
  <c r="G247" i="7" s="1"/>
  <c r="F240" i="6"/>
  <c r="F247" i="7" s="1"/>
  <c r="E240" i="6"/>
  <c r="E247" i="7" s="1"/>
  <c r="D240" i="6"/>
  <c r="D247" i="7" s="1"/>
  <c r="C240" i="6"/>
  <c r="C247" i="7" s="1"/>
  <c r="A240" i="6"/>
  <c r="S247" i="7" s="1"/>
  <c r="F238" i="6"/>
  <c r="F245" i="7" s="1"/>
  <c r="E238" i="6"/>
  <c r="E245" i="7" s="1"/>
  <c r="D238" i="6"/>
  <c r="D245" i="7" s="1"/>
  <c r="C238" i="6"/>
  <c r="C245" i="7" s="1"/>
  <c r="B238" i="6"/>
  <c r="B245" i="7" s="1"/>
  <c r="N245" i="7" s="1"/>
  <c r="F237" i="6"/>
  <c r="F244" i="7" s="1"/>
  <c r="E237" i="6"/>
  <c r="E244" i="7" s="1"/>
  <c r="D237" i="6"/>
  <c r="D244" i="7" s="1"/>
  <c r="C237" i="6"/>
  <c r="C244" i="7" s="1"/>
  <c r="B237" i="6"/>
  <c r="B244" i="7" s="1"/>
  <c r="N244" i="7" s="1"/>
  <c r="F236" i="6"/>
  <c r="F243" i="7" s="1"/>
  <c r="E236" i="6"/>
  <c r="E243" i="7" s="1"/>
  <c r="D236" i="6"/>
  <c r="D243" i="7" s="1"/>
  <c r="C236" i="6"/>
  <c r="C243" i="7" s="1"/>
  <c r="B236" i="6"/>
  <c r="B243" i="7" s="1"/>
  <c r="N243" i="7" s="1"/>
  <c r="F235" i="6"/>
  <c r="F242" i="7" s="1"/>
  <c r="E235" i="6"/>
  <c r="E242" i="7" s="1"/>
  <c r="D235" i="6"/>
  <c r="D242" i="7" s="1"/>
  <c r="C235" i="6"/>
  <c r="C242" i="7" s="1"/>
  <c r="B235" i="6"/>
  <c r="B242" i="7" s="1"/>
  <c r="N242" i="7" s="1"/>
  <c r="M234" i="6"/>
  <c r="L234" i="6"/>
  <c r="K234" i="6"/>
  <c r="K241" i="7" s="1"/>
  <c r="J234" i="6"/>
  <c r="J241" i="7" s="1"/>
  <c r="I234" i="6"/>
  <c r="I241" i="7" s="1"/>
  <c r="H234" i="6"/>
  <c r="H241" i="7" s="1"/>
  <c r="G234" i="6"/>
  <c r="G241" i="7" s="1"/>
  <c r="F234" i="6"/>
  <c r="F241" i="7" s="1"/>
  <c r="E234" i="6"/>
  <c r="E241" i="7" s="1"/>
  <c r="D234" i="6"/>
  <c r="D241" i="7" s="1"/>
  <c r="C234" i="6"/>
  <c r="C241" i="7" s="1"/>
  <c r="B234" i="6"/>
  <c r="B241" i="7" s="1"/>
  <c r="A234" i="6"/>
  <c r="S241" i="7" s="1"/>
  <c r="F232" i="6"/>
  <c r="F239" i="7" s="1"/>
  <c r="E232" i="6"/>
  <c r="E239" i="7" s="1"/>
  <c r="D232" i="6"/>
  <c r="D239" i="7" s="1"/>
  <c r="C232" i="6"/>
  <c r="C239" i="7" s="1"/>
  <c r="B232" i="6"/>
  <c r="B239" i="7" s="1"/>
  <c r="N239" i="7" s="1"/>
  <c r="F231" i="6"/>
  <c r="F238" i="7" s="1"/>
  <c r="E231" i="6"/>
  <c r="E238" i="7" s="1"/>
  <c r="D231" i="6"/>
  <c r="D238" i="7" s="1"/>
  <c r="C231" i="6"/>
  <c r="C238" i="7" s="1"/>
  <c r="B231" i="6"/>
  <c r="B238" i="7" s="1"/>
  <c r="N238" i="7" s="1"/>
  <c r="F230" i="6"/>
  <c r="F237" i="7" s="1"/>
  <c r="E230" i="6"/>
  <c r="E237" i="7" s="1"/>
  <c r="D230" i="6"/>
  <c r="D237" i="7" s="1"/>
  <c r="C230" i="6"/>
  <c r="C237" i="7" s="1"/>
  <c r="B230" i="6"/>
  <c r="B237" i="7" s="1"/>
  <c r="N237" i="7" s="1"/>
  <c r="F229" i="6"/>
  <c r="F236" i="7" s="1"/>
  <c r="E229" i="6"/>
  <c r="E236" i="7" s="1"/>
  <c r="D229" i="6"/>
  <c r="D236" i="7" s="1"/>
  <c r="C229" i="6"/>
  <c r="C236" i="7" s="1"/>
  <c r="B229" i="6"/>
  <c r="B236" i="7" s="1"/>
  <c r="N236" i="7" s="1"/>
  <c r="M228" i="6"/>
  <c r="L228" i="6"/>
  <c r="K228" i="6"/>
  <c r="K235" i="7" s="1"/>
  <c r="J228" i="6"/>
  <c r="J235" i="7" s="1"/>
  <c r="I228" i="6"/>
  <c r="I235" i="7" s="1"/>
  <c r="H228" i="6"/>
  <c r="H235" i="7" s="1"/>
  <c r="G228" i="6"/>
  <c r="G235" i="7" s="1"/>
  <c r="F228" i="6"/>
  <c r="F235" i="7" s="1"/>
  <c r="E228" i="6"/>
  <c r="E235" i="7" s="1"/>
  <c r="D228" i="6"/>
  <c r="D235" i="7" s="1"/>
  <c r="C228" i="6"/>
  <c r="C235" i="7" s="1"/>
  <c r="B228" i="6"/>
  <c r="B235" i="7" s="1"/>
  <c r="A228" i="6"/>
  <c r="S235" i="7" s="1"/>
  <c r="V235" i="7" s="1"/>
  <c r="A235" i="7" s="1"/>
  <c r="N235" i="7" s="1"/>
  <c r="F226" i="6"/>
  <c r="F233" i="7" s="1"/>
  <c r="E226" i="6"/>
  <c r="E233" i="7" s="1"/>
  <c r="D226" i="6"/>
  <c r="D233" i="7" s="1"/>
  <c r="C226" i="6"/>
  <c r="C233" i="7" s="1"/>
  <c r="B226" i="6"/>
  <c r="B233" i="7" s="1"/>
  <c r="N233" i="7" s="1"/>
  <c r="F225" i="6"/>
  <c r="F232" i="7" s="1"/>
  <c r="E225" i="6"/>
  <c r="E232" i="7" s="1"/>
  <c r="D225" i="6"/>
  <c r="D232" i="7" s="1"/>
  <c r="C225" i="6"/>
  <c r="C232" i="7" s="1"/>
  <c r="B225" i="6"/>
  <c r="B232" i="7" s="1"/>
  <c r="N232" i="7" s="1"/>
  <c r="F224" i="6"/>
  <c r="F231" i="7" s="1"/>
  <c r="E224" i="6"/>
  <c r="E231" i="7" s="1"/>
  <c r="D224" i="6"/>
  <c r="D231" i="7" s="1"/>
  <c r="C224" i="6"/>
  <c r="C231" i="7" s="1"/>
  <c r="B224" i="6"/>
  <c r="B231" i="7" s="1"/>
  <c r="N231" i="7" s="1"/>
  <c r="F223" i="6"/>
  <c r="F230" i="7" s="1"/>
  <c r="E223" i="6"/>
  <c r="E230" i="7" s="1"/>
  <c r="D223" i="6"/>
  <c r="D230" i="7" s="1"/>
  <c r="C223" i="6"/>
  <c r="C230" i="7" s="1"/>
  <c r="B223" i="6"/>
  <c r="B230" i="7" s="1"/>
  <c r="N230" i="7" s="1"/>
  <c r="M222" i="6"/>
  <c r="L222" i="6"/>
  <c r="K222" i="6"/>
  <c r="K229" i="7" s="1"/>
  <c r="J222" i="6"/>
  <c r="J229" i="7" s="1"/>
  <c r="I222" i="6"/>
  <c r="I229" i="7" s="1"/>
  <c r="H222" i="6"/>
  <c r="H229" i="7" s="1"/>
  <c r="G222" i="6"/>
  <c r="G229" i="7" s="1"/>
  <c r="F222" i="6"/>
  <c r="F229" i="7" s="1"/>
  <c r="E222" i="6"/>
  <c r="E229" i="7" s="1"/>
  <c r="D222" i="6"/>
  <c r="D229" i="7" s="1"/>
  <c r="C222" i="6"/>
  <c r="C229" i="7" s="1"/>
  <c r="B222" i="6"/>
  <c r="B229" i="7" s="1"/>
  <c r="A222" i="6"/>
  <c r="S229" i="7" s="1"/>
  <c r="V229" i="7" s="1"/>
  <c r="A229" i="7" s="1"/>
  <c r="N229" i="7" s="1"/>
  <c r="F220" i="6"/>
  <c r="F227" i="7" s="1"/>
  <c r="E220" i="6"/>
  <c r="E227" i="7" s="1"/>
  <c r="D220" i="6"/>
  <c r="D227" i="7" s="1"/>
  <c r="C220" i="6"/>
  <c r="C227" i="7" s="1"/>
  <c r="B220" i="6"/>
  <c r="B227" i="7" s="1"/>
  <c r="N227" i="7" s="1"/>
  <c r="F219" i="6"/>
  <c r="F226" i="7" s="1"/>
  <c r="E219" i="6"/>
  <c r="E226" i="7" s="1"/>
  <c r="D219" i="6"/>
  <c r="D226" i="7" s="1"/>
  <c r="C219" i="6"/>
  <c r="C226" i="7" s="1"/>
  <c r="B219" i="6"/>
  <c r="B226" i="7" s="1"/>
  <c r="N226" i="7" s="1"/>
  <c r="F218" i="6"/>
  <c r="F225" i="7" s="1"/>
  <c r="E218" i="6"/>
  <c r="E225" i="7" s="1"/>
  <c r="D218" i="6"/>
  <c r="D225" i="7" s="1"/>
  <c r="C218" i="6"/>
  <c r="C225" i="7" s="1"/>
  <c r="B218" i="6"/>
  <c r="B225" i="7" s="1"/>
  <c r="N225" i="7" s="1"/>
  <c r="F217" i="6"/>
  <c r="F224" i="7" s="1"/>
  <c r="E217" i="6"/>
  <c r="E224" i="7" s="1"/>
  <c r="D217" i="6"/>
  <c r="D224" i="7" s="1"/>
  <c r="C217" i="6"/>
  <c r="C224" i="7" s="1"/>
  <c r="B217" i="6"/>
  <c r="B224" i="7" s="1"/>
  <c r="N224" i="7" s="1"/>
  <c r="M216" i="6"/>
  <c r="L216" i="6"/>
  <c r="K216" i="6"/>
  <c r="K223" i="7" s="1"/>
  <c r="J216" i="6"/>
  <c r="J223" i="7" s="1"/>
  <c r="I216" i="6"/>
  <c r="I223" i="7" s="1"/>
  <c r="H216" i="6"/>
  <c r="H223" i="7" s="1"/>
  <c r="G216" i="6"/>
  <c r="G223" i="7" s="1"/>
  <c r="F216" i="6"/>
  <c r="F223" i="7" s="1"/>
  <c r="E216" i="6"/>
  <c r="E223" i="7" s="1"/>
  <c r="D216" i="6"/>
  <c r="D223" i="7" s="1"/>
  <c r="C216" i="6"/>
  <c r="C223" i="7" s="1"/>
  <c r="B216" i="6"/>
  <c r="B223" i="7" s="1"/>
  <c r="A216" i="6"/>
  <c r="S223" i="7" s="1"/>
  <c r="V223" i="7" s="1"/>
  <c r="A223" i="7" s="1"/>
  <c r="N223" i="7" s="1"/>
  <c r="F214" i="6"/>
  <c r="F221" i="7" s="1"/>
  <c r="E214" i="6"/>
  <c r="E221" i="7" s="1"/>
  <c r="D214" i="6"/>
  <c r="D221" i="7" s="1"/>
  <c r="C214" i="6"/>
  <c r="C221" i="7" s="1"/>
  <c r="B214" i="6"/>
  <c r="B221" i="7" s="1"/>
  <c r="N221" i="7" s="1"/>
  <c r="F213" i="6"/>
  <c r="F220" i="7" s="1"/>
  <c r="E213" i="6"/>
  <c r="E220" i="7" s="1"/>
  <c r="D213" i="6"/>
  <c r="D220" i="7" s="1"/>
  <c r="C213" i="6"/>
  <c r="C220" i="7" s="1"/>
  <c r="B213" i="6"/>
  <c r="B220" i="7" s="1"/>
  <c r="N220" i="7" s="1"/>
  <c r="F212" i="6"/>
  <c r="F219" i="7" s="1"/>
  <c r="E212" i="6"/>
  <c r="E219" i="7" s="1"/>
  <c r="D212" i="6"/>
  <c r="D219" i="7" s="1"/>
  <c r="C212" i="6"/>
  <c r="C219" i="7" s="1"/>
  <c r="B212" i="6"/>
  <c r="B219" i="7" s="1"/>
  <c r="N219" i="7" s="1"/>
  <c r="F211" i="6"/>
  <c r="F218" i="7" s="1"/>
  <c r="E211" i="6"/>
  <c r="E218" i="7" s="1"/>
  <c r="D211" i="6"/>
  <c r="D218" i="7" s="1"/>
  <c r="C211" i="6"/>
  <c r="C218" i="7" s="1"/>
  <c r="B211" i="6"/>
  <c r="B218" i="7" s="1"/>
  <c r="N218" i="7" s="1"/>
  <c r="M210" i="6"/>
  <c r="L210" i="6"/>
  <c r="K210" i="6"/>
  <c r="K217" i="7" s="1"/>
  <c r="J210" i="6"/>
  <c r="J217" i="7" s="1"/>
  <c r="I210" i="6"/>
  <c r="I217" i="7" s="1"/>
  <c r="H210" i="6"/>
  <c r="H217" i="7" s="1"/>
  <c r="G210" i="6"/>
  <c r="G217" i="7" s="1"/>
  <c r="F210" i="6"/>
  <c r="F217" i="7" s="1"/>
  <c r="E210" i="6"/>
  <c r="E217" i="7" s="1"/>
  <c r="D210" i="6"/>
  <c r="D217" i="7" s="1"/>
  <c r="C210" i="6"/>
  <c r="C217" i="7" s="1"/>
  <c r="B210" i="6"/>
  <c r="B217" i="7" s="1"/>
  <c r="A210" i="6"/>
  <c r="S217" i="7" s="1"/>
  <c r="V217" i="7" s="1"/>
  <c r="A217" i="7" s="1"/>
  <c r="N217" i="7" s="1"/>
  <c r="F208" i="6"/>
  <c r="F215" i="7" s="1"/>
  <c r="E208" i="6"/>
  <c r="E215" i="7" s="1"/>
  <c r="D208" i="6"/>
  <c r="D215" i="7" s="1"/>
  <c r="C208" i="6"/>
  <c r="C215" i="7" s="1"/>
  <c r="B208" i="6"/>
  <c r="B215" i="7" s="1"/>
  <c r="N215" i="7" s="1"/>
  <c r="F207" i="6"/>
  <c r="F214" i="7" s="1"/>
  <c r="E207" i="6"/>
  <c r="E214" i="7" s="1"/>
  <c r="D207" i="6"/>
  <c r="D214" i="7" s="1"/>
  <c r="C207" i="6"/>
  <c r="C214" i="7" s="1"/>
  <c r="B207" i="6"/>
  <c r="B214" i="7" s="1"/>
  <c r="N214" i="7" s="1"/>
  <c r="F206" i="6"/>
  <c r="F213" i="7" s="1"/>
  <c r="E206" i="6"/>
  <c r="E213" i="7" s="1"/>
  <c r="D206" i="6"/>
  <c r="D213" i="7" s="1"/>
  <c r="C206" i="6"/>
  <c r="C213" i="7" s="1"/>
  <c r="B206" i="6"/>
  <c r="B213" i="7" s="1"/>
  <c r="N213" i="7" s="1"/>
  <c r="F205" i="6"/>
  <c r="F212" i="7" s="1"/>
  <c r="E205" i="6"/>
  <c r="E212" i="7" s="1"/>
  <c r="D205" i="6"/>
  <c r="D212" i="7" s="1"/>
  <c r="C205" i="6"/>
  <c r="C212" i="7" s="1"/>
  <c r="B205" i="6"/>
  <c r="B212" i="7" s="1"/>
  <c r="N212" i="7" s="1"/>
  <c r="M204" i="6"/>
  <c r="L204" i="6"/>
  <c r="K204" i="6"/>
  <c r="K211" i="7" s="1"/>
  <c r="J204" i="6"/>
  <c r="J211" i="7" s="1"/>
  <c r="I204" i="6"/>
  <c r="I211" i="7" s="1"/>
  <c r="H204" i="6"/>
  <c r="H211" i="7" s="1"/>
  <c r="G204" i="6"/>
  <c r="G211" i="7" s="1"/>
  <c r="F204" i="6"/>
  <c r="F211" i="7" s="1"/>
  <c r="E204" i="6"/>
  <c r="E211" i="7" s="1"/>
  <c r="D204" i="6"/>
  <c r="D211" i="7" s="1"/>
  <c r="C204" i="6"/>
  <c r="C211" i="7" s="1"/>
  <c r="B204" i="6"/>
  <c r="B211" i="7" s="1"/>
  <c r="A204" i="6"/>
  <c r="S211" i="7" s="1"/>
  <c r="V211" i="7" s="1"/>
  <c r="A211" i="7" s="1"/>
  <c r="N211" i="7" s="1"/>
  <c r="F202" i="6"/>
  <c r="F209" i="7" s="1"/>
  <c r="E202" i="6"/>
  <c r="E209" i="7" s="1"/>
  <c r="D202" i="6"/>
  <c r="D209" i="7" s="1"/>
  <c r="C202" i="6"/>
  <c r="C209" i="7" s="1"/>
  <c r="B202" i="6"/>
  <c r="B209" i="7" s="1"/>
  <c r="N209" i="7" s="1"/>
  <c r="F201" i="6"/>
  <c r="F208" i="7" s="1"/>
  <c r="E201" i="6"/>
  <c r="E208" i="7" s="1"/>
  <c r="D201" i="6"/>
  <c r="D208" i="7" s="1"/>
  <c r="C201" i="6"/>
  <c r="C208" i="7" s="1"/>
  <c r="B201" i="6"/>
  <c r="B208" i="7" s="1"/>
  <c r="N208" i="7" s="1"/>
  <c r="F200" i="6"/>
  <c r="F207" i="7" s="1"/>
  <c r="E200" i="6"/>
  <c r="E207" i="7" s="1"/>
  <c r="D200" i="6"/>
  <c r="D207" i="7" s="1"/>
  <c r="C200" i="6"/>
  <c r="C207" i="7" s="1"/>
  <c r="B200" i="6"/>
  <c r="B207" i="7" s="1"/>
  <c r="N207" i="7" s="1"/>
  <c r="F199" i="6"/>
  <c r="F206" i="7" s="1"/>
  <c r="E199" i="6"/>
  <c r="E206" i="7" s="1"/>
  <c r="D199" i="6"/>
  <c r="D206" i="7" s="1"/>
  <c r="C199" i="6"/>
  <c r="C206" i="7" s="1"/>
  <c r="B199" i="6"/>
  <c r="B206" i="7" s="1"/>
  <c r="N206" i="7" s="1"/>
  <c r="M198" i="6"/>
  <c r="L198" i="6"/>
  <c r="K198" i="6"/>
  <c r="K205" i="7" s="1"/>
  <c r="J198" i="6"/>
  <c r="J205" i="7" s="1"/>
  <c r="I198" i="6"/>
  <c r="I205" i="7" s="1"/>
  <c r="H198" i="6"/>
  <c r="H205" i="7" s="1"/>
  <c r="G198" i="6"/>
  <c r="G205" i="7" s="1"/>
  <c r="F198" i="6"/>
  <c r="F205" i="7" s="1"/>
  <c r="E198" i="6"/>
  <c r="E205" i="7" s="1"/>
  <c r="D198" i="6"/>
  <c r="D205" i="7" s="1"/>
  <c r="C198" i="6"/>
  <c r="C205" i="7" s="1"/>
  <c r="B198" i="6"/>
  <c r="B205" i="7" s="1"/>
  <c r="A198" i="6"/>
  <c r="S205" i="7" s="1"/>
  <c r="V205" i="7" s="1"/>
  <c r="A205" i="7" s="1"/>
  <c r="N205" i="7" s="1"/>
  <c r="F196" i="6"/>
  <c r="F203" i="7" s="1"/>
  <c r="E196" i="6"/>
  <c r="E203" i="7" s="1"/>
  <c r="D196" i="6"/>
  <c r="D203" i="7" s="1"/>
  <c r="C196" i="6"/>
  <c r="C203" i="7" s="1"/>
  <c r="B196" i="6"/>
  <c r="B203" i="7" s="1"/>
  <c r="N203" i="7" s="1"/>
  <c r="F195" i="6"/>
  <c r="F202" i="7" s="1"/>
  <c r="E195" i="6"/>
  <c r="E202" i="7" s="1"/>
  <c r="D195" i="6"/>
  <c r="D202" i="7" s="1"/>
  <c r="C195" i="6"/>
  <c r="C202" i="7" s="1"/>
  <c r="B195" i="6"/>
  <c r="B202" i="7" s="1"/>
  <c r="N202" i="7" s="1"/>
  <c r="F194" i="6"/>
  <c r="F201" i="7" s="1"/>
  <c r="E194" i="6"/>
  <c r="E201" i="7" s="1"/>
  <c r="D194" i="6"/>
  <c r="D201" i="7" s="1"/>
  <c r="C194" i="6"/>
  <c r="C201" i="7" s="1"/>
  <c r="B194" i="6"/>
  <c r="B201" i="7" s="1"/>
  <c r="N201" i="7" s="1"/>
  <c r="F193" i="6"/>
  <c r="F200" i="7" s="1"/>
  <c r="E193" i="6"/>
  <c r="E200" i="7" s="1"/>
  <c r="D193" i="6"/>
  <c r="D200" i="7" s="1"/>
  <c r="C193" i="6"/>
  <c r="C200" i="7" s="1"/>
  <c r="B193" i="6"/>
  <c r="B200" i="7" s="1"/>
  <c r="N200" i="7" s="1"/>
  <c r="M192" i="6"/>
  <c r="L192" i="6"/>
  <c r="K192" i="6"/>
  <c r="K199" i="7" s="1"/>
  <c r="J192" i="6"/>
  <c r="J199" i="7" s="1"/>
  <c r="I192" i="6"/>
  <c r="I199" i="7" s="1"/>
  <c r="H192" i="6"/>
  <c r="H199" i="7" s="1"/>
  <c r="G192" i="6"/>
  <c r="G199" i="7" s="1"/>
  <c r="F192" i="6"/>
  <c r="F199" i="7" s="1"/>
  <c r="E192" i="6"/>
  <c r="E199" i="7" s="1"/>
  <c r="D192" i="6"/>
  <c r="D199" i="7" s="1"/>
  <c r="C192" i="6"/>
  <c r="C199" i="7" s="1"/>
  <c r="B192" i="6"/>
  <c r="B199" i="7" s="1"/>
  <c r="A192" i="6"/>
  <c r="S199" i="7" s="1"/>
  <c r="V199" i="7" s="1"/>
  <c r="A199" i="7" s="1"/>
  <c r="N199" i="7" s="1"/>
  <c r="F190" i="6"/>
  <c r="F197" i="7" s="1"/>
  <c r="E190" i="6"/>
  <c r="E197" i="7" s="1"/>
  <c r="D190" i="6"/>
  <c r="D197" i="7" s="1"/>
  <c r="C190" i="6"/>
  <c r="C197" i="7" s="1"/>
  <c r="B190" i="6"/>
  <c r="B197" i="7" s="1"/>
  <c r="N197" i="7" s="1"/>
  <c r="F189" i="6"/>
  <c r="F196" i="7" s="1"/>
  <c r="E189" i="6"/>
  <c r="E196" i="7" s="1"/>
  <c r="D189" i="6"/>
  <c r="D196" i="7" s="1"/>
  <c r="C189" i="6"/>
  <c r="C196" i="7" s="1"/>
  <c r="B189" i="6"/>
  <c r="B196" i="7" s="1"/>
  <c r="N196" i="7" s="1"/>
  <c r="F188" i="6"/>
  <c r="F195" i="7" s="1"/>
  <c r="E188" i="6"/>
  <c r="E195" i="7" s="1"/>
  <c r="D188" i="6"/>
  <c r="D195" i="7" s="1"/>
  <c r="C188" i="6"/>
  <c r="C195" i="7" s="1"/>
  <c r="B188" i="6"/>
  <c r="B195" i="7" s="1"/>
  <c r="N195" i="7" s="1"/>
  <c r="F187" i="6"/>
  <c r="F194" i="7" s="1"/>
  <c r="E187" i="6"/>
  <c r="E194" i="7" s="1"/>
  <c r="D187" i="6"/>
  <c r="D194" i="7" s="1"/>
  <c r="C187" i="6"/>
  <c r="C194" i="7" s="1"/>
  <c r="B187" i="6"/>
  <c r="B194" i="7" s="1"/>
  <c r="N194" i="7" s="1"/>
  <c r="M186" i="6"/>
  <c r="L186" i="6"/>
  <c r="K186" i="6"/>
  <c r="K193" i="7" s="1"/>
  <c r="J186" i="6"/>
  <c r="J193" i="7" s="1"/>
  <c r="I186" i="6"/>
  <c r="I193" i="7" s="1"/>
  <c r="H186" i="6"/>
  <c r="H193" i="7" s="1"/>
  <c r="G186" i="6"/>
  <c r="G193" i="7" s="1"/>
  <c r="F186" i="6"/>
  <c r="F193" i="7" s="1"/>
  <c r="E186" i="6"/>
  <c r="E193" i="7" s="1"/>
  <c r="D186" i="6"/>
  <c r="D193" i="7" s="1"/>
  <c r="C186" i="6"/>
  <c r="C193" i="7" s="1"/>
  <c r="B186" i="6"/>
  <c r="B193" i="7" s="1"/>
  <c r="A186" i="6"/>
  <c r="S193" i="7" s="1"/>
  <c r="V193" i="7" s="1"/>
  <c r="A193" i="7" s="1"/>
  <c r="N193" i="7" s="1"/>
  <c r="F184" i="6"/>
  <c r="F191" i="7" s="1"/>
  <c r="E184" i="6"/>
  <c r="E191" i="7" s="1"/>
  <c r="D184" i="6"/>
  <c r="D191" i="7" s="1"/>
  <c r="C184" i="6"/>
  <c r="C191" i="7" s="1"/>
  <c r="B184" i="6"/>
  <c r="B191" i="7" s="1"/>
  <c r="N191" i="7" s="1"/>
  <c r="F183" i="6"/>
  <c r="F190" i="7" s="1"/>
  <c r="E183" i="6"/>
  <c r="E190" i="7" s="1"/>
  <c r="D183" i="6"/>
  <c r="D190" i="7" s="1"/>
  <c r="C183" i="6"/>
  <c r="C190" i="7" s="1"/>
  <c r="B183" i="6"/>
  <c r="B190" i="7" s="1"/>
  <c r="N190" i="7" s="1"/>
  <c r="F182" i="6"/>
  <c r="F189" i="7" s="1"/>
  <c r="E182" i="6"/>
  <c r="E189" i="7" s="1"/>
  <c r="D182" i="6"/>
  <c r="D189" i="7" s="1"/>
  <c r="C182" i="6"/>
  <c r="C189" i="7" s="1"/>
  <c r="B182" i="6"/>
  <c r="B189" i="7" s="1"/>
  <c r="N189" i="7" s="1"/>
  <c r="F181" i="6"/>
  <c r="F188" i="7" s="1"/>
  <c r="E181" i="6"/>
  <c r="E188" i="7" s="1"/>
  <c r="D181" i="6"/>
  <c r="D188" i="7" s="1"/>
  <c r="C181" i="6"/>
  <c r="C188" i="7" s="1"/>
  <c r="B181" i="6"/>
  <c r="B188" i="7" s="1"/>
  <c r="N188" i="7" s="1"/>
  <c r="M180" i="6"/>
  <c r="L180" i="6"/>
  <c r="K180" i="6"/>
  <c r="K187" i="7" s="1"/>
  <c r="J180" i="6"/>
  <c r="J187" i="7" s="1"/>
  <c r="I180" i="6"/>
  <c r="I187" i="7" s="1"/>
  <c r="H180" i="6"/>
  <c r="H187" i="7" s="1"/>
  <c r="G180" i="6"/>
  <c r="G187" i="7" s="1"/>
  <c r="F180" i="6"/>
  <c r="F187" i="7" s="1"/>
  <c r="E180" i="6"/>
  <c r="E187" i="7" s="1"/>
  <c r="D180" i="6"/>
  <c r="D187" i="7" s="1"/>
  <c r="C180" i="6"/>
  <c r="C187" i="7" s="1"/>
  <c r="B180" i="6"/>
  <c r="B187" i="7" s="1"/>
  <c r="A180" i="6"/>
  <c r="S187" i="7" s="1"/>
  <c r="V187" i="7" s="1"/>
  <c r="A187" i="7" s="1"/>
  <c r="N187" i="7" s="1"/>
  <c r="F178" i="6"/>
  <c r="F185" i="7" s="1"/>
  <c r="E178" i="6"/>
  <c r="E185" i="7" s="1"/>
  <c r="D178" i="6"/>
  <c r="D185" i="7" s="1"/>
  <c r="C178" i="6"/>
  <c r="C185" i="7" s="1"/>
  <c r="B178" i="6"/>
  <c r="B185" i="7" s="1"/>
  <c r="N185" i="7" s="1"/>
  <c r="F177" i="6"/>
  <c r="F184" i="7" s="1"/>
  <c r="E177" i="6"/>
  <c r="E184" i="7" s="1"/>
  <c r="D177" i="6"/>
  <c r="D184" i="7" s="1"/>
  <c r="C177" i="6"/>
  <c r="C184" i="7" s="1"/>
  <c r="B177" i="6"/>
  <c r="B184" i="7" s="1"/>
  <c r="N184" i="7" s="1"/>
  <c r="F176" i="6"/>
  <c r="F183" i="7" s="1"/>
  <c r="E176" i="6"/>
  <c r="E183" i="7" s="1"/>
  <c r="D176" i="6"/>
  <c r="D183" i="7" s="1"/>
  <c r="C176" i="6"/>
  <c r="C183" i="7" s="1"/>
  <c r="B176" i="6"/>
  <c r="B183" i="7" s="1"/>
  <c r="N183" i="7" s="1"/>
  <c r="F175" i="6"/>
  <c r="F182" i="7" s="1"/>
  <c r="E175" i="6"/>
  <c r="E182" i="7" s="1"/>
  <c r="D175" i="6"/>
  <c r="D182" i="7" s="1"/>
  <c r="C175" i="6"/>
  <c r="C182" i="7" s="1"/>
  <c r="B175" i="6"/>
  <c r="B182" i="7" s="1"/>
  <c r="N182" i="7" s="1"/>
  <c r="M174" i="6"/>
  <c r="L174" i="6"/>
  <c r="K174" i="6"/>
  <c r="K181" i="7" s="1"/>
  <c r="J174" i="6"/>
  <c r="J181" i="7" s="1"/>
  <c r="I174" i="6"/>
  <c r="I181" i="7" s="1"/>
  <c r="H174" i="6"/>
  <c r="H181" i="7" s="1"/>
  <c r="G174" i="6"/>
  <c r="G181" i="7" s="1"/>
  <c r="F174" i="6"/>
  <c r="F181" i="7" s="1"/>
  <c r="E174" i="6"/>
  <c r="E181" i="7" s="1"/>
  <c r="D174" i="6"/>
  <c r="D181" i="7" s="1"/>
  <c r="C174" i="6"/>
  <c r="C181" i="7" s="1"/>
  <c r="B174" i="6"/>
  <c r="B181" i="7" s="1"/>
  <c r="A174" i="6"/>
  <c r="S181" i="7" s="1"/>
  <c r="V181" i="7" s="1"/>
  <c r="A181" i="7" s="1"/>
  <c r="N181" i="7" s="1"/>
  <c r="F172" i="6"/>
  <c r="F179" i="7" s="1"/>
  <c r="E172" i="6"/>
  <c r="E179" i="7" s="1"/>
  <c r="D172" i="6"/>
  <c r="D179" i="7" s="1"/>
  <c r="C172" i="6"/>
  <c r="C179" i="7" s="1"/>
  <c r="B172" i="6"/>
  <c r="B179" i="7" s="1"/>
  <c r="N179" i="7" s="1"/>
  <c r="F171" i="6"/>
  <c r="F178" i="7" s="1"/>
  <c r="E171" i="6"/>
  <c r="E178" i="7" s="1"/>
  <c r="D171" i="6"/>
  <c r="D178" i="7" s="1"/>
  <c r="C171" i="6"/>
  <c r="C178" i="7" s="1"/>
  <c r="B171" i="6"/>
  <c r="B178" i="7" s="1"/>
  <c r="N178" i="7" s="1"/>
  <c r="F170" i="6"/>
  <c r="F177" i="7" s="1"/>
  <c r="E170" i="6"/>
  <c r="E177" i="7" s="1"/>
  <c r="D170" i="6"/>
  <c r="D177" i="7" s="1"/>
  <c r="C170" i="6"/>
  <c r="C177" i="7" s="1"/>
  <c r="B170" i="6"/>
  <c r="B177" i="7" s="1"/>
  <c r="N177" i="7" s="1"/>
  <c r="F169" i="6"/>
  <c r="F176" i="7" s="1"/>
  <c r="E169" i="6"/>
  <c r="E176" i="7" s="1"/>
  <c r="D169" i="6"/>
  <c r="D176" i="7" s="1"/>
  <c r="C169" i="6"/>
  <c r="C176" i="7" s="1"/>
  <c r="B169" i="6"/>
  <c r="B176" i="7" s="1"/>
  <c r="N176" i="7" s="1"/>
  <c r="M168" i="6"/>
  <c r="L168" i="6"/>
  <c r="K168" i="6"/>
  <c r="K175" i="7" s="1"/>
  <c r="J168" i="6"/>
  <c r="J175" i="7" s="1"/>
  <c r="I168" i="6"/>
  <c r="I175" i="7" s="1"/>
  <c r="H168" i="6"/>
  <c r="H175" i="7" s="1"/>
  <c r="G168" i="6"/>
  <c r="G175" i="7" s="1"/>
  <c r="F168" i="6"/>
  <c r="F175" i="7" s="1"/>
  <c r="E168" i="6"/>
  <c r="E175" i="7" s="1"/>
  <c r="D168" i="6"/>
  <c r="D175" i="7" s="1"/>
  <c r="C168" i="6"/>
  <c r="C175" i="7" s="1"/>
  <c r="B168" i="6"/>
  <c r="B175" i="7" s="1"/>
  <c r="A168" i="6"/>
  <c r="S175" i="7" s="1"/>
  <c r="V175" i="7" s="1"/>
  <c r="A175" i="7" s="1"/>
  <c r="N175" i="7" s="1"/>
  <c r="F166" i="6"/>
  <c r="F173" i="7" s="1"/>
  <c r="E166" i="6"/>
  <c r="E173" i="7" s="1"/>
  <c r="D166" i="6"/>
  <c r="D173" i="7" s="1"/>
  <c r="C166" i="6"/>
  <c r="C173" i="7" s="1"/>
  <c r="B166" i="6"/>
  <c r="B173" i="7" s="1"/>
  <c r="N173" i="7" s="1"/>
  <c r="F165" i="6"/>
  <c r="F172" i="7" s="1"/>
  <c r="E165" i="6"/>
  <c r="E172" i="7" s="1"/>
  <c r="D165" i="6"/>
  <c r="D172" i="7" s="1"/>
  <c r="C165" i="6"/>
  <c r="C172" i="7" s="1"/>
  <c r="B165" i="6"/>
  <c r="B172" i="7" s="1"/>
  <c r="N172" i="7" s="1"/>
  <c r="F164" i="6"/>
  <c r="F171" i="7" s="1"/>
  <c r="E164" i="6"/>
  <c r="E171" i="7" s="1"/>
  <c r="D164" i="6"/>
  <c r="D171" i="7" s="1"/>
  <c r="C164" i="6"/>
  <c r="C171" i="7" s="1"/>
  <c r="B164" i="6"/>
  <c r="B171" i="7" s="1"/>
  <c r="N171" i="7" s="1"/>
  <c r="F163" i="6"/>
  <c r="F170" i="7" s="1"/>
  <c r="E163" i="6"/>
  <c r="E170" i="7" s="1"/>
  <c r="D163" i="6"/>
  <c r="D170" i="7" s="1"/>
  <c r="C163" i="6"/>
  <c r="C170" i="7" s="1"/>
  <c r="B163" i="6"/>
  <c r="B170" i="7" s="1"/>
  <c r="N170" i="7" s="1"/>
  <c r="M162" i="6"/>
  <c r="L162" i="6"/>
  <c r="K162" i="6"/>
  <c r="K169" i="7" s="1"/>
  <c r="J162" i="6"/>
  <c r="J169" i="7" s="1"/>
  <c r="I162" i="6"/>
  <c r="I169" i="7" s="1"/>
  <c r="H162" i="6"/>
  <c r="H169" i="7" s="1"/>
  <c r="G162" i="6"/>
  <c r="G169" i="7" s="1"/>
  <c r="F162" i="6"/>
  <c r="F169" i="7" s="1"/>
  <c r="E162" i="6"/>
  <c r="E169" i="7" s="1"/>
  <c r="D162" i="6"/>
  <c r="D169" i="7" s="1"/>
  <c r="C162" i="6"/>
  <c r="C169" i="7" s="1"/>
  <c r="B162" i="6"/>
  <c r="B169" i="7" s="1"/>
  <c r="A162" i="6"/>
  <c r="S169" i="7" s="1"/>
  <c r="V169" i="7" s="1"/>
  <c r="A169" i="7" s="1"/>
  <c r="N169" i="7" s="1"/>
  <c r="F160" i="6"/>
  <c r="F167" i="7" s="1"/>
  <c r="E160" i="6"/>
  <c r="E167" i="7" s="1"/>
  <c r="D160" i="6"/>
  <c r="D167" i="7" s="1"/>
  <c r="C160" i="6"/>
  <c r="C167" i="7" s="1"/>
  <c r="B160" i="6"/>
  <c r="B167" i="7" s="1"/>
  <c r="N167" i="7" s="1"/>
  <c r="F159" i="6"/>
  <c r="F166" i="7" s="1"/>
  <c r="E159" i="6"/>
  <c r="E166" i="7" s="1"/>
  <c r="D159" i="6"/>
  <c r="D166" i="7" s="1"/>
  <c r="C159" i="6"/>
  <c r="C166" i="7" s="1"/>
  <c r="B159" i="6"/>
  <c r="B166" i="7" s="1"/>
  <c r="N166" i="7" s="1"/>
  <c r="F158" i="6"/>
  <c r="F165" i="7" s="1"/>
  <c r="E158" i="6"/>
  <c r="E165" i="7" s="1"/>
  <c r="D158" i="6"/>
  <c r="D165" i="7" s="1"/>
  <c r="C158" i="6"/>
  <c r="C165" i="7" s="1"/>
  <c r="B158" i="6"/>
  <c r="B165" i="7" s="1"/>
  <c r="N165" i="7" s="1"/>
  <c r="F157" i="6"/>
  <c r="F164" i="7" s="1"/>
  <c r="E157" i="6"/>
  <c r="E164" i="7" s="1"/>
  <c r="D157" i="6"/>
  <c r="D164" i="7" s="1"/>
  <c r="C157" i="6"/>
  <c r="C164" i="7" s="1"/>
  <c r="B157" i="6"/>
  <c r="B164" i="7" s="1"/>
  <c r="N164" i="7" s="1"/>
  <c r="M156" i="6"/>
  <c r="L156" i="6"/>
  <c r="K156" i="6"/>
  <c r="K163" i="7" s="1"/>
  <c r="J156" i="6"/>
  <c r="J163" i="7" s="1"/>
  <c r="I156" i="6"/>
  <c r="I163" i="7" s="1"/>
  <c r="H156" i="6"/>
  <c r="H163" i="7" s="1"/>
  <c r="G156" i="6"/>
  <c r="G163" i="7" s="1"/>
  <c r="F156" i="6"/>
  <c r="F163" i="7" s="1"/>
  <c r="E156" i="6"/>
  <c r="E163" i="7" s="1"/>
  <c r="D156" i="6"/>
  <c r="D163" i="7" s="1"/>
  <c r="C156" i="6"/>
  <c r="C163" i="7" s="1"/>
  <c r="B156" i="6"/>
  <c r="B163" i="7" s="1"/>
  <c r="A156" i="6"/>
  <c r="S163" i="7" s="1"/>
  <c r="V163" i="7" s="1"/>
  <c r="A163" i="7" s="1"/>
  <c r="N163" i="7" s="1"/>
  <c r="F154" i="6"/>
  <c r="F161" i="7" s="1"/>
  <c r="E154" i="6"/>
  <c r="E161" i="7" s="1"/>
  <c r="D154" i="6"/>
  <c r="D161" i="7" s="1"/>
  <c r="C154" i="6"/>
  <c r="C161" i="7" s="1"/>
  <c r="B154" i="6"/>
  <c r="B161" i="7" s="1"/>
  <c r="N161" i="7" s="1"/>
  <c r="F153" i="6"/>
  <c r="F160" i="7" s="1"/>
  <c r="E153" i="6"/>
  <c r="E160" i="7" s="1"/>
  <c r="D153" i="6"/>
  <c r="D160" i="7" s="1"/>
  <c r="C153" i="6"/>
  <c r="C160" i="7" s="1"/>
  <c r="B153" i="6"/>
  <c r="B160" i="7" s="1"/>
  <c r="N160" i="7" s="1"/>
  <c r="F152" i="6"/>
  <c r="F159" i="7" s="1"/>
  <c r="E152" i="6"/>
  <c r="E159" i="7" s="1"/>
  <c r="D152" i="6"/>
  <c r="D159" i="7" s="1"/>
  <c r="C152" i="6"/>
  <c r="C159" i="7" s="1"/>
  <c r="B152" i="6"/>
  <c r="B159" i="7" s="1"/>
  <c r="N159" i="7" s="1"/>
  <c r="F151" i="6"/>
  <c r="F158" i="7" s="1"/>
  <c r="E151" i="6"/>
  <c r="E158" i="7" s="1"/>
  <c r="D151" i="6"/>
  <c r="D158" i="7" s="1"/>
  <c r="C151" i="6"/>
  <c r="C158" i="7" s="1"/>
  <c r="B151" i="6"/>
  <c r="B158" i="7" s="1"/>
  <c r="N158" i="7" s="1"/>
  <c r="M150" i="6"/>
  <c r="L150" i="6"/>
  <c r="K150" i="6"/>
  <c r="K157" i="7" s="1"/>
  <c r="J150" i="6"/>
  <c r="J157" i="7" s="1"/>
  <c r="I150" i="6"/>
  <c r="I157" i="7" s="1"/>
  <c r="H150" i="6"/>
  <c r="H157" i="7" s="1"/>
  <c r="G150" i="6"/>
  <c r="G157" i="7" s="1"/>
  <c r="F150" i="6"/>
  <c r="F157" i="7" s="1"/>
  <c r="E150" i="6"/>
  <c r="E157" i="7" s="1"/>
  <c r="D150" i="6"/>
  <c r="D157" i="7" s="1"/>
  <c r="C150" i="6"/>
  <c r="C157" i="7" s="1"/>
  <c r="B150" i="6"/>
  <c r="B157" i="7" s="1"/>
  <c r="A150" i="6"/>
  <c r="S157" i="7" s="1"/>
  <c r="V157" i="7" s="1"/>
  <c r="A157" i="7" s="1"/>
  <c r="N157" i="7" s="1"/>
  <c r="F148" i="6"/>
  <c r="F155" i="7" s="1"/>
  <c r="E148" i="6"/>
  <c r="E155" i="7" s="1"/>
  <c r="D148" i="6"/>
  <c r="D155" i="7" s="1"/>
  <c r="C148" i="6"/>
  <c r="C155" i="7" s="1"/>
  <c r="B148" i="6"/>
  <c r="B155" i="7" s="1"/>
  <c r="N155" i="7" s="1"/>
  <c r="F147" i="6"/>
  <c r="F154" i="7" s="1"/>
  <c r="E147" i="6"/>
  <c r="E154" i="7" s="1"/>
  <c r="D147" i="6"/>
  <c r="D154" i="7" s="1"/>
  <c r="C147" i="6"/>
  <c r="C154" i="7" s="1"/>
  <c r="B147" i="6"/>
  <c r="B154" i="7" s="1"/>
  <c r="N154" i="7" s="1"/>
  <c r="F146" i="6"/>
  <c r="F153" i="7" s="1"/>
  <c r="E146" i="6"/>
  <c r="E153" i="7" s="1"/>
  <c r="D146" i="6"/>
  <c r="D153" i="7" s="1"/>
  <c r="C146" i="6"/>
  <c r="C153" i="7" s="1"/>
  <c r="B146" i="6"/>
  <c r="B153" i="7" s="1"/>
  <c r="N153" i="7" s="1"/>
  <c r="F145" i="6"/>
  <c r="F152" i="7" s="1"/>
  <c r="E145" i="6"/>
  <c r="E152" i="7" s="1"/>
  <c r="D145" i="6"/>
  <c r="D152" i="7" s="1"/>
  <c r="C145" i="6"/>
  <c r="C152" i="7" s="1"/>
  <c r="B145" i="6"/>
  <c r="B152" i="7" s="1"/>
  <c r="N152" i="7" s="1"/>
  <c r="M144" i="6"/>
  <c r="L144" i="6"/>
  <c r="K144" i="6"/>
  <c r="K151" i="7" s="1"/>
  <c r="J144" i="6"/>
  <c r="J151" i="7" s="1"/>
  <c r="I144" i="6"/>
  <c r="I151" i="7" s="1"/>
  <c r="H144" i="6"/>
  <c r="H151" i="7" s="1"/>
  <c r="G144" i="6"/>
  <c r="G151" i="7" s="1"/>
  <c r="F144" i="6"/>
  <c r="F151" i="7" s="1"/>
  <c r="E144" i="6"/>
  <c r="E151" i="7" s="1"/>
  <c r="D144" i="6"/>
  <c r="D151" i="7" s="1"/>
  <c r="C144" i="6"/>
  <c r="C151" i="7" s="1"/>
  <c r="B144" i="6"/>
  <c r="B151" i="7" s="1"/>
  <c r="A144" i="6"/>
  <c r="S151" i="7" s="1"/>
  <c r="V151" i="7" s="1"/>
  <c r="A151" i="7" s="1"/>
  <c r="N151" i="7" s="1"/>
  <c r="F142" i="6"/>
  <c r="F149" i="7" s="1"/>
  <c r="E142" i="6"/>
  <c r="E149" i="7" s="1"/>
  <c r="D142" i="6"/>
  <c r="D149" i="7" s="1"/>
  <c r="C142" i="6"/>
  <c r="C149" i="7" s="1"/>
  <c r="B142" i="6"/>
  <c r="B149" i="7" s="1"/>
  <c r="N149" i="7" s="1"/>
  <c r="F141" i="6"/>
  <c r="F148" i="7" s="1"/>
  <c r="E141" i="6"/>
  <c r="E148" i="7" s="1"/>
  <c r="D141" i="6"/>
  <c r="D148" i="7" s="1"/>
  <c r="C141" i="6"/>
  <c r="C148" i="7" s="1"/>
  <c r="B141" i="6"/>
  <c r="B148" i="7" s="1"/>
  <c r="N148" i="7" s="1"/>
  <c r="F140" i="6"/>
  <c r="F147" i="7" s="1"/>
  <c r="E140" i="6"/>
  <c r="E147" i="7" s="1"/>
  <c r="D140" i="6"/>
  <c r="D147" i="7" s="1"/>
  <c r="C140" i="6"/>
  <c r="C147" i="7" s="1"/>
  <c r="B140" i="6"/>
  <c r="B147" i="7" s="1"/>
  <c r="N147" i="7" s="1"/>
  <c r="F139" i="6"/>
  <c r="F146" i="7" s="1"/>
  <c r="E139" i="6"/>
  <c r="E146" i="7" s="1"/>
  <c r="D139" i="6"/>
  <c r="D146" i="7" s="1"/>
  <c r="C139" i="6"/>
  <c r="C146" i="7" s="1"/>
  <c r="B139" i="6"/>
  <c r="B146" i="7" s="1"/>
  <c r="N146" i="7" s="1"/>
  <c r="M138" i="6"/>
  <c r="L138" i="6"/>
  <c r="K138" i="6"/>
  <c r="K145" i="7" s="1"/>
  <c r="J138" i="6"/>
  <c r="J145" i="7" s="1"/>
  <c r="I138" i="6"/>
  <c r="I145" i="7" s="1"/>
  <c r="H138" i="6"/>
  <c r="H145" i="7" s="1"/>
  <c r="G138" i="6"/>
  <c r="G145" i="7" s="1"/>
  <c r="F138" i="6"/>
  <c r="F145" i="7" s="1"/>
  <c r="E138" i="6"/>
  <c r="E145" i="7" s="1"/>
  <c r="D138" i="6"/>
  <c r="D145" i="7" s="1"/>
  <c r="C138" i="6"/>
  <c r="C145" i="7" s="1"/>
  <c r="B138" i="6"/>
  <c r="B145" i="7" s="1"/>
  <c r="A138" i="6"/>
  <c r="S145" i="7" s="1"/>
  <c r="V145" i="7" s="1"/>
  <c r="A145" i="7" s="1"/>
  <c r="N145" i="7" s="1"/>
  <c r="F136" i="6"/>
  <c r="F143" i="7" s="1"/>
  <c r="E136" i="6"/>
  <c r="E143" i="7" s="1"/>
  <c r="D136" i="6"/>
  <c r="D143" i="7" s="1"/>
  <c r="C136" i="6"/>
  <c r="C143" i="7" s="1"/>
  <c r="B136" i="6"/>
  <c r="B143" i="7" s="1"/>
  <c r="N143" i="7" s="1"/>
  <c r="F135" i="6"/>
  <c r="F142" i="7" s="1"/>
  <c r="E135" i="6"/>
  <c r="E142" i="7" s="1"/>
  <c r="D135" i="6"/>
  <c r="D142" i="7" s="1"/>
  <c r="C135" i="6"/>
  <c r="C142" i="7" s="1"/>
  <c r="B135" i="6"/>
  <c r="B142" i="7" s="1"/>
  <c r="N142" i="7" s="1"/>
  <c r="F134" i="6"/>
  <c r="F141" i="7" s="1"/>
  <c r="E134" i="6"/>
  <c r="E141" i="7" s="1"/>
  <c r="D134" i="6"/>
  <c r="D141" i="7" s="1"/>
  <c r="C134" i="6"/>
  <c r="C141" i="7" s="1"/>
  <c r="B134" i="6"/>
  <c r="B141" i="7" s="1"/>
  <c r="N141" i="7" s="1"/>
  <c r="F133" i="6"/>
  <c r="F140" i="7" s="1"/>
  <c r="E133" i="6"/>
  <c r="E140" i="7" s="1"/>
  <c r="D133" i="6"/>
  <c r="D140" i="7" s="1"/>
  <c r="C133" i="6"/>
  <c r="C140" i="7" s="1"/>
  <c r="B133" i="6"/>
  <c r="B140" i="7" s="1"/>
  <c r="N140" i="7" s="1"/>
  <c r="M132" i="6"/>
  <c r="L132" i="6"/>
  <c r="K132" i="6"/>
  <c r="K139" i="7" s="1"/>
  <c r="J132" i="6"/>
  <c r="J139" i="7" s="1"/>
  <c r="I132" i="6"/>
  <c r="I139" i="7" s="1"/>
  <c r="H132" i="6"/>
  <c r="H139" i="7" s="1"/>
  <c r="G132" i="6"/>
  <c r="G139" i="7" s="1"/>
  <c r="F132" i="6"/>
  <c r="F139" i="7" s="1"/>
  <c r="E132" i="6"/>
  <c r="E139" i="7" s="1"/>
  <c r="D132" i="6"/>
  <c r="D139" i="7" s="1"/>
  <c r="C132" i="6"/>
  <c r="C139" i="7" s="1"/>
  <c r="B132" i="6"/>
  <c r="B139" i="7" s="1"/>
  <c r="A132" i="6"/>
  <c r="S139" i="7" s="1"/>
  <c r="V139" i="7" s="1"/>
  <c r="A139" i="7" s="1"/>
  <c r="N139" i="7" s="1"/>
  <c r="F130" i="6"/>
  <c r="F137" i="7" s="1"/>
  <c r="E130" i="6"/>
  <c r="E137" i="7" s="1"/>
  <c r="D130" i="6"/>
  <c r="D137" i="7" s="1"/>
  <c r="C130" i="6"/>
  <c r="C137" i="7" s="1"/>
  <c r="B130" i="6"/>
  <c r="B137" i="7" s="1"/>
  <c r="N137" i="7" s="1"/>
  <c r="F129" i="6"/>
  <c r="F136" i="7" s="1"/>
  <c r="E129" i="6"/>
  <c r="E136" i="7" s="1"/>
  <c r="D129" i="6"/>
  <c r="D136" i="7" s="1"/>
  <c r="C129" i="6"/>
  <c r="C136" i="7" s="1"/>
  <c r="B129" i="6"/>
  <c r="B136" i="7" s="1"/>
  <c r="N136" i="7" s="1"/>
  <c r="F128" i="6"/>
  <c r="F135" i="7" s="1"/>
  <c r="E128" i="6"/>
  <c r="E135" i="7" s="1"/>
  <c r="D128" i="6"/>
  <c r="D135" i="7" s="1"/>
  <c r="C128" i="6"/>
  <c r="C135" i="7" s="1"/>
  <c r="B128" i="6"/>
  <c r="B135" i="7" s="1"/>
  <c r="N135" i="7" s="1"/>
  <c r="F127" i="6"/>
  <c r="F134" i="7" s="1"/>
  <c r="E127" i="6"/>
  <c r="E134" i="7" s="1"/>
  <c r="D127" i="6"/>
  <c r="D134" i="7" s="1"/>
  <c r="C127" i="6"/>
  <c r="C134" i="7" s="1"/>
  <c r="B127" i="6"/>
  <c r="B134" i="7" s="1"/>
  <c r="N134" i="7" s="1"/>
  <c r="M126" i="6"/>
  <c r="L126" i="6"/>
  <c r="K126" i="6"/>
  <c r="K133" i="7" s="1"/>
  <c r="J126" i="6"/>
  <c r="J133" i="7" s="1"/>
  <c r="I126" i="6"/>
  <c r="I133" i="7" s="1"/>
  <c r="H126" i="6"/>
  <c r="H133" i="7" s="1"/>
  <c r="G126" i="6"/>
  <c r="G133" i="7" s="1"/>
  <c r="F126" i="6"/>
  <c r="F133" i="7" s="1"/>
  <c r="E126" i="6"/>
  <c r="E133" i="7" s="1"/>
  <c r="D126" i="6"/>
  <c r="D133" i="7" s="1"/>
  <c r="C126" i="6"/>
  <c r="C133" i="7" s="1"/>
  <c r="B126" i="6"/>
  <c r="B133" i="7" s="1"/>
  <c r="A126" i="6"/>
  <c r="S133" i="7" s="1"/>
  <c r="V133" i="7" s="1"/>
  <c r="A133" i="7" s="1"/>
  <c r="N133" i="7" s="1"/>
  <c r="F124" i="6"/>
  <c r="F131" i="7" s="1"/>
  <c r="E124" i="6"/>
  <c r="E131" i="7" s="1"/>
  <c r="D124" i="6"/>
  <c r="D131" i="7" s="1"/>
  <c r="C124" i="6"/>
  <c r="C131" i="7" s="1"/>
  <c r="B124" i="6"/>
  <c r="B131" i="7" s="1"/>
  <c r="N131" i="7" s="1"/>
  <c r="F123" i="6"/>
  <c r="F130" i="7" s="1"/>
  <c r="E123" i="6"/>
  <c r="E130" i="7" s="1"/>
  <c r="D123" i="6"/>
  <c r="D130" i="7" s="1"/>
  <c r="C123" i="6"/>
  <c r="C130" i="7" s="1"/>
  <c r="B123" i="6"/>
  <c r="B130" i="7" s="1"/>
  <c r="N130" i="7" s="1"/>
  <c r="F122" i="6"/>
  <c r="F129" i="7" s="1"/>
  <c r="E122" i="6"/>
  <c r="E129" i="7" s="1"/>
  <c r="D122" i="6"/>
  <c r="D129" i="7" s="1"/>
  <c r="C122" i="6"/>
  <c r="C129" i="7" s="1"/>
  <c r="B122" i="6"/>
  <c r="B129" i="7" s="1"/>
  <c r="N129" i="7" s="1"/>
  <c r="F121" i="6"/>
  <c r="F128" i="7" s="1"/>
  <c r="E121" i="6"/>
  <c r="E128" i="7" s="1"/>
  <c r="D121" i="6"/>
  <c r="D128" i="7" s="1"/>
  <c r="C121" i="6"/>
  <c r="C128" i="7" s="1"/>
  <c r="B121" i="6"/>
  <c r="B128" i="7" s="1"/>
  <c r="N128" i="7" s="1"/>
  <c r="M120" i="6"/>
  <c r="L120" i="6"/>
  <c r="K120" i="6"/>
  <c r="K127" i="7" s="1"/>
  <c r="J120" i="6"/>
  <c r="J127" i="7" s="1"/>
  <c r="I120" i="6"/>
  <c r="I127" i="7" s="1"/>
  <c r="H120" i="6"/>
  <c r="H127" i="7" s="1"/>
  <c r="G120" i="6"/>
  <c r="G127" i="7" s="1"/>
  <c r="F120" i="6"/>
  <c r="F127" i="7" s="1"/>
  <c r="E120" i="6"/>
  <c r="E127" i="7" s="1"/>
  <c r="D120" i="6"/>
  <c r="D127" i="7" s="1"/>
  <c r="C120" i="6"/>
  <c r="C127" i="7" s="1"/>
  <c r="B120" i="6"/>
  <c r="B127" i="7" s="1"/>
  <c r="A120" i="6"/>
  <c r="S127" i="7" s="1"/>
  <c r="V127" i="7" s="1"/>
  <c r="A127" i="7" s="1"/>
  <c r="N127" i="7" s="1"/>
  <c r="F118" i="6"/>
  <c r="F125" i="7" s="1"/>
  <c r="E118" i="6"/>
  <c r="E125" i="7" s="1"/>
  <c r="D118" i="6"/>
  <c r="D125" i="7" s="1"/>
  <c r="C118" i="6"/>
  <c r="C125" i="7" s="1"/>
  <c r="B118" i="6"/>
  <c r="B125" i="7" s="1"/>
  <c r="N125" i="7" s="1"/>
  <c r="F117" i="6"/>
  <c r="F124" i="7" s="1"/>
  <c r="E117" i="6"/>
  <c r="E124" i="7" s="1"/>
  <c r="D117" i="6"/>
  <c r="D124" i="7" s="1"/>
  <c r="C117" i="6"/>
  <c r="C124" i="7" s="1"/>
  <c r="B117" i="6"/>
  <c r="B124" i="7" s="1"/>
  <c r="N124" i="7" s="1"/>
  <c r="F116" i="6"/>
  <c r="F123" i="7" s="1"/>
  <c r="E116" i="6"/>
  <c r="E123" i="7" s="1"/>
  <c r="D116" i="6"/>
  <c r="D123" i="7" s="1"/>
  <c r="C116" i="6"/>
  <c r="C123" i="7" s="1"/>
  <c r="B116" i="6"/>
  <c r="B123" i="7" s="1"/>
  <c r="N123" i="7" s="1"/>
  <c r="F115" i="6"/>
  <c r="F122" i="7" s="1"/>
  <c r="E115" i="6"/>
  <c r="E122" i="7" s="1"/>
  <c r="D115" i="6"/>
  <c r="D122" i="7" s="1"/>
  <c r="C115" i="6"/>
  <c r="C122" i="7" s="1"/>
  <c r="B115" i="6"/>
  <c r="B122" i="7" s="1"/>
  <c r="N122" i="7" s="1"/>
  <c r="M114" i="6"/>
  <c r="L114" i="6"/>
  <c r="K114" i="6"/>
  <c r="K121" i="7" s="1"/>
  <c r="J114" i="6"/>
  <c r="J121" i="7" s="1"/>
  <c r="I114" i="6"/>
  <c r="I121" i="7" s="1"/>
  <c r="H114" i="6"/>
  <c r="H121" i="7" s="1"/>
  <c r="G114" i="6"/>
  <c r="G121" i="7" s="1"/>
  <c r="F114" i="6"/>
  <c r="F121" i="7" s="1"/>
  <c r="E114" i="6"/>
  <c r="E121" i="7" s="1"/>
  <c r="D114" i="6"/>
  <c r="D121" i="7" s="1"/>
  <c r="C114" i="6"/>
  <c r="C121" i="7" s="1"/>
  <c r="B114" i="6"/>
  <c r="B121" i="7" s="1"/>
  <c r="A114" i="6"/>
  <c r="S121" i="7" s="1"/>
  <c r="V121" i="7" s="1"/>
  <c r="A121" i="7" s="1"/>
  <c r="N121" i="7" s="1"/>
  <c r="F112" i="6"/>
  <c r="F119" i="7" s="1"/>
  <c r="E112" i="6"/>
  <c r="E119" i="7" s="1"/>
  <c r="D112" i="6"/>
  <c r="D119" i="7" s="1"/>
  <c r="C112" i="6"/>
  <c r="C119" i="7" s="1"/>
  <c r="B112" i="6"/>
  <c r="B119" i="7" s="1"/>
  <c r="N119" i="7" s="1"/>
  <c r="F111" i="6"/>
  <c r="F118" i="7" s="1"/>
  <c r="E111" i="6"/>
  <c r="E118" i="7" s="1"/>
  <c r="D111" i="6"/>
  <c r="D118" i="7" s="1"/>
  <c r="C111" i="6"/>
  <c r="C118" i="7" s="1"/>
  <c r="B111" i="6"/>
  <c r="B118" i="7" s="1"/>
  <c r="N118" i="7" s="1"/>
  <c r="F110" i="6"/>
  <c r="F117" i="7" s="1"/>
  <c r="E110" i="6"/>
  <c r="E117" i="7" s="1"/>
  <c r="D110" i="6"/>
  <c r="D117" i="7" s="1"/>
  <c r="C110" i="6"/>
  <c r="C117" i="7" s="1"/>
  <c r="B110" i="6"/>
  <c r="B117" i="7" s="1"/>
  <c r="N117" i="7" s="1"/>
  <c r="F109" i="6"/>
  <c r="F116" i="7" s="1"/>
  <c r="E109" i="6"/>
  <c r="E116" i="7" s="1"/>
  <c r="D109" i="6"/>
  <c r="D116" i="7" s="1"/>
  <c r="C109" i="6"/>
  <c r="C116" i="7" s="1"/>
  <c r="B109" i="6"/>
  <c r="B116" i="7" s="1"/>
  <c r="N116" i="7" s="1"/>
  <c r="M108" i="6"/>
  <c r="L108" i="6"/>
  <c r="K108" i="6"/>
  <c r="K115" i="7" s="1"/>
  <c r="J108" i="6"/>
  <c r="J115" i="7" s="1"/>
  <c r="I108" i="6"/>
  <c r="I115" i="7" s="1"/>
  <c r="H108" i="6"/>
  <c r="H115" i="7" s="1"/>
  <c r="G108" i="6"/>
  <c r="G115" i="7" s="1"/>
  <c r="F108" i="6"/>
  <c r="F115" i="7" s="1"/>
  <c r="E108" i="6"/>
  <c r="E115" i="7" s="1"/>
  <c r="D108" i="6"/>
  <c r="D115" i="7" s="1"/>
  <c r="C108" i="6"/>
  <c r="C115" i="7" s="1"/>
  <c r="B108" i="6"/>
  <c r="B115" i="7" s="1"/>
  <c r="A108" i="6"/>
  <c r="S115" i="7" s="1"/>
  <c r="V115" i="7" s="1"/>
  <c r="A115" i="7" s="1"/>
  <c r="N115" i="7" s="1"/>
  <c r="F106" i="6"/>
  <c r="F113" i="7" s="1"/>
  <c r="E106" i="6"/>
  <c r="E113" i="7" s="1"/>
  <c r="D106" i="6"/>
  <c r="D113" i="7" s="1"/>
  <c r="C106" i="6"/>
  <c r="C113" i="7" s="1"/>
  <c r="B106" i="6"/>
  <c r="B113" i="7" s="1"/>
  <c r="N113" i="7" s="1"/>
  <c r="F105" i="6"/>
  <c r="F112" i="7" s="1"/>
  <c r="E105" i="6"/>
  <c r="E112" i="7" s="1"/>
  <c r="D105" i="6"/>
  <c r="D112" i="7" s="1"/>
  <c r="C105" i="6"/>
  <c r="C112" i="7" s="1"/>
  <c r="B105" i="6"/>
  <c r="B112" i="7" s="1"/>
  <c r="N112" i="7" s="1"/>
  <c r="F104" i="6"/>
  <c r="F111" i="7" s="1"/>
  <c r="E104" i="6"/>
  <c r="E111" i="7" s="1"/>
  <c r="D104" i="6"/>
  <c r="D111" i="7" s="1"/>
  <c r="C104" i="6"/>
  <c r="C111" i="7" s="1"/>
  <c r="B104" i="6"/>
  <c r="B111" i="7" s="1"/>
  <c r="N111" i="7" s="1"/>
  <c r="F103" i="6"/>
  <c r="F110" i="7" s="1"/>
  <c r="E103" i="6"/>
  <c r="E110" i="7" s="1"/>
  <c r="D103" i="6"/>
  <c r="D110" i="7" s="1"/>
  <c r="C103" i="6"/>
  <c r="C110" i="7" s="1"/>
  <c r="B103" i="6"/>
  <c r="B110" i="7" s="1"/>
  <c r="N110" i="7" s="1"/>
  <c r="M102" i="6"/>
  <c r="L102" i="6"/>
  <c r="K102" i="6"/>
  <c r="K109" i="7" s="1"/>
  <c r="J102" i="6"/>
  <c r="J109" i="7" s="1"/>
  <c r="I102" i="6"/>
  <c r="I109" i="7" s="1"/>
  <c r="H102" i="6"/>
  <c r="H109" i="7" s="1"/>
  <c r="G102" i="6"/>
  <c r="G109" i="7" s="1"/>
  <c r="F102" i="6"/>
  <c r="F109" i="7" s="1"/>
  <c r="E102" i="6"/>
  <c r="E109" i="7" s="1"/>
  <c r="D102" i="6"/>
  <c r="D109" i="7" s="1"/>
  <c r="C102" i="6"/>
  <c r="C109" i="7" s="1"/>
  <c r="B102" i="6"/>
  <c r="B109" i="7" s="1"/>
  <c r="A102" i="6"/>
  <c r="S109" i="7" s="1"/>
  <c r="V109" i="7" s="1"/>
  <c r="A109" i="7" s="1"/>
  <c r="N109" i="7" s="1"/>
  <c r="F100" i="6"/>
  <c r="F107" i="7" s="1"/>
  <c r="E100" i="6"/>
  <c r="E107" i="7" s="1"/>
  <c r="D100" i="6"/>
  <c r="D107" i="7" s="1"/>
  <c r="C100" i="6"/>
  <c r="C107" i="7" s="1"/>
  <c r="B100" i="6"/>
  <c r="B107" i="7" s="1"/>
  <c r="N107" i="7" s="1"/>
  <c r="F99" i="6"/>
  <c r="F106" i="7" s="1"/>
  <c r="E99" i="6"/>
  <c r="E106" i="7" s="1"/>
  <c r="D99" i="6"/>
  <c r="D106" i="7" s="1"/>
  <c r="C99" i="6"/>
  <c r="C106" i="7" s="1"/>
  <c r="B99" i="6"/>
  <c r="B106" i="7" s="1"/>
  <c r="N106" i="7" s="1"/>
  <c r="F98" i="6"/>
  <c r="F105" i="7" s="1"/>
  <c r="E98" i="6"/>
  <c r="E105" i="7" s="1"/>
  <c r="D98" i="6"/>
  <c r="D105" i="7" s="1"/>
  <c r="C98" i="6"/>
  <c r="C105" i="7" s="1"/>
  <c r="B98" i="6"/>
  <c r="B105" i="7" s="1"/>
  <c r="N105" i="7" s="1"/>
  <c r="F97" i="6"/>
  <c r="F104" i="7" s="1"/>
  <c r="E97" i="6"/>
  <c r="E104" i="7" s="1"/>
  <c r="D97" i="6"/>
  <c r="D104" i="7" s="1"/>
  <c r="C97" i="6"/>
  <c r="C104" i="7" s="1"/>
  <c r="B97" i="6"/>
  <c r="B104" i="7" s="1"/>
  <c r="N104" i="7" s="1"/>
  <c r="M96" i="6"/>
  <c r="L96" i="6"/>
  <c r="K96" i="6"/>
  <c r="K103" i="7" s="1"/>
  <c r="J96" i="6"/>
  <c r="J103" i="7" s="1"/>
  <c r="I96" i="6"/>
  <c r="I103" i="7" s="1"/>
  <c r="H96" i="6"/>
  <c r="H103" i="7" s="1"/>
  <c r="G96" i="6"/>
  <c r="G103" i="7" s="1"/>
  <c r="F96" i="6"/>
  <c r="F103" i="7" s="1"/>
  <c r="E96" i="6"/>
  <c r="E103" i="7" s="1"/>
  <c r="D96" i="6"/>
  <c r="D103" i="7" s="1"/>
  <c r="C96" i="6"/>
  <c r="C103" i="7" s="1"/>
  <c r="B96" i="6"/>
  <c r="B103" i="7" s="1"/>
  <c r="A96" i="6"/>
  <c r="S103" i="7" s="1"/>
  <c r="V103" i="7" s="1"/>
  <c r="A103" i="7" s="1"/>
  <c r="N103" i="7" s="1"/>
  <c r="F94" i="6"/>
  <c r="F101" i="7" s="1"/>
  <c r="E94" i="6"/>
  <c r="E101" i="7" s="1"/>
  <c r="D94" i="6"/>
  <c r="D101" i="7" s="1"/>
  <c r="C94" i="6"/>
  <c r="C101" i="7" s="1"/>
  <c r="B94" i="6"/>
  <c r="B101" i="7" s="1"/>
  <c r="N101" i="7" s="1"/>
  <c r="F93" i="6"/>
  <c r="F100" i="7" s="1"/>
  <c r="E93" i="6"/>
  <c r="E100" i="7" s="1"/>
  <c r="D93" i="6"/>
  <c r="D100" i="7" s="1"/>
  <c r="C93" i="6"/>
  <c r="C100" i="7" s="1"/>
  <c r="B93" i="6"/>
  <c r="B100" i="7" s="1"/>
  <c r="N100" i="7" s="1"/>
  <c r="F92" i="6"/>
  <c r="F99" i="7" s="1"/>
  <c r="E92" i="6"/>
  <c r="E99" i="7" s="1"/>
  <c r="D92" i="6"/>
  <c r="D99" i="7" s="1"/>
  <c r="C92" i="6"/>
  <c r="C99" i="7" s="1"/>
  <c r="B92" i="6"/>
  <c r="B99" i="7" s="1"/>
  <c r="N99" i="7" s="1"/>
  <c r="F91" i="6"/>
  <c r="F98" i="7" s="1"/>
  <c r="E91" i="6"/>
  <c r="E98" i="7" s="1"/>
  <c r="D91" i="6"/>
  <c r="D98" i="7" s="1"/>
  <c r="C91" i="6"/>
  <c r="C98" i="7" s="1"/>
  <c r="B91" i="6"/>
  <c r="B98" i="7" s="1"/>
  <c r="N98" i="7" s="1"/>
  <c r="M90" i="6"/>
  <c r="L90" i="6"/>
  <c r="K90" i="6"/>
  <c r="K97" i="7" s="1"/>
  <c r="J90" i="6"/>
  <c r="J97" i="7" s="1"/>
  <c r="I90" i="6"/>
  <c r="I97" i="7" s="1"/>
  <c r="H90" i="6"/>
  <c r="H97" i="7" s="1"/>
  <c r="G90" i="6"/>
  <c r="G97" i="7" s="1"/>
  <c r="F90" i="6"/>
  <c r="F97" i="7" s="1"/>
  <c r="E90" i="6"/>
  <c r="E97" i="7" s="1"/>
  <c r="D90" i="6"/>
  <c r="D97" i="7" s="1"/>
  <c r="C90" i="6"/>
  <c r="C97" i="7" s="1"/>
  <c r="B90" i="6"/>
  <c r="B97" i="7" s="1"/>
  <c r="A90" i="6"/>
  <c r="S97" i="7" s="1"/>
  <c r="V97" i="7" s="1"/>
  <c r="A97" i="7" s="1"/>
  <c r="N97" i="7" s="1"/>
  <c r="F88" i="6"/>
  <c r="F95" i="7" s="1"/>
  <c r="E88" i="6"/>
  <c r="E95" i="7" s="1"/>
  <c r="D88" i="6"/>
  <c r="D95" i="7" s="1"/>
  <c r="C88" i="6"/>
  <c r="C95" i="7" s="1"/>
  <c r="B88" i="6"/>
  <c r="B95" i="7" s="1"/>
  <c r="N95" i="7" s="1"/>
  <c r="F87" i="6"/>
  <c r="F94" i="7" s="1"/>
  <c r="E87" i="6"/>
  <c r="E94" i="7" s="1"/>
  <c r="D87" i="6"/>
  <c r="D94" i="7" s="1"/>
  <c r="C87" i="6"/>
  <c r="C94" i="7" s="1"/>
  <c r="B87" i="6"/>
  <c r="B94" i="7" s="1"/>
  <c r="N94" i="7" s="1"/>
  <c r="F86" i="6"/>
  <c r="F93" i="7" s="1"/>
  <c r="E86" i="6"/>
  <c r="E93" i="7" s="1"/>
  <c r="D86" i="6"/>
  <c r="D93" i="7" s="1"/>
  <c r="C86" i="6"/>
  <c r="C93" i="7" s="1"/>
  <c r="B86" i="6"/>
  <c r="B93" i="7" s="1"/>
  <c r="N93" i="7" s="1"/>
  <c r="F85" i="6"/>
  <c r="F92" i="7" s="1"/>
  <c r="E85" i="6"/>
  <c r="E92" i="7" s="1"/>
  <c r="D85" i="6"/>
  <c r="D92" i="7" s="1"/>
  <c r="C85" i="6"/>
  <c r="C92" i="7" s="1"/>
  <c r="B85" i="6"/>
  <c r="B92" i="7" s="1"/>
  <c r="N92" i="7" s="1"/>
  <c r="M84" i="6"/>
  <c r="L84" i="6"/>
  <c r="K84" i="6"/>
  <c r="K91" i="7" s="1"/>
  <c r="J84" i="6"/>
  <c r="J91" i="7" s="1"/>
  <c r="I84" i="6"/>
  <c r="I91" i="7" s="1"/>
  <c r="H84" i="6"/>
  <c r="H91" i="7" s="1"/>
  <c r="G84" i="6"/>
  <c r="G91" i="7" s="1"/>
  <c r="F84" i="6"/>
  <c r="F91" i="7" s="1"/>
  <c r="E84" i="6"/>
  <c r="E91" i="7" s="1"/>
  <c r="D84" i="6"/>
  <c r="D91" i="7" s="1"/>
  <c r="C84" i="6"/>
  <c r="C91" i="7" s="1"/>
  <c r="B84" i="6"/>
  <c r="B91" i="7" s="1"/>
  <c r="A84" i="6"/>
  <c r="S91" i="7" s="1"/>
  <c r="V91" i="7" s="1"/>
  <c r="A91" i="7" s="1"/>
  <c r="N91" i="7" s="1"/>
  <c r="F82" i="6"/>
  <c r="F89" i="7" s="1"/>
  <c r="E82" i="6"/>
  <c r="E89" i="7" s="1"/>
  <c r="D82" i="6"/>
  <c r="D89" i="7" s="1"/>
  <c r="C82" i="6"/>
  <c r="C89" i="7" s="1"/>
  <c r="B82" i="6"/>
  <c r="B89" i="7" s="1"/>
  <c r="N89" i="7" s="1"/>
  <c r="F81" i="6"/>
  <c r="F88" i="7" s="1"/>
  <c r="E81" i="6"/>
  <c r="E88" i="7" s="1"/>
  <c r="D81" i="6"/>
  <c r="D88" i="7" s="1"/>
  <c r="C81" i="6"/>
  <c r="C88" i="7" s="1"/>
  <c r="B81" i="6"/>
  <c r="B88" i="7" s="1"/>
  <c r="N88" i="7" s="1"/>
  <c r="F80" i="6"/>
  <c r="F87" i="7" s="1"/>
  <c r="E80" i="6"/>
  <c r="E87" i="7" s="1"/>
  <c r="D80" i="6"/>
  <c r="D87" i="7" s="1"/>
  <c r="C80" i="6"/>
  <c r="C87" i="7" s="1"/>
  <c r="B80" i="6"/>
  <c r="B87" i="7" s="1"/>
  <c r="N87" i="7" s="1"/>
  <c r="F79" i="6"/>
  <c r="F86" i="7" s="1"/>
  <c r="E79" i="6"/>
  <c r="E86" i="7" s="1"/>
  <c r="D79" i="6"/>
  <c r="D86" i="7" s="1"/>
  <c r="C79" i="6"/>
  <c r="C86" i="7" s="1"/>
  <c r="B79" i="6"/>
  <c r="B86" i="7" s="1"/>
  <c r="N86" i="7" s="1"/>
  <c r="M78" i="6"/>
  <c r="L78" i="6"/>
  <c r="K78" i="6"/>
  <c r="K85" i="7" s="1"/>
  <c r="J78" i="6"/>
  <c r="J85" i="7" s="1"/>
  <c r="I78" i="6"/>
  <c r="I85" i="7" s="1"/>
  <c r="H78" i="6"/>
  <c r="H85" i="7" s="1"/>
  <c r="G78" i="6"/>
  <c r="G85" i="7" s="1"/>
  <c r="F78" i="6"/>
  <c r="F85" i="7" s="1"/>
  <c r="E78" i="6"/>
  <c r="E85" i="7" s="1"/>
  <c r="D78" i="6"/>
  <c r="D85" i="7" s="1"/>
  <c r="C78" i="6"/>
  <c r="C85" i="7" s="1"/>
  <c r="B78" i="6"/>
  <c r="B85" i="7" s="1"/>
  <c r="A78" i="6"/>
  <c r="S85" i="7" s="1"/>
  <c r="V85" i="7" s="1"/>
  <c r="A85" i="7" s="1"/>
  <c r="N85" i="7" s="1"/>
  <c r="F76" i="6"/>
  <c r="F83" i="7" s="1"/>
  <c r="E76" i="6"/>
  <c r="E83" i="7" s="1"/>
  <c r="D76" i="6"/>
  <c r="D83" i="7" s="1"/>
  <c r="C76" i="6"/>
  <c r="C83" i="7" s="1"/>
  <c r="B76" i="6"/>
  <c r="B83" i="7" s="1"/>
  <c r="N83" i="7" s="1"/>
  <c r="F75" i="6"/>
  <c r="F82" i="7" s="1"/>
  <c r="E75" i="6"/>
  <c r="E82" i="7" s="1"/>
  <c r="D75" i="6"/>
  <c r="D82" i="7" s="1"/>
  <c r="C75" i="6"/>
  <c r="C82" i="7" s="1"/>
  <c r="B75" i="6"/>
  <c r="B82" i="7" s="1"/>
  <c r="N82" i="7" s="1"/>
  <c r="F74" i="6"/>
  <c r="F81" i="7" s="1"/>
  <c r="E74" i="6"/>
  <c r="E81" i="7" s="1"/>
  <c r="D74" i="6"/>
  <c r="D81" i="7" s="1"/>
  <c r="C74" i="6"/>
  <c r="C81" i="7" s="1"/>
  <c r="B74" i="6"/>
  <c r="B81" i="7" s="1"/>
  <c r="N81" i="7" s="1"/>
  <c r="F73" i="6"/>
  <c r="F80" i="7" s="1"/>
  <c r="E73" i="6"/>
  <c r="E80" i="7" s="1"/>
  <c r="D73" i="6"/>
  <c r="D80" i="7" s="1"/>
  <c r="C73" i="6"/>
  <c r="C80" i="7" s="1"/>
  <c r="B73" i="6"/>
  <c r="B80" i="7" s="1"/>
  <c r="N80" i="7" s="1"/>
  <c r="M72" i="6"/>
  <c r="L72" i="6"/>
  <c r="K72" i="6"/>
  <c r="K79" i="7" s="1"/>
  <c r="J72" i="6"/>
  <c r="J79" i="7" s="1"/>
  <c r="I72" i="6"/>
  <c r="I79" i="7" s="1"/>
  <c r="H72" i="6"/>
  <c r="H79" i="7" s="1"/>
  <c r="G72" i="6"/>
  <c r="G79" i="7" s="1"/>
  <c r="F72" i="6"/>
  <c r="F79" i="7" s="1"/>
  <c r="E72" i="6"/>
  <c r="E79" i="7" s="1"/>
  <c r="D72" i="6"/>
  <c r="D79" i="7" s="1"/>
  <c r="C72" i="6"/>
  <c r="C79" i="7" s="1"/>
  <c r="B72" i="6"/>
  <c r="B79" i="7" s="1"/>
  <c r="A72" i="6"/>
  <c r="S79" i="7" s="1"/>
  <c r="V79" i="7" s="1"/>
  <c r="A79" i="7" s="1"/>
  <c r="N79" i="7" s="1"/>
  <c r="F70" i="6"/>
  <c r="F77" i="7" s="1"/>
  <c r="E70" i="6"/>
  <c r="E77" i="7" s="1"/>
  <c r="D70" i="6"/>
  <c r="D77" i="7" s="1"/>
  <c r="C70" i="6"/>
  <c r="C77" i="7" s="1"/>
  <c r="B70" i="6"/>
  <c r="B77" i="7" s="1"/>
  <c r="N77" i="7" s="1"/>
  <c r="F69" i="6"/>
  <c r="F76" i="7" s="1"/>
  <c r="E69" i="6"/>
  <c r="E76" i="7" s="1"/>
  <c r="D69" i="6"/>
  <c r="D76" i="7" s="1"/>
  <c r="C69" i="6"/>
  <c r="C76" i="7" s="1"/>
  <c r="B69" i="6"/>
  <c r="B76" i="7" s="1"/>
  <c r="N76" i="7" s="1"/>
  <c r="F68" i="6"/>
  <c r="F75" i="7" s="1"/>
  <c r="E68" i="6"/>
  <c r="E75" i="7" s="1"/>
  <c r="D68" i="6"/>
  <c r="D75" i="7" s="1"/>
  <c r="C68" i="6"/>
  <c r="C75" i="7" s="1"/>
  <c r="B68" i="6"/>
  <c r="B75" i="7" s="1"/>
  <c r="N75" i="7" s="1"/>
  <c r="F67" i="6"/>
  <c r="F74" i="7" s="1"/>
  <c r="E67" i="6"/>
  <c r="E74" i="7" s="1"/>
  <c r="D67" i="6"/>
  <c r="D74" i="7" s="1"/>
  <c r="C67" i="6"/>
  <c r="C74" i="7" s="1"/>
  <c r="B67" i="6"/>
  <c r="B74" i="7" s="1"/>
  <c r="N74" i="7" s="1"/>
  <c r="M66" i="6"/>
  <c r="L66" i="6"/>
  <c r="K66" i="6"/>
  <c r="K73" i="7" s="1"/>
  <c r="J66" i="6"/>
  <c r="J73" i="7" s="1"/>
  <c r="I66" i="6"/>
  <c r="I73" i="7" s="1"/>
  <c r="H66" i="6"/>
  <c r="H73" i="7" s="1"/>
  <c r="G66" i="6"/>
  <c r="G73" i="7" s="1"/>
  <c r="F66" i="6"/>
  <c r="F73" i="7" s="1"/>
  <c r="E66" i="6"/>
  <c r="E73" i="7" s="1"/>
  <c r="D66" i="6"/>
  <c r="D73" i="7" s="1"/>
  <c r="C66" i="6"/>
  <c r="C73" i="7" s="1"/>
  <c r="B66" i="6"/>
  <c r="B73" i="7" s="1"/>
  <c r="A66" i="6"/>
  <c r="S73" i="7" s="1"/>
  <c r="V73" i="7" s="1"/>
  <c r="A73" i="7" s="1"/>
  <c r="N73" i="7" s="1"/>
  <c r="F64" i="6"/>
  <c r="F71" i="7" s="1"/>
  <c r="E64" i="6"/>
  <c r="E71" i="7" s="1"/>
  <c r="D64" i="6"/>
  <c r="D71" i="7" s="1"/>
  <c r="C64" i="6"/>
  <c r="C71" i="7" s="1"/>
  <c r="B64" i="6"/>
  <c r="B71" i="7" s="1"/>
  <c r="N71" i="7" s="1"/>
  <c r="F63" i="6"/>
  <c r="F70" i="7" s="1"/>
  <c r="E63" i="6"/>
  <c r="E70" i="7" s="1"/>
  <c r="D63" i="6"/>
  <c r="D70" i="7" s="1"/>
  <c r="C63" i="6"/>
  <c r="C70" i="7" s="1"/>
  <c r="B63" i="6"/>
  <c r="B70" i="7" s="1"/>
  <c r="N70" i="7" s="1"/>
  <c r="F62" i="6"/>
  <c r="F69" i="7" s="1"/>
  <c r="E62" i="6"/>
  <c r="E69" i="7" s="1"/>
  <c r="D62" i="6"/>
  <c r="D69" i="7" s="1"/>
  <c r="C62" i="6"/>
  <c r="C69" i="7" s="1"/>
  <c r="B62" i="6"/>
  <c r="B69" i="7" s="1"/>
  <c r="N69" i="7" s="1"/>
  <c r="F61" i="6"/>
  <c r="F68" i="7" s="1"/>
  <c r="E61" i="6"/>
  <c r="E68" i="7" s="1"/>
  <c r="D61" i="6"/>
  <c r="D68" i="7" s="1"/>
  <c r="C61" i="6"/>
  <c r="C68" i="7" s="1"/>
  <c r="B61" i="6"/>
  <c r="B68" i="7" s="1"/>
  <c r="N68" i="7" s="1"/>
  <c r="M60" i="6"/>
  <c r="L60" i="6"/>
  <c r="K60" i="6"/>
  <c r="K67" i="7" s="1"/>
  <c r="J60" i="6"/>
  <c r="J67" i="7" s="1"/>
  <c r="I60" i="6"/>
  <c r="I67" i="7" s="1"/>
  <c r="H60" i="6"/>
  <c r="H67" i="7" s="1"/>
  <c r="G60" i="6"/>
  <c r="G67" i="7" s="1"/>
  <c r="F60" i="6"/>
  <c r="F67" i="7" s="1"/>
  <c r="E60" i="6"/>
  <c r="E67" i="7" s="1"/>
  <c r="D60" i="6"/>
  <c r="D67" i="7" s="1"/>
  <c r="C60" i="6"/>
  <c r="C67" i="7" s="1"/>
  <c r="B60" i="6"/>
  <c r="B67" i="7" s="1"/>
  <c r="A60" i="6"/>
  <c r="S67" i="7" s="1"/>
  <c r="V67" i="7" s="1"/>
  <c r="A67" i="7" s="1"/>
  <c r="N67" i="7" s="1"/>
  <c r="F58" i="6"/>
  <c r="F65" i="7" s="1"/>
  <c r="E58" i="6"/>
  <c r="E65" i="7" s="1"/>
  <c r="D58" i="6"/>
  <c r="D65" i="7" s="1"/>
  <c r="C58" i="6"/>
  <c r="C65" i="7" s="1"/>
  <c r="B58" i="6"/>
  <c r="B65" i="7" s="1"/>
  <c r="N65" i="7" s="1"/>
  <c r="F57" i="6"/>
  <c r="F64" i="7" s="1"/>
  <c r="E57" i="6"/>
  <c r="E64" i="7" s="1"/>
  <c r="D57" i="6"/>
  <c r="D64" i="7" s="1"/>
  <c r="C57" i="6"/>
  <c r="C64" i="7" s="1"/>
  <c r="B57" i="6"/>
  <c r="B64" i="7" s="1"/>
  <c r="N64" i="7" s="1"/>
  <c r="F56" i="6"/>
  <c r="F63" i="7" s="1"/>
  <c r="E56" i="6"/>
  <c r="E63" i="7" s="1"/>
  <c r="D56" i="6"/>
  <c r="D63" i="7" s="1"/>
  <c r="C56" i="6"/>
  <c r="C63" i="7" s="1"/>
  <c r="B56" i="6"/>
  <c r="B63" i="7" s="1"/>
  <c r="N63" i="7" s="1"/>
  <c r="F55" i="6"/>
  <c r="F62" i="7" s="1"/>
  <c r="E55" i="6"/>
  <c r="E62" i="7" s="1"/>
  <c r="D55" i="6"/>
  <c r="D62" i="7" s="1"/>
  <c r="C55" i="6"/>
  <c r="C62" i="7" s="1"/>
  <c r="B55" i="6"/>
  <c r="B62" i="7" s="1"/>
  <c r="N62" i="7" s="1"/>
  <c r="M54" i="6"/>
  <c r="L54" i="6"/>
  <c r="K54" i="6"/>
  <c r="K61" i="7" s="1"/>
  <c r="J54" i="6"/>
  <c r="J61" i="7" s="1"/>
  <c r="I54" i="6"/>
  <c r="I61" i="7" s="1"/>
  <c r="H54" i="6"/>
  <c r="H61" i="7" s="1"/>
  <c r="G54" i="6"/>
  <c r="G61" i="7" s="1"/>
  <c r="F54" i="6"/>
  <c r="F61" i="7" s="1"/>
  <c r="E54" i="6"/>
  <c r="E61" i="7" s="1"/>
  <c r="D54" i="6"/>
  <c r="D61" i="7" s="1"/>
  <c r="C54" i="6"/>
  <c r="C61" i="7" s="1"/>
  <c r="B54" i="6"/>
  <c r="B61" i="7" s="1"/>
  <c r="A54" i="6"/>
  <c r="S61" i="7" s="1"/>
  <c r="V61" i="7" s="1"/>
  <c r="A61" i="7" s="1"/>
  <c r="N61" i="7" s="1"/>
  <c r="F52" i="6"/>
  <c r="F59" i="7" s="1"/>
  <c r="E52" i="6"/>
  <c r="E59" i="7" s="1"/>
  <c r="D52" i="6"/>
  <c r="D59" i="7" s="1"/>
  <c r="C52" i="6"/>
  <c r="C59" i="7" s="1"/>
  <c r="B52" i="6"/>
  <c r="B59" i="7" s="1"/>
  <c r="N59" i="7" s="1"/>
  <c r="F51" i="6"/>
  <c r="F58" i="7" s="1"/>
  <c r="E51" i="6"/>
  <c r="E58" i="7" s="1"/>
  <c r="D51" i="6"/>
  <c r="D58" i="7" s="1"/>
  <c r="C51" i="6"/>
  <c r="C58" i="7" s="1"/>
  <c r="B51" i="6"/>
  <c r="B58" i="7" s="1"/>
  <c r="N58" i="7" s="1"/>
  <c r="F50" i="6"/>
  <c r="F57" i="7" s="1"/>
  <c r="E50" i="6"/>
  <c r="E57" i="7" s="1"/>
  <c r="D50" i="6"/>
  <c r="D57" i="7" s="1"/>
  <c r="C50" i="6"/>
  <c r="C57" i="7" s="1"/>
  <c r="B50" i="6"/>
  <c r="B57" i="7" s="1"/>
  <c r="N57" i="7" s="1"/>
  <c r="F49" i="6"/>
  <c r="F56" i="7" s="1"/>
  <c r="E49" i="6"/>
  <c r="E56" i="7" s="1"/>
  <c r="D49" i="6"/>
  <c r="D56" i="7" s="1"/>
  <c r="C49" i="6"/>
  <c r="C56" i="7" s="1"/>
  <c r="B49" i="6"/>
  <c r="B56" i="7" s="1"/>
  <c r="N56" i="7" s="1"/>
  <c r="M48" i="6"/>
  <c r="L48" i="6"/>
  <c r="K48" i="6"/>
  <c r="K55" i="7" s="1"/>
  <c r="J48" i="6"/>
  <c r="J55" i="7" s="1"/>
  <c r="I48" i="6"/>
  <c r="I55" i="7" s="1"/>
  <c r="H48" i="6"/>
  <c r="H55" i="7" s="1"/>
  <c r="G48" i="6"/>
  <c r="G55" i="7" s="1"/>
  <c r="F48" i="6"/>
  <c r="F55" i="7" s="1"/>
  <c r="E48" i="6"/>
  <c r="E55" i="7" s="1"/>
  <c r="D48" i="6"/>
  <c r="D55" i="7" s="1"/>
  <c r="C48" i="6"/>
  <c r="C55" i="7" s="1"/>
  <c r="B48" i="6"/>
  <c r="B55" i="7" s="1"/>
  <c r="A48" i="6"/>
  <c r="S55" i="7" s="1"/>
  <c r="V55" i="7" s="1"/>
  <c r="A55" i="7" s="1"/>
  <c r="N55" i="7" s="1"/>
  <c r="F46" i="6"/>
  <c r="F53" i="7" s="1"/>
  <c r="E46" i="6"/>
  <c r="E53" i="7" s="1"/>
  <c r="D46" i="6"/>
  <c r="D53" i="7" s="1"/>
  <c r="C46" i="6"/>
  <c r="C53" i="7" s="1"/>
  <c r="B46" i="6"/>
  <c r="B53" i="7" s="1"/>
  <c r="N53" i="7" s="1"/>
  <c r="F45" i="6"/>
  <c r="F52" i="7" s="1"/>
  <c r="E45" i="6"/>
  <c r="E52" i="7" s="1"/>
  <c r="D45" i="6"/>
  <c r="D52" i="7" s="1"/>
  <c r="C45" i="6"/>
  <c r="C52" i="7" s="1"/>
  <c r="B45" i="6"/>
  <c r="B52" i="7" s="1"/>
  <c r="N52" i="7" s="1"/>
  <c r="F44" i="6"/>
  <c r="F51" i="7" s="1"/>
  <c r="E44" i="6"/>
  <c r="E51" i="7" s="1"/>
  <c r="D44" i="6"/>
  <c r="D51" i="7" s="1"/>
  <c r="C44" i="6"/>
  <c r="C51" i="7" s="1"/>
  <c r="B44" i="6"/>
  <c r="B51" i="7" s="1"/>
  <c r="N51" i="7" s="1"/>
  <c r="F43" i="6"/>
  <c r="F50" i="7" s="1"/>
  <c r="E43" i="6"/>
  <c r="E50" i="7" s="1"/>
  <c r="D43" i="6"/>
  <c r="D50" i="7" s="1"/>
  <c r="C43" i="6"/>
  <c r="C50" i="7" s="1"/>
  <c r="B43" i="6"/>
  <c r="B50" i="7" s="1"/>
  <c r="N50" i="7" s="1"/>
  <c r="M42" i="6"/>
  <c r="L42" i="6"/>
  <c r="K42" i="6"/>
  <c r="K49" i="7" s="1"/>
  <c r="J42" i="6"/>
  <c r="J49" i="7" s="1"/>
  <c r="I42" i="6"/>
  <c r="I49" i="7" s="1"/>
  <c r="H42" i="6"/>
  <c r="H49" i="7" s="1"/>
  <c r="G42" i="6"/>
  <c r="G49" i="7" s="1"/>
  <c r="F42" i="6"/>
  <c r="F49" i="7" s="1"/>
  <c r="E42" i="6"/>
  <c r="E49" i="7" s="1"/>
  <c r="D42" i="6"/>
  <c r="D49" i="7" s="1"/>
  <c r="C42" i="6"/>
  <c r="C49" i="7" s="1"/>
  <c r="B42" i="6"/>
  <c r="B49" i="7" s="1"/>
  <c r="A42" i="6"/>
  <c r="S49" i="7" s="1"/>
  <c r="V49" i="7" s="1"/>
  <c r="A49" i="7" s="1"/>
  <c r="N49" i="7" s="1"/>
  <c r="F40" i="6"/>
  <c r="F47" i="7" s="1"/>
  <c r="E40" i="6"/>
  <c r="E47" i="7" s="1"/>
  <c r="D40" i="6"/>
  <c r="D47" i="7" s="1"/>
  <c r="C40" i="6"/>
  <c r="C47" i="7" s="1"/>
  <c r="B40" i="6"/>
  <c r="B47" i="7" s="1"/>
  <c r="N47" i="7" s="1"/>
  <c r="F39" i="6"/>
  <c r="F46" i="7" s="1"/>
  <c r="E39" i="6"/>
  <c r="E46" i="7" s="1"/>
  <c r="D39" i="6"/>
  <c r="D46" i="7" s="1"/>
  <c r="C39" i="6"/>
  <c r="C46" i="7" s="1"/>
  <c r="B39" i="6"/>
  <c r="B46" i="7" s="1"/>
  <c r="N46" i="7" s="1"/>
  <c r="F38" i="6"/>
  <c r="F45" i="7" s="1"/>
  <c r="E38" i="6"/>
  <c r="E45" i="7" s="1"/>
  <c r="D38" i="6"/>
  <c r="D45" i="7" s="1"/>
  <c r="C38" i="6"/>
  <c r="C45" i="7" s="1"/>
  <c r="B38" i="6"/>
  <c r="B45" i="7" s="1"/>
  <c r="N45" i="7" s="1"/>
  <c r="F37" i="6"/>
  <c r="F44" i="7" s="1"/>
  <c r="E37" i="6"/>
  <c r="E44" i="7" s="1"/>
  <c r="D37" i="6"/>
  <c r="D44" i="7" s="1"/>
  <c r="C37" i="6"/>
  <c r="C44" i="7" s="1"/>
  <c r="B37" i="6"/>
  <c r="B44" i="7" s="1"/>
  <c r="N44" i="7" s="1"/>
  <c r="M36" i="6"/>
  <c r="L36" i="6"/>
  <c r="K36" i="6"/>
  <c r="K43" i="7" s="1"/>
  <c r="J36" i="6"/>
  <c r="J43" i="7" s="1"/>
  <c r="I36" i="6"/>
  <c r="I43" i="7" s="1"/>
  <c r="H36" i="6"/>
  <c r="H43" i="7" s="1"/>
  <c r="G36" i="6"/>
  <c r="G43" i="7" s="1"/>
  <c r="F36" i="6"/>
  <c r="F43" i="7" s="1"/>
  <c r="E36" i="6"/>
  <c r="E43" i="7" s="1"/>
  <c r="D36" i="6"/>
  <c r="D43" i="7" s="1"/>
  <c r="C36" i="6"/>
  <c r="C43" i="7" s="1"/>
  <c r="B36" i="6"/>
  <c r="B43" i="7" s="1"/>
  <c r="A36" i="6"/>
  <c r="S43" i="7" s="1"/>
  <c r="V43" i="7" s="1"/>
  <c r="A43" i="7" s="1"/>
  <c r="N43" i="7" s="1"/>
  <c r="F34" i="6"/>
  <c r="F41" i="7" s="1"/>
  <c r="E34" i="6"/>
  <c r="E41" i="7" s="1"/>
  <c r="D34" i="6"/>
  <c r="D41" i="7" s="1"/>
  <c r="C34" i="6"/>
  <c r="C41" i="7" s="1"/>
  <c r="B34" i="6"/>
  <c r="B41" i="7" s="1"/>
  <c r="N41" i="7" s="1"/>
  <c r="F33" i="6"/>
  <c r="F40" i="7" s="1"/>
  <c r="E33" i="6"/>
  <c r="E40" i="7" s="1"/>
  <c r="D33" i="6"/>
  <c r="D40" i="7" s="1"/>
  <c r="C33" i="6"/>
  <c r="C40" i="7" s="1"/>
  <c r="B33" i="6"/>
  <c r="B40" i="7" s="1"/>
  <c r="N40" i="7" s="1"/>
  <c r="F32" i="6"/>
  <c r="F39" i="7" s="1"/>
  <c r="E32" i="6"/>
  <c r="E39" i="7" s="1"/>
  <c r="D32" i="6"/>
  <c r="D39" i="7" s="1"/>
  <c r="C32" i="6"/>
  <c r="C39" i="7" s="1"/>
  <c r="B32" i="6"/>
  <c r="B39" i="7" s="1"/>
  <c r="N39" i="7" s="1"/>
  <c r="F31" i="6"/>
  <c r="F38" i="7" s="1"/>
  <c r="E31" i="6"/>
  <c r="E38" i="7" s="1"/>
  <c r="D31" i="6"/>
  <c r="D38" i="7" s="1"/>
  <c r="C31" i="6"/>
  <c r="C38" i="7" s="1"/>
  <c r="B31" i="6"/>
  <c r="B38" i="7" s="1"/>
  <c r="N38" i="7" s="1"/>
  <c r="M30" i="6"/>
  <c r="L30" i="6"/>
  <c r="K30" i="6"/>
  <c r="K37" i="7" s="1"/>
  <c r="J30" i="6"/>
  <c r="J37" i="7" s="1"/>
  <c r="I30" i="6"/>
  <c r="I37" i="7" s="1"/>
  <c r="H30" i="6"/>
  <c r="H37" i="7" s="1"/>
  <c r="G30" i="6"/>
  <c r="G37" i="7" s="1"/>
  <c r="F30" i="6"/>
  <c r="F37" i="7" s="1"/>
  <c r="E30" i="6"/>
  <c r="E37" i="7" s="1"/>
  <c r="D30" i="6"/>
  <c r="D37" i="7" s="1"/>
  <c r="C30" i="6"/>
  <c r="C37" i="7" s="1"/>
  <c r="B30" i="6"/>
  <c r="B37" i="7" s="1"/>
  <c r="A30" i="6"/>
  <c r="S37" i="7" s="1"/>
  <c r="V37" i="7" s="1"/>
  <c r="A37" i="7" s="1"/>
  <c r="N37" i="7" s="1"/>
  <c r="F28" i="6"/>
  <c r="F35" i="7" s="1"/>
  <c r="E28" i="6"/>
  <c r="E35" i="7" s="1"/>
  <c r="D28" i="6"/>
  <c r="D35" i="7" s="1"/>
  <c r="C28" i="6"/>
  <c r="C35" i="7" s="1"/>
  <c r="B28" i="6"/>
  <c r="B35" i="7" s="1"/>
  <c r="N35" i="7" s="1"/>
  <c r="F27" i="6"/>
  <c r="F34" i="7" s="1"/>
  <c r="E27" i="6"/>
  <c r="E34" i="7" s="1"/>
  <c r="D27" i="6"/>
  <c r="D34" i="7" s="1"/>
  <c r="C27" i="6"/>
  <c r="C34" i="7" s="1"/>
  <c r="B27" i="6"/>
  <c r="B34" i="7" s="1"/>
  <c r="N34" i="7" s="1"/>
  <c r="F26" i="6"/>
  <c r="F33" i="7" s="1"/>
  <c r="E26" i="6"/>
  <c r="E33" i="7" s="1"/>
  <c r="D26" i="6"/>
  <c r="D33" i="7" s="1"/>
  <c r="C26" i="6"/>
  <c r="C33" i="7" s="1"/>
  <c r="B26" i="6"/>
  <c r="B33" i="7" s="1"/>
  <c r="N33" i="7" s="1"/>
  <c r="F25" i="6"/>
  <c r="F32" i="7" s="1"/>
  <c r="E25" i="6"/>
  <c r="E32" i="7" s="1"/>
  <c r="D25" i="6"/>
  <c r="D32" i="7" s="1"/>
  <c r="C25" i="6"/>
  <c r="C32" i="7" s="1"/>
  <c r="B25" i="6"/>
  <c r="B32" i="7" s="1"/>
  <c r="N32" i="7" s="1"/>
  <c r="M24" i="6"/>
  <c r="L24" i="6"/>
  <c r="K24" i="6"/>
  <c r="K31" i="7" s="1"/>
  <c r="J24" i="6"/>
  <c r="J31" i="7" s="1"/>
  <c r="I24" i="6"/>
  <c r="I31" i="7" s="1"/>
  <c r="H24" i="6"/>
  <c r="H31" i="7" s="1"/>
  <c r="G24" i="6"/>
  <c r="G31" i="7" s="1"/>
  <c r="F24" i="6"/>
  <c r="F31" i="7" s="1"/>
  <c r="E24" i="6"/>
  <c r="E31" i="7" s="1"/>
  <c r="D24" i="6"/>
  <c r="D31" i="7" s="1"/>
  <c r="C24" i="6"/>
  <c r="C31" i="7" s="1"/>
  <c r="B24" i="6"/>
  <c r="B31" i="7" s="1"/>
  <c r="A24" i="6"/>
  <c r="S31" i="7" s="1"/>
  <c r="V31" i="7" s="1"/>
  <c r="A31" i="7" s="1"/>
  <c r="N31" i="7" s="1"/>
  <c r="F22" i="6"/>
  <c r="F29" i="7" s="1"/>
  <c r="E22" i="6"/>
  <c r="E29" i="7" s="1"/>
  <c r="D22" i="6"/>
  <c r="D29" i="7" s="1"/>
  <c r="C22" i="6"/>
  <c r="C29" i="7" s="1"/>
  <c r="B22" i="6"/>
  <c r="B29" i="7" s="1"/>
  <c r="N29" i="7" s="1"/>
  <c r="F21" i="6"/>
  <c r="F28" i="7" s="1"/>
  <c r="E21" i="6"/>
  <c r="E28" i="7" s="1"/>
  <c r="D21" i="6"/>
  <c r="D28" i="7" s="1"/>
  <c r="C21" i="6"/>
  <c r="C28" i="7" s="1"/>
  <c r="B21" i="6"/>
  <c r="B28" i="7" s="1"/>
  <c r="N28" i="7" s="1"/>
  <c r="F20" i="6"/>
  <c r="F27" i="7" s="1"/>
  <c r="E20" i="6"/>
  <c r="E27" i="7" s="1"/>
  <c r="D20" i="6"/>
  <c r="D27" i="7" s="1"/>
  <c r="C20" i="6"/>
  <c r="C27" i="7" s="1"/>
  <c r="B20" i="6"/>
  <c r="B27" i="7" s="1"/>
  <c r="N27" i="7" s="1"/>
  <c r="F19" i="6"/>
  <c r="F26" i="7" s="1"/>
  <c r="E19" i="6"/>
  <c r="E26" i="7" s="1"/>
  <c r="D19" i="6"/>
  <c r="D26" i="7" s="1"/>
  <c r="C19" i="6"/>
  <c r="C26" i="7" s="1"/>
  <c r="B19" i="6"/>
  <c r="B26" i="7" s="1"/>
  <c r="N26" i="7" s="1"/>
  <c r="M18" i="6"/>
  <c r="L18" i="6"/>
  <c r="K18" i="6"/>
  <c r="J18" i="6"/>
  <c r="I18" i="6"/>
  <c r="H18" i="6"/>
  <c r="G18" i="6"/>
  <c r="F18" i="6"/>
  <c r="E18" i="6"/>
  <c r="D18" i="6"/>
  <c r="C18" i="6"/>
  <c r="B18" i="6"/>
  <c r="A18" i="6"/>
  <c r="S25" i="7" s="1"/>
  <c r="V25" i="7" s="1"/>
  <c r="A25" i="7" s="1"/>
  <c r="N25" i="7" s="1"/>
  <c r="F16" i="6"/>
  <c r="F23" i="7" s="1"/>
  <c r="E16" i="6"/>
  <c r="E23" i="7" s="1"/>
  <c r="D16" i="6"/>
  <c r="D23" i="7" s="1"/>
  <c r="C16" i="6"/>
  <c r="C23" i="7" s="1"/>
  <c r="B16" i="6"/>
  <c r="B23" i="7" s="1"/>
  <c r="N23" i="7" s="1"/>
  <c r="F15" i="6"/>
  <c r="F22" i="7" s="1"/>
  <c r="E15" i="6"/>
  <c r="E22" i="7" s="1"/>
  <c r="D15" i="6"/>
  <c r="D22" i="7" s="1"/>
  <c r="C15" i="6"/>
  <c r="C22" i="7" s="1"/>
  <c r="B15" i="6"/>
  <c r="B22" i="7" s="1"/>
  <c r="N22" i="7" s="1"/>
  <c r="F14" i="6"/>
  <c r="F21" i="7" s="1"/>
  <c r="E14" i="6"/>
  <c r="E21" i="7" s="1"/>
  <c r="D14" i="6"/>
  <c r="D21" i="7" s="1"/>
  <c r="C14" i="6"/>
  <c r="C21" i="7" s="1"/>
  <c r="B14" i="6"/>
  <c r="B21" i="7" s="1"/>
  <c r="N21" i="7" s="1"/>
  <c r="F13" i="6"/>
  <c r="F20" i="7" s="1"/>
  <c r="E13" i="6"/>
  <c r="E20" i="7" s="1"/>
  <c r="D13" i="6"/>
  <c r="D20" i="7" s="1"/>
  <c r="C13" i="6"/>
  <c r="C20" i="7" s="1"/>
  <c r="B13" i="6"/>
  <c r="B20" i="7" s="1"/>
  <c r="N20" i="7" s="1"/>
  <c r="M12" i="6"/>
  <c r="L12" i="6"/>
  <c r="K12" i="6"/>
  <c r="J12" i="6"/>
  <c r="I12" i="6"/>
  <c r="H12" i="6"/>
  <c r="G12" i="6"/>
  <c r="F12" i="6"/>
  <c r="E12" i="6"/>
  <c r="D12" i="6"/>
  <c r="C12" i="6"/>
  <c r="B12" i="6"/>
  <c r="A12" i="6"/>
  <c r="S19" i="7" s="1"/>
  <c r="V19" i="7" s="1"/>
  <c r="A19" i="7" s="1"/>
  <c r="N19" i="7" s="1"/>
  <c r="F10" i="6"/>
  <c r="F17" i="7" s="1"/>
  <c r="E10" i="6"/>
  <c r="E17" i="7" s="1"/>
  <c r="D10" i="6"/>
  <c r="D17" i="7" s="1"/>
  <c r="C10" i="6"/>
  <c r="C17" i="7" s="1"/>
  <c r="B10" i="6"/>
  <c r="B17" i="7" s="1"/>
  <c r="N17" i="7" s="1"/>
  <c r="F9" i="6"/>
  <c r="F16" i="7" s="1"/>
  <c r="E9" i="6"/>
  <c r="E16" i="7" s="1"/>
  <c r="D9" i="6"/>
  <c r="D16" i="7" s="1"/>
  <c r="C9" i="6"/>
  <c r="C16" i="7" s="1"/>
  <c r="B9" i="6"/>
  <c r="B16" i="7" s="1"/>
  <c r="N16" i="7" s="1"/>
  <c r="F8" i="6"/>
  <c r="F15" i="7" s="1"/>
  <c r="E8" i="6"/>
  <c r="E15" i="7" s="1"/>
  <c r="D8" i="6"/>
  <c r="D15" i="7" s="1"/>
  <c r="C8" i="6"/>
  <c r="C15" i="7" s="1"/>
  <c r="B8" i="6"/>
  <c r="B15" i="7" s="1"/>
  <c r="N15" i="7" s="1"/>
  <c r="F7" i="6"/>
  <c r="F14" i="7" s="1"/>
  <c r="E7" i="6"/>
  <c r="E14" i="7" s="1"/>
  <c r="D7" i="6"/>
  <c r="D14" i="7" s="1"/>
  <c r="C7" i="6"/>
  <c r="C14" i="7" s="1"/>
  <c r="B7" i="6"/>
  <c r="B14" i="7" s="1"/>
  <c r="N14" i="7" s="1"/>
  <c r="M6" i="6"/>
  <c r="L6" i="6"/>
  <c r="K6" i="6"/>
  <c r="J6" i="6"/>
  <c r="I6" i="6"/>
  <c r="H6" i="6"/>
  <c r="G6" i="6"/>
  <c r="F6" i="6"/>
  <c r="E6" i="6"/>
  <c r="D6" i="6"/>
  <c r="C6" i="6"/>
  <c r="B6" i="6"/>
  <c r="B25" i="7" l="1"/>
  <c r="D25" i="7"/>
  <c r="F25" i="7"/>
  <c r="H25" i="7"/>
  <c r="J25" i="7"/>
  <c r="C25" i="7"/>
  <c r="E25" i="7"/>
  <c r="G25" i="7"/>
  <c r="I25" i="7"/>
  <c r="K25" i="7"/>
  <c r="BA16" i="1"/>
  <c r="O12" i="6"/>
  <c r="N12" i="6"/>
  <c r="A262" i="6"/>
  <c r="S265" i="7"/>
  <c r="A259" i="6"/>
  <c r="A261" i="6"/>
  <c r="A260" i="6"/>
  <c r="A264" i="6"/>
  <c r="A1108" i="2"/>
  <c r="A47" i="4" s="1"/>
  <c r="U610" i="2"/>
  <c r="G13" i="7"/>
  <c r="O6" i="6"/>
  <c r="N6" i="6"/>
  <c r="L493" i="7"/>
  <c r="N486" i="6"/>
  <c r="L494" i="7"/>
  <c r="N487" i="6"/>
  <c r="L495" i="7"/>
  <c r="N488" i="6"/>
  <c r="L496" i="7"/>
  <c r="N489" i="6"/>
  <c r="L497" i="7"/>
  <c r="N490" i="6"/>
  <c r="L498" i="7"/>
  <c r="N491" i="6"/>
  <c r="L499" i="7"/>
  <c r="N492" i="6"/>
  <c r="L500" i="7"/>
  <c r="N493" i="6"/>
  <c r="L501" i="7"/>
  <c r="N494" i="6"/>
  <c r="L502" i="7"/>
  <c r="N495" i="6"/>
  <c r="L503" i="7"/>
  <c r="N496" i="6"/>
  <c r="L504" i="7"/>
  <c r="N497" i="6"/>
  <c r="L505" i="7"/>
  <c r="N498" i="6"/>
  <c r="L506" i="7"/>
  <c r="N499" i="6"/>
  <c r="L507" i="7"/>
  <c r="N500" i="6"/>
  <c r="L508" i="7"/>
  <c r="N501" i="6"/>
  <c r="L509" i="7"/>
  <c r="N502" i="6"/>
  <c r="L510" i="7"/>
  <c r="N503" i="6"/>
  <c r="L511" i="7"/>
  <c r="N504" i="6"/>
  <c r="L512" i="7"/>
  <c r="N505" i="6"/>
  <c r="M493" i="7"/>
  <c r="O486" i="6"/>
  <c r="M494" i="7"/>
  <c r="O487" i="6"/>
  <c r="M495" i="7"/>
  <c r="O488" i="6"/>
  <c r="M496" i="7"/>
  <c r="O489" i="6"/>
  <c r="M497" i="7"/>
  <c r="O490" i="6"/>
  <c r="M498" i="7"/>
  <c r="O491" i="6"/>
  <c r="M499" i="7"/>
  <c r="O492" i="6"/>
  <c r="M500" i="7"/>
  <c r="O493" i="6"/>
  <c r="M501" i="7"/>
  <c r="O494" i="6"/>
  <c r="M502" i="7"/>
  <c r="O495" i="6"/>
  <c r="M503" i="7"/>
  <c r="O496" i="6"/>
  <c r="M504" i="7"/>
  <c r="O497" i="6"/>
  <c r="M505" i="7"/>
  <c r="O498" i="6"/>
  <c r="M506" i="7"/>
  <c r="O499" i="6"/>
  <c r="M507" i="7"/>
  <c r="O500" i="6"/>
  <c r="M508" i="7"/>
  <c r="O501" i="6"/>
  <c r="M509" i="7"/>
  <c r="O502" i="6"/>
  <c r="M510" i="7"/>
  <c r="O503" i="6"/>
  <c r="M511" i="7"/>
  <c r="O504" i="6"/>
  <c r="M512" i="7"/>
  <c r="O505" i="6"/>
  <c r="M25" i="7"/>
  <c r="O18" i="6"/>
  <c r="L31" i="7"/>
  <c r="N24" i="6"/>
  <c r="M37" i="7"/>
  <c r="O30" i="6"/>
  <c r="L43" i="7"/>
  <c r="N36" i="6"/>
  <c r="M49" i="7"/>
  <c r="O42" i="6"/>
  <c r="L55" i="7"/>
  <c r="N48" i="6"/>
  <c r="M61" i="7"/>
  <c r="O54" i="6"/>
  <c r="L67" i="7"/>
  <c r="N60" i="6"/>
  <c r="M73" i="7"/>
  <c r="O66" i="6"/>
  <c r="L79" i="7"/>
  <c r="N72" i="6"/>
  <c r="M85" i="7"/>
  <c r="O78" i="6"/>
  <c r="L91" i="7"/>
  <c r="N84" i="6"/>
  <c r="M97" i="7"/>
  <c r="O90" i="6"/>
  <c r="L103" i="7"/>
  <c r="N96" i="6"/>
  <c r="M109" i="7"/>
  <c r="O102" i="6"/>
  <c r="L115" i="7"/>
  <c r="N108" i="6"/>
  <c r="M121" i="7"/>
  <c r="O114" i="6"/>
  <c r="L127" i="7"/>
  <c r="N120" i="6"/>
  <c r="M133" i="7"/>
  <c r="O126" i="6"/>
  <c r="L139" i="7"/>
  <c r="N132" i="6"/>
  <c r="M145" i="7"/>
  <c r="O138" i="6"/>
  <c r="L151" i="7"/>
  <c r="N144" i="6"/>
  <c r="M157" i="7"/>
  <c r="O150" i="6"/>
  <c r="L163" i="7"/>
  <c r="N156" i="6"/>
  <c r="M169" i="7"/>
  <c r="O162" i="6"/>
  <c r="L175" i="7"/>
  <c r="N168" i="6"/>
  <c r="M181" i="7"/>
  <c r="O174" i="6"/>
  <c r="L187" i="7"/>
  <c r="N180" i="6"/>
  <c r="M193" i="7"/>
  <c r="O186" i="6"/>
  <c r="L199" i="7"/>
  <c r="N192" i="6"/>
  <c r="M205" i="7"/>
  <c r="O198" i="6"/>
  <c r="L211" i="7"/>
  <c r="N204" i="6"/>
  <c r="M217" i="7"/>
  <c r="O210" i="6"/>
  <c r="L223" i="7"/>
  <c r="N216" i="6"/>
  <c r="M229" i="7"/>
  <c r="O222" i="6"/>
  <c r="L235" i="7"/>
  <c r="N228" i="6"/>
  <c r="M241" i="7"/>
  <c r="O234" i="6"/>
  <c r="M247" i="7"/>
  <c r="O240" i="6"/>
  <c r="L25" i="7"/>
  <c r="N18" i="6"/>
  <c r="P18" i="6" s="1"/>
  <c r="M31" i="7"/>
  <c r="O24" i="6"/>
  <c r="L37" i="7"/>
  <c r="N30" i="6"/>
  <c r="P30" i="6" s="1"/>
  <c r="M43" i="7"/>
  <c r="O36" i="6"/>
  <c r="L49" i="7"/>
  <c r="N42" i="6"/>
  <c r="P42" i="6" s="1"/>
  <c r="M55" i="7"/>
  <c r="O48" i="6"/>
  <c r="L61" i="7"/>
  <c r="N54" i="6"/>
  <c r="P54" i="6" s="1"/>
  <c r="M67" i="7"/>
  <c r="O60" i="6"/>
  <c r="L73" i="7"/>
  <c r="N66" i="6"/>
  <c r="P66" i="6" s="1"/>
  <c r="M79" i="7"/>
  <c r="O72" i="6"/>
  <c r="L85" i="7"/>
  <c r="N78" i="6"/>
  <c r="P78" i="6" s="1"/>
  <c r="M91" i="7"/>
  <c r="O84" i="6"/>
  <c r="L97" i="7"/>
  <c r="N90" i="6"/>
  <c r="P90" i="6" s="1"/>
  <c r="M103" i="7"/>
  <c r="O96" i="6"/>
  <c r="L109" i="7"/>
  <c r="N102" i="6"/>
  <c r="P102" i="6" s="1"/>
  <c r="M115" i="7"/>
  <c r="O108" i="6"/>
  <c r="L121" i="7"/>
  <c r="N114" i="6"/>
  <c r="P114" i="6" s="1"/>
  <c r="M127" i="7"/>
  <c r="O120" i="6"/>
  <c r="L133" i="7"/>
  <c r="N126" i="6"/>
  <c r="P126" i="6" s="1"/>
  <c r="M139" i="7"/>
  <c r="O132" i="6"/>
  <c r="L145" i="7"/>
  <c r="N138" i="6"/>
  <c r="P138" i="6" s="1"/>
  <c r="M151" i="7"/>
  <c r="O144" i="6"/>
  <c r="L157" i="7"/>
  <c r="N150" i="6"/>
  <c r="P150" i="6" s="1"/>
  <c r="M163" i="7"/>
  <c r="O156" i="6"/>
  <c r="L169" i="7"/>
  <c r="N162" i="6"/>
  <c r="P162" i="6" s="1"/>
  <c r="M175" i="7"/>
  <c r="O168" i="6"/>
  <c r="L181" i="7"/>
  <c r="N174" i="6"/>
  <c r="M187" i="7"/>
  <c r="O180" i="6"/>
  <c r="L193" i="7"/>
  <c r="N186" i="6"/>
  <c r="P186" i="6" s="1"/>
  <c r="M199" i="7"/>
  <c r="O192" i="6"/>
  <c r="L205" i="7"/>
  <c r="N198" i="6"/>
  <c r="P198" i="6" s="1"/>
  <c r="M211" i="7"/>
  <c r="O204" i="6"/>
  <c r="L217" i="7"/>
  <c r="N210" i="6"/>
  <c r="P210" i="6" s="1"/>
  <c r="M223" i="7"/>
  <c r="O216" i="6"/>
  <c r="L229" i="7"/>
  <c r="N222" i="6"/>
  <c r="P222" i="6" s="1"/>
  <c r="M235" i="7"/>
  <c r="O228" i="6"/>
  <c r="L241" i="7"/>
  <c r="N234" i="6"/>
  <c r="P234" i="6" s="1"/>
  <c r="L247" i="7"/>
  <c r="N240" i="6"/>
  <c r="P240" i="6" s="1"/>
  <c r="H19" i="7"/>
  <c r="J19" i="7"/>
  <c r="L19" i="7"/>
  <c r="G19" i="7"/>
  <c r="I19" i="7"/>
  <c r="K19" i="7"/>
  <c r="M19" i="7"/>
  <c r="K13" i="7"/>
  <c r="I13" i="7"/>
  <c r="M13" i="7"/>
  <c r="H13" i="7"/>
  <c r="J13" i="7"/>
  <c r="L13" i="7"/>
  <c r="CG13" i="1"/>
  <c r="CG14" i="1" s="1"/>
  <c r="CG15" i="1" s="1"/>
  <c r="CG16" i="1" s="1"/>
  <c r="CG17" i="1" s="1"/>
  <c r="CG18" i="1" s="1"/>
  <c r="CG19" i="1" s="1"/>
  <c r="CG20" i="1" s="1"/>
  <c r="CG21" i="1" s="1"/>
  <c r="CG22" i="1" s="1"/>
  <c r="CG23" i="1" s="1"/>
  <c r="CG24" i="1" s="1"/>
  <c r="CG25" i="1" s="1"/>
  <c r="CG26" i="1" s="1"/>
  <c r="CG27" i="1" s="1"/>
  <c r="CG28" i="1" s="1"/>
  <c r="CG29" i="1" s="1"/>
  <c r="CG30" i="1" s="1"/>
  <c r="CG31" i="1" s="1"/>
  <c r="CG32" i="1" s="1"/>
  <c r="CG33" i="1" s="1"/>
  <c r="CG34" i="1" s="1"/>
  <c r="CG35" i="1" s="1"/>
  <c r="CG36" i="1" s="1"/>
  <c r="CG37" i="1" s="1"/>
  <c r="CG38" i="1" s="1"/>
  <c r="CG39" i="1" s="1"/>
  <c r="CG40" i="1" s="1"/>
  <c r="CG41" i="1" s="1"/>
  <c r="CG42" i="1" s="1"/>
  <c r="CG43" i="1" s="1"/>
  <c r="CG44" i="1" s="1"/>
  <c r="CG45" i="1" s="1"/>
  <c r="CG46" i="1" s="1"/>
  <c r="CG47" i="1" s="1"/>
  <c r="CG48" i="1" s="1"/>
  <c r="CG49" i="1" s="1"/>
  <c r="CG50" i="1" s="1"/>
  <c r="CG51" i="1" s="1"/>
  <c r="CG52" i="1" s="1"/>
  <c r="CG53" i="1" s="1"/>
  <c r="CG54" i="1" s="1"/>
  <c r="CG55" i="1" s="1"/>
  <c r="CG56" i="1" s="1"/>
  <c r="CG57" i="1" s="1"/>
  <c r="CG58" i="1" s="1"/>
  <c r="CG59" i="1" s="1"/>
  <c r="CG60" i="1" s="1"/>
  <c r="CG61" i="1" s="1"/>
  <c r="CG62" i="1" s="1"/>
  <c r="CG63" i="1" s="1"/>
  <c r="CG64" i="1" s="1"/>
  <c r="CG65" i="1" s="1"/>
  <c r="CG66" i="1" s="1"/>
  <c r="CG67" i="1" s="1"/>
  <c r="CG68" i="1" s="1"/>
  <c r="CG69" i="1" s="1"/>
  <c r="CG70" i="1" s="1"/>
  <c r="CG71" i="1" s="1"/>
  <c r="CG72" i="1" s="1"/>
  <c r="CG73" i="1" s="1"/>
  <c r="CG74" i="1" s="1"/>
  <c r="CG75" i="1" s="1"/>
  <c r="CG76" i="1" s="1"/>
  <c r="CG77" i="1" s="1"/>
  <c r="CG78" i="1" s="1"/>
  <c r="CG79" i="1" s="1"/>
  <c r="CG80" i="1" s="1"/>
  <c r="CG81" i="1" s="1"/>
  <c r="CG82" i="1" s="1"/>
  <c r="CG83" i="1" s="1"/>
  <c r="CG84" i="1" s="1"/>
  <c r="CG85" i="1" s="1"/>
  <c r="CG86" i="1" s="1"/>
  <c r="CG87" i="1" s="1"/>
  <c r="CG88" i="1" s="1"/>
  <c r="CG89" i="1" s="1"/>
  <c r="CG90" i="1" s="1"/>
  <c r="CG91" i="1" s="1"/>
  <c r="CG92" i="1" s="1"/>
  <c r="CG93" i="1" s="1"/>
  <c r="CG94" i="1" s="1"/>
  <c r="CG95" i="1" s="1"/>
  <c r="CG96" i="1" s="1"/>
  <c r="CG97" i="1" s="1"/>
  <c r="CG98" i="1" s="1"/>
  <c r="CG99" i="1" s="1"/>
  <c r="CG100" i="1" s="1"/>
  <c r="CG101" i="1" s="1"/>
  <c r="CG102" i="1" s="1"/>
  <c r="CG103" i="1" s="1"/>
  <c r="CG104" i="1" s="1"/>
  <c r="CG105" i="1" s="1"/>
  <c r="CG106" i="1" s="1"/>
  <c r="CG107" i="1" s="1"/>
  <c r="CG108" i="1" s="1"/>
  <c r="CG109" i="1" s="1"/>
  <c r="CG110" i="1" s="1"/>
  <c r="CG111" i="1" s="1"/>
  <c r="CG112" i="1" s="1"/>
  <c r="CG113" i="1" s="1"/>
  <c r="CG114" i="1" s="1"/>
  <c r="CG115" i="1" s="1"/>
  <c r="CG116" i="1" s="1"/>
  <c r="CG117" i="1" s="1"/>
  <c r="CG118" i="1" s="1"/>
  <c r="CG119" i="1" s="1"/>
  <c r="CG120" i="1" s="1"/>
  <c r="CG121" i="1" s="1"/>
  <c r="CG122" i="1" s="1"/>
  <c r="CG123" i="1" s="1"/>
  <c r="CG124" i="1" s="1"/>
  <c r="CG125" i="1" s="1"/>
  <c r="CG126" i="1" s="1"/>
  <c r="CG127" i="1" s="1"/>
  <c r="CG129" i="1" s="1"/>
  <c r="CG130" i="1" s="1"/>
  <c r="CG131" i="1" s="1"/>
  <c r="CG132" i="1" s="1"/>
  <c r="CG133" i="1" s="1"/>
  <c r="CG134" i="1" s="1"/>
  <c r="CG135" i="1" s="1"/>
  <c r="CG136" i="1" s="1"/>
  <c r="CG137" i="1" s="1"/>
  <c r="CG138" i="1" s="1"/>
  <c r="CG139" i="1" s="1"/>
  <c r="CG140" i="1" s="1"/>
  <c r="CG141" i="1" s="1"/>
  <c r="CG142" i="1" s="1"/>
  <c r="CG143" i="1" s="1"/>
  <c r="CG144" i="1" s="1"/>
  <c r="CG145" i="1" s="1"/>
  <c r="CG146" i="1" s="1"/>
  <c r="CG147" i="1" s="1"/>
  <c r="CG148" i="1" s="1"/>
  <c r="CG149" i="1" s="1"/>
  <c r="CG150" i="1" s="1"/>
  <c r="CG151" i="1" s="1"/>
  <c r="CG152" i="1" s="1"/>
  <c r="CG153" i="1" s="1"/>
  <c r="CG154" i="1" s="1"/>
  <c r="CG155" i="1" s="1"/>
  <c r="CG156" i="1" s="1"/>
  <c r="CG157" i="1" s="1"/>
  <c r="CG158" i="1" s="1"/>
  <c r="CG159" i="1" s="1"/>
  <c r="CG160" i="1" s="1"/>
  <c r="CG161" i="1" s="1"/>
  <c r="CG162" i="1" s="1"/>
  <c r="CG163" i="1" s="1"/>
  <c r="CG164" i="1" s="1"/>
  <c r="CG165" i="1" s="1"/>
  <c r="CG166" i="1" s="1"/>
  <c r="CG167" i="1" s="1"/>
  <c r="CG168" i="1" s="1"/>
  <c r="CG169" i="1" s="1"/>
  <c r="CG170" i="1" s="1"/>
  <c r="CG171" i="1" s="1"/>
  <c r="CG172" i="1" s="1"/>
  <c r="CG173" i="1" s="1"/>
  <c r="CG174" i="1" s="1"/>
  <c r="CG175" i="1" s="1"/>
  <c r="CG176" i="1" s="1"/>
  <c r="CG177" i="1" s="1"/>
  <c r="CG178" i="1" s="1"/>
  <c r="CG179" i="1" s="1"/>
  <c r="CG180" i="1" s="1"/>
  <c r="CG181" i="1" s="1"/>
  <c r="CG182" i="1" s="1"/>
  <c r="CG183" i="1" s="1"/>
  <c r="CG184" i="1" s="1"/>
  <c r="CG185" i="1" s="1"/>
  <c r="CG186" i="1" s="1"/>
  <c r="CG187" i="1" s="1"/>
  <c r="CG188" i="1" s="1"/>
  <c r="CG189" i="1" s="1"/>
  <c r="CG190" i="1" s="1"/>
  <c r="CG191" i="1" s="1"/>
  <c r="CG192" i="1" s="1"/>
  <c r="CG193" i="1" s="1"/>
  <c r="CG194" i="1" s="1"/>
  <c r="CG195" i="1" s="1"/>
  <c r="CG196" i="1" s="1"/>
  <c r="CG197" i="1" s="1"/>
  <c r="CG198" i="1" s="1"/>
  <c r="CG199" i="1" s="1"/>
  <c r="CG200" i="1" s="1"/>
  <c r="CG201" i="1" s="1"/>
  <c r="CG202" i="1" s="1"/>
  <c r="CG203" i="1" s="1"/>
  <c r="CG204" i="1" s="1"/>
  <c r="CG205" i="1" s="1"/>
  <c r="CG206" i="1" s="1"/>
  <c r="CG207" i="1" s="1"/>
  <c r="CG208" i="1" s="1"/>
  <c r="CG209" i="1" s="1"/>
  <c r="CG210" i="1" s="1"/>
  <c r="CG211" i="1" s="1"/>
  <c r="CG212" i="1" s="1"/>
  <c r="CG213" i="1" s="1"/>
  <c r="CG214" i="1" s="1"/>
  <c r="CG215" i="1" s="1"/>
  <c r="CG216" i="1" s="1"/>
  <c r="CG217" i="1" s="1"/>
  <c r="CG218" i="1" s="1"/>
  <c r="CG219" i="1" s="1"/>
  <c r="CG220" i="1" s="1"/>
  <c r="CG221" i="1" s="1"/>
  <c r="CG222" i="1" s="1"/>
  <c r="CG223" i="1" s="1"/>
  <c r="CG224" i="1" s="1"/>
  <c r="CG225" i="1" s="1"/>
  <c r="CG226" i="1" s="1"/>
  <c r="CG227" i="1" s="1"/>
  <c r="CG228" i="1" s="1"/>
  <c r="CG229" i="1" s="1"/>
  <c r="CG230" i="1" s="1"/>
  <c r="CG231" i="1" s="1"/>
  <c r="CG232" i="1" s="1"/>
  <c r="CG233" i="1" s="1"/>
  <c r="CG234" i="1" s="1"/>
  <c r="CG235" i="1" s="1"/>
  <c r="CG236" i="1" s="1"/>
  <c r="CG237" i="1" s="1"/>
  <c r="CG238" i="1" s="1"/>
  <c r="CG239" i="1" s="1"/>
  <c r="CG240" i="1" s="1"/>
  <c r="CG241" i="1" s="1"/>
  <c r="CG242" i="1" s="1"/>
  <c r="CG243" i="1" s="1"/>
  <c r="CG244" i="1" s="1"/>
  <c r="CG245" i="1" s="1"/>
  <c r="CG246" i="1" s="1"/>
  <c r="CG247" i="1" s="1"/>
  <c r="CG248" i="1" s="1"/>
  <c r="CG249" i="1" s="1"/>
  <c r="CG250" i="1" s="1"/>
  <c r="CG251" i="1" s="1"/>
  <c r="CG252" i="1" s="1"/>
  <c r="CG253" i="1" s="1"/>
  <c r="CG254" i="1" s="1"/>
  <c r="CG255" i="1" s="1"/>
  <c r="CG256" i="1" s="1"/>
  <c r="CG257" i="1" s="1"/>
  <c r="CG258" i="1" s="1"/>
  <c r="CG259" i="1" s="1"/>
  <c r="CG260" i="1" s="1"/>
  <c r="CG261" i="1" s="1"/>
  <c r="CG262" i="1" s="1"/>
  <c r="CG263" i="1" s="1"/>
  <c r="CG264" i="1" s="1"/>
  <c r="CG265" i="1" s="1"/>
  <c r="CG266" i="1" s="1"/>
  <c r="CG267" i="1" s="1"/>
  <c r="CG268" i="1" s="1"/>
  <c r="CG269" i="1" s="1"/>
  <c r="CG270" i="1" s="1"/>
  <c r="CG271" i="1" s="1"/>
  <c r="CG272" i="1" s="1"/>
  <c r="CG273" i="1" s="1"/>
  <c r="CG274" i="1" s="1"/>
  <c r="CG275" i="1" s="1"/>
  <c r="CG276" i="1" s="1"/>
  <c r="CG277" i="1" s="1"/>
  <c r="CG278" i="1" s="1"/>
  <c r="CG279" i="1" s="1"/>
  <c r="CG280" i="1" s="1"/>
  <c r="CG281" i="1" s="1"/>
  <c r="CG282" i="1" s="1"/>
  <c r="CG283" i="1" s="1"/>
  <c r="CG284" i="1" s="1"/>
  <c r="CG285" i="1" s="1"/>
  <c r="CG286" i="1" s="1"/>
  <c r="CG287" i="1" s="1"/>
  <c r="CG288" i="1" s="1"/>
  <c r="CG289" i="1" s="1"/>
  <c r="CG290" i="1" s="1"/>
  <c r="CG291" i="1" s="1"/>
  <c r="CG292" i="1" s="1"/>
  <c r="CG293" i="1" s="1"/>
  <c r="CG294" i="1" s="1"/>
  <c r="CG295" i="1" s="1"/>
  <c r="CG296" i="1" s="1"/>
  <c r="CG297" i="1" s="1"/>
  <c r="CG298" i="1" s="1"/>
  <c r="CG299" i="1" s="1"/>
  <c r="CG300" i="1" s="1"/>
  <c r="CG301" i="1" s="1"/>
  <c r="CG302" i="1" s="1"/>
  <c r="CG303" i="1" s="1"/>
  <c r="CG304" i="1" s="1"/>
  <c r="CG305" i="1" s="1"/>
  <c r="CG306" i="1" s="1"/>
  <c r="CG307" i="1" s="1"/>
  <c r="CG308" i="1" s="1"/>
  <c r="CG309" i="1" s="1"/>
  <c r="CG310" i="1" s="1"/>
  <c r="CG311" i="1" s="1"/>
  <c r="CG312" i="1" s="1"/>
  <c r="CG313" i="1" s="1"/>
  <c r="CG314" i="1" s="1"/>
  <c r="CG315" i="1" s="1"/>
  <c r="CG316" i="1" s="1"/>
  <c r="CG317" i="1" s="1"/>
  <c r="CG318" i="1" s="1"/>
  <c r="CG319" i="1" s="1"/>
  <c r="CG320" i="1" s="1"/>
  <c r="CG321" i="1" s="1"/>
  <c r="CG322" i="1" s="1"/>
  <c r="CG323" i="1" s="1"/>
  <c r="CG324" i="1" s="1"/>
  <c r="CG325" i="1" s="1"/>
  <c r="CG326" i="1" s="1"/>
  <c r="CG327" i="1" s="1"/>
  <c r="CG328" i="1" s="1"/>
  <c r="CG329" i="1" s="1"/>
  <c r="CG330" i="1" s="1"/>
  <c r="CG331" i="1" s="1"/>
  <c r="CG332" i="1" s="1"/>
  <c r="CG333" i="1" s="1"/>
  <c r="CG334" i="1" s="1"/>
  <c r="CG335" i="1" s="1"/>
  <c r="CG336" i="1" s="1"/>
  <c r="CG337" i="1" s="1"/>
  <c r="CG338" i="1" s="1"/>
  <c r="CG339" i="1" s="1"/>
  <c r="CG340" i="1" s="1"/>
  <c r="CG341" i="1" s="1"/>
  <c r="CG342" i="1" s="1"/>
  <c r="CG343" i="1" s="1"/>
  <c r="CG344" i="1" s="1"/>
  <c r="CG345" i="1" s="1"/>
  <c r="CG346" i="1" s="1"/>
  <c r="CG347" i="1" s="1"/>
  <c r="CG348" i="1" s="1"/>
  <c r="CG349" i="1" s="1"/>
  <c r="CG350" i="1" s="1"/>
  <c r="CG351" i="1" s="1"/>
  <c r="CG352" i="1" s="1"/>
  <c r="CG353" i="1" s="1"/>
  <c r="CG354" i="1" s="1"/>
  <c r="CG355" i="1" s="1"/>
  <c r="CG356" i="1" s="1"/>
  <c r="CG357" i="1" s="1"/>
  <c r="CG358" i="1" s="1"/>
  <c r="CG359" i="1" s="1"/>
  <c r="CG360" i="1" s="1"/>
  <c r="CG361" i="1" s="1"/>
  <c r="CG362" i="1" s="1"/>
  <c r="CG363" i="1" s="1"/>
  <c r="CG364" i="1" s="1"/>
  <c r="CG365" i="1" s="1"/>
  <c r="CG366" i="1" s="1"/>
  <c r="CG367" i="1" s="1"/>
  <c r="CG368" i="1" s="1"/>
  <c r="CG369" i="1" s="1"/>
  <c r="CG370" i="1" s="1"/>
  <c r="CG371" i="1" s="1"/>
  <c r="CG372" i="1" s="1"/>
  <c r="CG373" i="1" s="1"/>
  <c r="CG374" i="1" s="1"/>
  <c r="CG375" i="1" s="1"/>
  <c r="CG376" i="1" s="1"/>
  <c r="CG377" i="1" s="1"/>
  <c r="CG378" i="1" s="1"/>
  <c r="CG379" i="1" s="1"/>
  <c r="CG380" i="1" s="1"/>
  <c r="CG381" i="1" s="1"/>
  <c r="CG382" i="1" s="1"/>
  <c r="CG383" i="1" s="1"/>
  <c r="CG384" i="1" s="1"/>
  <c r="CG385" i="1" s="1"/>
  <c r="CG386" i="1" s="1"/>
  <c r="CG387" i="1" s="1"/>
  <c r="CG388" i="1" s="1"/>
  <c r="CG389" i="1" s="1"/>
  <c r="CG390" i="1" s="1"/>
  <c r="CG391" i="1" s="1"/>
  <c r="CG392" i="1" s="1"/>
  <c r="CG393" i="1" s="1"/>
  <c r="CG394" i="1" s="1"/>
  <c r="CG395" i="1" s="1"/>
  <c r="CG396" i="1" s="1"/>
  <c r="CG397" i="1" s="1"/>
  <c r="CG398" i="1" s="1"/>
  <c r="CG399" i="1" s="1"/>
  <c r="CG400" i="1" s="1"/>
  <c r="CG401" i="1" s="1"/>
  <c r="CG402" i="1" s="1"/>
  <c r="CG403" i="1" s="1"/>
  <c r="CG404" i="1" s="1"/>
  <c r="CG405" i="1" s="1"/>
  <c r="CG406" i="1" s="1"/>
  <c r="CG407" i="1" s="1"/>
  <c r="CG408" i="1" s="1"/>
  <c r="CG409" i="1" s="1"/>
  <c r="CG410" i="1" s="1"/>
  <c r="CG411" i="1" s="1"/>
  <c r="CG412" i="1" s="1"/>
  <c r="CG413" i="1" s="1"/>
  <c r="CG414" i="1" s="1"/>
  <c r="CG415" i="1" s="1"/>
  <c r="CG416" i="1" s="1"/>
  <c r="CG417" i="1" s="1"/>
  <c r="CG418" i="1" s="1"/>
  <c r="CG419" i="1" s="1"/>
  <c r="CG420" i="1" s="1"/>
  <c r="CG421" i="1" s="1"/>
  <c r="CG422" i="1" s="1"/>
  <c r="CG423" i="1" s="1"/>
  <c r="CG424" i="1" s="1"/>
  <c r="CG425" i="1" s="1"/>
  <c r="CG426" i="1" s="1"/>
  <c r="CG427" i="1" s="1"/>
  <c r="CG428" i="1" s="1"/>
  <c r="CG429" i="1" s="1"/>
  <c r="CG430" i="1" s="1"/>
  <c r="CG431" i="1" s="1"/>
  <c r="CG432" i="1" s="1"/>
  <c r="CG433" i="1" s="1"/>
  <c r="CG434" i="1" s="1"/>
  <c r="CG435" i="1" s="1"/>
  <c r="CG436" i="1" s="1"/>
  <c r="CG437" i="1" s="1"/>
  <c r="CG438" i="1" s="1"/>
  <c r="CG439" i="1" s="1"/>
  <c r="CG440" i="1" s="1"/>
  <c r="CG441" i="1" s="1"/>
  <c r="CG442" i="1" s="1"/>
  <c r="CG443" i="1" s="1"/>
  <c r="CG444" i="1" s="1"/>
  <c r="CG445" i="1" s="1"/>
  <c r="CF446" i="1" s="1"/>
  <c r="CH3" i="1" s="1"/>
  <c r="B19" i="7"/>
  <c r="D19" i="7"/>
  <c r="F19" i="7"/>
  <c r="C19" i="7"/>
  <c r="E19" i="7"/>
  <c r="V241" i="7"/>
  <c r="A241" i="7" s="1"/>
  <c r="N241" i="7" s="1"/>
  <c r="U247" i="7"/>
  <c r="V247" i="7" s="1"/>
  <c r="A247" i="7" s="1"/>
  <c r="N247" i="7" s="1"/>
  <c r="Q253" i="7"/>
  <c r="Q535" i="7"/>
  <c r="U534" i="7"/>
  <c r="V534" i="7" s="1"/>
  <c r="A534" i="7" s="1"/>
  <c r="N534" i="7" s="1"/>
  <c r="E13" i="7"/>
  <c r="B13" i="7"/>
  <c r="D13" i="7"/>
  <c r="F13" i="7"/>
  <c r="C13" i="7"/>
  <c r="A15" i="6"/>
  <c r="A13" i="6"/>
  <c r="A16" i="6"/>
  <c r="A14" i="6"/>
  <c r="A28" i="6"/>
  <c r="A27" i="6"/>
  <c r="A25" i="6"/>
  <c r="A26" i="6"/>
  <c r="A40" i="6"/>
  <c r="A39" i="6"/>
  <c r="A37" i="6"/>
  <c r="A38" i="6"/>
  <c r="A50" i="6"/>
  <c r="A51" i="6"/>
  <c r="A49" i="6"/>
  <c r="A52" i="6"/>
  <c r="A64" i="6"/>
  <c r="A63" i="6"/>
  <c r="A61" i="6"/>
  <c r="A62" i="6"/>
  <c r="A74" i="6"/>
  <c r="A75" i="6"/>
  <c r="A73" i="6"/>
  <c r="A76" i="6"/>
  <c r="A88" i="6"/>
  <c r="A87" i="6"/>
  <c r="A85" i="6"/>
  <c r="A86" i="6"/>
  <c r="A100" i="6"/>
  <c r="A99" i="6"/>
  <c r="A97" i="6"/>
  <c r="A98" i="6"/>
  <c r="A110" i="6"/>
  <c r="A111" i="6"/>
  <c r="A109" i="6"/>
  <c r="A112" i="6"/>
  <c r="A123" i="6"/>
  <c r="A121" i="6"/>
  <c r="A124" i="6"/>
  <c r="A122" i="6"/>
  <c r="A136" i="6"/>
  <c r="A135" i="6"/>
  <c r="A133" i="6"/>
  <c r="A134" i="6"/>
  <c r="A148" i="6"/>
  <c r="A147" i="6"/>
  <c r="A145" i="6"/>
  <c r="A146" i="6"/>
  <c r="A160" i="6"/>
  <c r="A159" i="6"/>
  <c r="A157" i="6"/>
  <c r="A158" i="6"/>
  <c r="A172" i="6"/>
  <c r="A171" i="6"/>
  <c r="A169" i="6"/>
  <c r="A170" i="6"/>
  <c r="A182" i="6"/>
  <c r="A183" i="6"/>
  <c r="A181" i="6"/>
  <c r="A184" i="6"/>
  <c r="A194" i="6"/>
  <c r="A195" i="6"/>
  <c r="A193" i="6"/>
  <c r="A196" i="6"/>
  <c r="A207" i="6"/>
  <c r="A205" i="6"/>
  <c r="A208" i="6"/>
  <c r="A206" i="6"/>
  <c r="A219" i="6"/>
  <c r="A217" i="6"/>
  <c r="A220" i="6"/>
  <c r="A218" i="6"/>
  <c r="A232" i="6"/>
  <c r="A230" i="6"/>
  <c r="A231" i="6"/>
  <c r="A229" i="6"/>
  <c r="A244" i="6"/>
  <c r="A243" i="6"/>
  <c r="A241" i="6"/>
  <c r="A242" i="6"/>
  <c r="A20" i="6"/>
  <c r="A21" i="6"/>
  <c r="A19" i="6"/>
  <c r="A22" i="6"/>
  <c r="A33" i="6"/>
  <c r="A31" i="6"/>
  <c r="A34" i="6"/>
  <c r="A32" i="6"/>
  <c r="A45" i="6"/>
  <c r="A43" i="6"/>
  <c r="A46" i="6"/>
  <c r="A44" i="6"/>
  <c r="A56" i="6"/>
  <c r="A57" i="6"/>
  <c r="A55" i="6"/>
  <c r="A58" i="6"/>
  <c r="A69" i="6"/>
  <c r="A67" i="6"/>
  <c r="A70" i="6"/>
  <c r="A68" i="6"/>
  <c r="A82" i="6"/>
  <c r="A81" i="6"/>
  <c r="A79" i="6"/>
  <c r="A80" i="6"/>
  <c r="A93" i="6"/>
  <c r="A91" i="6"/>
  <c r="A94" i="6"/>
  <c r="A92" i="6"/>
  <c r="A105" i="6"/>
  <c r="A103" i="6"/>
  <c r="A106" i="6"/>
  <c r="A104" i="6"/>
  <c r="A118" i="6"/>
  <c r="A117" i="6"/>
  <c r="A115" i="6"/>
  <c r="A116" i="6"/>
  <c r="A128" i="6"/>
  <c r="A129" i="6"/>
  <c r="A127" i="6"/>
  <c r="A130" i="6"/>
  <c r="A141" i="6"/>
  <c r="A139" i="6"/>
  <c r="A142" i="6"/>
  <c r="A140" i="6"/>
  <c r="A153" i="6"/>
  <c r="A151" i="6"/>
  <c r="A154" i="6"/>
  <c r="A152" i="6"/>
  <c r="A165" i="6"/>
  <c r="A163" i="6"/>
  <c r="A166" i="6"/>
  <c r="A164" i="6"/>
  <c r="A177" i="6"/>
  <c r="A175" i="6"/>
  <c r="A178" i="6"/>
  <c r="A176" i="6"/>
  <c r="A189" i="6"/>
  <c r="A187" i="6"/>
  <c r="A190" i="6"/>
  <c r="A188" i="6"/>
  <c r="A202" i="6"/>
  <c r="A201" i="6"/>
  <c r="A199" i="6"/>
  <c r="A200" i="6"/>
  <c r="A214" i="6"/>
  <c r="A213" i="6"/>
  <c r="A211" i="6"/>
  <c r="A212" i="6"/>
  <c r="A224" i="6"/>
  <c r="A225" i="6"/>
  <c r="A223" i="6"/>
  <c r="A226" i="6"/>
  <c r="A238" i="6"/>
  <c r="A236" i="6"/>
  <c r="A237" i="6"/>
  <c r="A235" i="6"/>
  <c r="P12" i="6" l="1"/>
  <c r="BA17" i="1"/>
  <c r="DT22" i="1"/>
  <c r="N138" i="1"/>
  <c r="U623" i="2"/>
  <c r="A268" i="6"/>
  <c r="A266" i="6"/>
  <c r="S271" i="7"/>
  <c r="A265" i="6"/>
  <c r="A267" i="6"/>
  <c r="A1109" i="2"/>
  <c r="A48" i="4" s="1"/>
  <c r="A270" i="6"/>
  <c r="P174" i="6"/>
  <c r="P505" i="6"/>
  <c r="P504" i="6"/>
  <c r="P503" i="6"/>
  <c r="P502" i="6"/>
  <c r="P501" i="6"/>
  <c r="P500" i="6"/>
  <c r="P499" i="6"/>
  <c r="P498" i="6"/>
  <c r="P497" i="6"/>
  <c r="P496" i="6"/>
  <c r="P495" i="6"/>
  <c r="P494" i="6"/>
  <c r="P493" i="6"/>
  <c r="P492" i="6"/>
  <c r="P491" i="6"/>
  <c r="P490" i="6"/>
  <c r="P489" i="6"/>
  <c r="P488" i="6"/>
  <c r="P487" i="6"/>
  <c r="P486" i="6"/>
  <c r="P228" i="6"/>
  <c r="P216" i="6"/>
  <c r="P204" i="6"/>
  <c r="P192" i="6"/>
  <c r="P180" i="6"/>
  <c r="P168" i="6"/>
  <c r="P156" i="6"/>
  <c r="P144" i="6"/>
  <c r="P132" i="6"/>
  <c r="P120" i="6"/>
  <c r="P108" i="6"/>
  <c r="P96" i="6"/>
  <c r="P84" i="6"/>
  <c r="P72" i="6"/>
  <c r="P60" i="6"/>
  <c r="P48" i="6"/>
  <c r="P36" i="6"/>
  <c r="P24" i="6"/>
  <c r="EG22" i="1"/>
  <c r="EG24" i="1"/>
  <c r="EG23" i="1"/>
  <c r="U253" i="7"/>
  <c r="V253" i="7" s="1"/>
  <c r="A253" i="7" s="1"/>
  <c r="N253" i="7" s="1"/>
  <c r="Q259" i="7"/>
  <c r="Q536" i="7"/>
  <c r="U535" i="7"/>
  <c r="V535" i="7" s="1"/>
  <c r="A535" i="7" s="1"/>
  <c r="N535" i="7" s="1"/>
  <c r="AO32" i="3"/>
  <c r="G85" i="4" s="1"/>
  <c r="AO33" i="3"/>
  <c r="G86" i="4" s="1"/>
  <c r="AO34" i="3"/>
  <c r="G87" i="4" s="1"/>
  <c r="AO35" i="3"/>
  <c r="G88" i="4" s="1"/>
  <c r="AO36" i="3"/>
  <c r="G89" i="4" s="1"/>
  <c r="AO37" i="3"/>
  <c r="G90" i="4" s="1"/>
  <c r="AO38" i="3"/>
  <c r="G91" i="4" s="1"/>
  <c r="AO39" i="3"/>
  <c r="G92" i="4" s="1"/>
  <c r="AO40" i="3"/>
  <c r="G93" i="4" s="1"/>
  <c r="AO41" i="3"/>
  <c r="G94" i="4" s="1"/>
  <c r="AO42" i="3"/>
  <c r="G95" i="4" s="1"/>
  <c r="AO43" i="3"/>
  <c r="G96" i="4" s="1"/>
  <c r="AO44" i="3"/>
  <c r="G97" i="4" s="1"/>
  <c r="AO45" i="3"/>
  <c r="G98" i="4" s="1"/>
  <c r="AO46" i="3"/>
  <c r="G99" i="4" s="1"/>
  <c r="AO47" i="3"/>
  <c r="G100" i="4" s="1"/>
  <c r="AO48" i="3"/>
  <c r="G101" i="4" s="1"/>
  <c r="AO49" i="3"/>
  <c r="G102" i="4" s="1"/>
  <c r="AO50" i="3"/>
  <c r="G103" i="4" s="1"/>
  <c r="AO31" i="3"/>
  <c r="G84" i="4" s="1"/>
  <c r="G1068" i="2"/>
  <c r="G7" i="4" s="1"/>
  <c r="G1069" i="2"/>
  <c r="G8" i="4" s="1"/>
  <c r="G1070" i="2"/>
  <c r="G9" i="4" s="1"/>
  <c r="G1072" i="2"/>
  <c r="G11" i="4" s="1"/>
  <c r="G1074" i="2"/>
  <c r="G13" i="4" s="1"/>
  <c r="G1079" i="2"/>
  <c r="G18" i="4" s="1"/>
  <c r="G1082" i="2"/>
  <c r="G21" i="4" s="1"/>
  <c r="G1084" i="2"/>
  <c r="G23" i="4" s="1"/>
  <c r="G1086" i="2"/>
  <c r="G25" i="4" s="1"/>
  <c r="G1088" i="2"/>
  <c r="G27" i="4" s="1"/>
  <c r="G1090" i="2"/>
  <c r="G29" i="4" s="1"/>
  <c r="G1092" i="2"/>
  <c r="G31" i="4" s="1"/>
  <c r="G1094" i="2"/>
  <c r="G33" i="4" s="1"/>
  <c r="G1104" i="2"/>
  <c r="G43" i="4" s="1"/>
  <c r="G1103" i="2"/>
  <c r="G42" i="4" s="1"/>
  <c r="G1102" i="2"/>
  <c r="G41" i="4" s="1"/>
  <c r="G1101" i="2"/>
  <c r="G40" i="4" s="1"/>
  <c r="G1100" i="2"/>
  <c r="G39" i="4" s="1"/>
  <c r="G1099" i="2"/>
  <c r="G38" i="4" s="1"/>
  <c r="G1098" i="2"/>
  <c r="G37" i="4" s="1"/>
  <c r="G1097" i="2"/>
  <c r="G36" i="4" s="1"/>
  <c r="G1096" i="2"/>
  <c r="G35" i="4" s="1"/>
  <c r="G1095" i="2"/>
  <c r="G34" i="4" s="1"/>
  <c r="G1093" i="2"/>
  <c r="G32" i="4" s="1"/>
  <c r="G1091" i="2"/>
  <c r="G30" i="4" s="1"/>
  <c r="G1089" i="2"/>
  <c r="G28" i="4" s="1"/>
  <c r="G1087" i="2"/>
  <c r="G26" i="4" s="1"/>
  <c r="G1085" i="2"/>
  <c r="G24" i="4" s="1"/>
  <c r="G1083" i="2"/>
  <c r="G22" i="4" s="1"/>
  <c r="G1081" i="2"/>
  <c r="G20" i="4" s="1"/>
  <c r="G1080" i="2"/>
  <c r="G19" i="4" s="1"/>
  <c r="G1078" i="2"/>
  <c r="G17" i="4" s="1"/>
  <c r="G1077" i="2"/>
  <c r="G16" i="4" s="1"/>
  <c r="G1076" i="2"/>
  <c r="G15" i="4" s="1"/>
  <c r="G1075" i="2"/>
  <c r="G14" i="4" s="1"/>
  <c r="G1073" i="2"/>
  <c r="G12" i="4" s="1"/>
  <c r="G1071" i="2"/>
  <c r="G10" i="4" s="1"/>
  <c r="G1067" i="2"/>
  <c r="G6" i="4" s="1"/>
  <c r="G1066" i="2"/>
  <c r="G5" i="4" s="1"/>
  <c r="T25" i="2"/>
  <c r="G1065" i="2" s="1"/>
  <c r="G4" i="4" s="1"/>
  <c r="BA18" i="1" l="1"/>
  <c r="A276" i="6"/>
  <c r="A1110" i="2"/>
  <c r="A49" i="4" s="1"/>
  <c r="A274" i="6"/>
  <c r="A271" i="6"/>
  <c r="S277" i="7"/>
  <c r="A272" i="6"/>
  <c r="A273" i="6"/>
  <c r="U636" i="2"/>
  <c r="Q265" i="7"/>
  <c r="U259" i="7"/>
  <c r="V259" i="7" s="1"/>
  <c r="A259" i="7" s="1"/>
  <c r="N259" i="7" s="1"/>
  <c r="Q537" i="7"/>
  <c r="U536" i="7"/>
  <c r="V536" i="7" s="1"/>
  <c r="A536" i="7" s="1"/>
  <c r="N536" i="7" s="1"/>
  <c r="BA19" i="1" l="1"/>
  <c r="A1111" i="2"/>
  <c r="A50" i="4" s="1"/>
  <c r="A282" i="6"/>
  <c r="A280" i="6"/>
  <c r="A279" i="6"/>
  <c r="S283" i="7"/>
  <c r="A278" i="6"/>
  <c r="A277" i="6"/>
  <c r="U649" i="2"/>
  <c r="Q538" i="7"/>
  <c r="U537" i="7"/>
  <c r="V537" i="7" s="1"/>
  <c r="A537" i="7" s="1"/>
  <c r="N537" i="7" s="1"/>
  <c r="U265" i="7"/>
  <c r="V265" i="7" s="1"/>
  <c r="A265" i="7" s="1"/>
  <c r="N265" i="7" s="1"/>
  <c r="Q271" i="7"/>
  <c r="AM18" i="1"/>
  <c r="A105" i="1"/>
  <c r="G108" i="1"/>
  <c r="BA20" i="1" l="1"/>
  <c r="A288" i="6"/>
  <c r="A1112" i="2"/>
  <c r="A51" i="4" s="1"/>
  <c r="U662" i="2"/>
  <c r="A286" i="6"/>
  <c r="A284" i="6"/>
  <c r="S289" i="7"/>
  <c r="A283" i="6"/>
  <c r="A285" i="6"/>
  <c r="CH140" i="1"/>
  <c r="CH134" i="1"/>
  <c r="CH130" i="1"/>
  <c r="CH125" i="1"/>
  <c r="CH123" i="1"/>
  <c r="CH121" i="1"/>
  <c r="CH119" i="1"/>
  <c r="CH117" i="1"/>
  <c r="CH115" i="1"/>
  <c r="CH113" i="1"/>
  <c r="CH111" i="1"/>
  <c r="CH109" i="1"/>
  <c r="CH107" i="1"/>
  <c r="CH105" i="1"/>
  <c r="CH103" i="1"/>
  <c r="CH101" i="1"/>
  <c r="CH99" i="1"/>
  <c r="CH97" i="1"/>
  <c r="CH95" i="1"/>
  <c r="CH93" i="1"/>
  <c r="CH91" i="1"/>
  <c r="CH89" i="1"/>
  <c r="CH87" i="1"/>
  <c r="CH85" i="1"/>
  <c r="CH83" i="1"/>
  <c r="CH81" i="1"/>
  <c r="CH79" i="1"/>
  <c r="CH77" i="1"/>
  <c r="CH75" i="1"/>
  <c r="CH73" i="1"/>
  <c r="CH71" i="1"/>
  <c r="CH69" i="1"/>
  <c r="CH67" i="1"/>
  <c r="CH65" i="1"/>
  <c r="CH63" i="1"/>
  <c r="CH61" i="1"/>
  <c r="CH21" i="1"/>
  <c r="CH23" i="1"/>
  <c r="CH25" i="1"/>
  <c r="CH27" i="1"/>
  <c r="CH29" i="1"/>
  <c r="CH31" i="1"/>
  <c r="CH33" i="1"/>
  <c r="CH35" i="1"/>
  <c r="CH37" i="1"/>
  <c r="CH39" i="1"/>
  <c r="CH41" i="1"/>
  <c r="CH43" i="1"/>
  <c r="CH45" i="1"/>
  <c r="CH47" i="1"/>
  <c r="CH49" i="1"/>
  <c r="CH51" i="1"/>
  <c r="CH53" i="1"/>
  <c r="CH55" i="1"/>
  <c r="CH57" i="1"/>
  <c r="CH59" i="1"/>
  <c r="CH144" i="1"/>
  <c r="CH142" i="1"/>
  <c r="CH138" i="1"/>
  <c r="CH136" i="1"/>
  <c r="CH132" i="1"/>
  <c r="CH127" i="1"/>
  <c r="CA4" i="1"/>
  <c r="BK4" i="1"/>
  <c r="CE4" i="1"/>
  <c r="BO4" i="1"/>
  <c r="CG4" i="1"/>
  <c r="BY4" i="1"/>
  <c r="BQ4" i="1"/>
  <c r="BS4" i="1"/>
  <c r="BW4" i="1"/>
  <c r="CC4" i="1"/>
  <c r="BU4" i="1"/>
  <c r="BM4" i="1"/>
  <c r="U271" i="7"/>
  <c r="V271" i="7" s="1"/>
  <c r="A271" i="7" s="1"/>
  <c r="N271" i="7" s="1"/>
  <c r="Q277" i="7"/>
  <c r="Q539" i="7"/>
  <c r="U538" i="7"/>
  <c r="V538" i="7" s="1"/>
  <c r="A538" i="7" s="1"/>
  <c r="N538" i="7" s="1"/>
  <c r="AM16" i="1"/>
  <c r="AM9" i="1"/>
  <c r="AJ12" i="1"/>
  <c r="AJ11" i="1"/>
  <c r="AJ10" i="1"/>
  <c r="AJ9" i="1"/>
  <c r="AG14" i="1"/>
  <c r="AG13" i="1"/>
  <c r="AG11" i="1"/>
  <c r="A111" i="1"/>
  <c r="A112" i="1"/>
  <c r="A113" i="1"/>
  <c r="BA21" i="1" l="1"/>
  <c r="U675" i="2"/>
  <c r="A292" i="6"/>
  <c r="A290" i="6"/>
  <c r="S295" i="7"/>
  <c r="A289" i="6"/>
  <c r="A291" i="6"/>
  <c r="A1113" i="2"/>
  <c r="A52" i="4" s="1"/>
  <c r="A294" i="6"/>
  <c r="U277" i="7"/>
  <c r="V277" i="7" s="1"/>
  <c r="A277" i="7" s="1"/>
  <c r="N277" i="7" s="1"/>
  <c r="Q283" i="7"/>
  <c r="Q540" i="7"/>
  <c r="U539" i="7"/>
  <c r="V539" i="7" s="1"/>
  <c r="A539" i="7" s="1"/>
  <c r="N539" i="7" s="1"/>
  <c r="AJ13" i="1"/>
  <c r="K121" i="1"/>
  <c r="AN32" i="3"/>
  <c r="F85" i="4" s="1"/>
  <c r="AN33" i="3"/>
  <c r="F86" i="4" s="1"/>
  <c r="AN34" i="3"/>
  <c r="F87" i="4" s="1"/>
  <c r="AN35" i="3"/>
  <c r="F88" i="4" s="1"/>
  <c r="AN36" i="3"/>
  <c r="F89" i="4" s="1"/>
  <c r="AN37" i="3"/>
  <c r="F90" i="4" s="1"/>
  <c r="AN38" i="3"/>
  <c r="F91" i="4" s="1"/>
  <c r="AN39" i="3"/>
  <c r="F92" i="4" s="1"/>
  <c r="AN40" i="3"/>
  <c r="F93" i="4" s="1"/>
  <c r="AN41" i="3"/>
  <c r="F94" i="4" s="1"/>
  <c r="AN42" i="3"/>
  <c r="F95" i="4" s="1"/>
  <c r="AN43" i="3"/>
  <c r="F96" i="4" s="1"/>
  <c r="AN44" i="3"/>
  <c r="F97" i="4" s="1"/>
  <c r="AN45" i="3"/>
  <c r="F98" i="4" s="1"/>
  <c r="AN46" i="3"/>
  <c r="F99" i="4" s="1"/>
  <c r="AN47" i="3"/>
  <c r="F100" i="4" s="1"/>
  <c r="AN48" i="3"/>
  <c r="F101" i="4" s="1"/>
  <c r="AN49" i="3"/>
  <c r="F102" i="4" s="1"/>
  <c r="AN50" i="3"/>
  <c r="F103" i="4" s="1"/>
  <c r="AN31" i="3"/>
  <c r="F84" i="4" s="1"/>
  <c r="F1066" i="2"/>
  <c r="F5" i="4" s="1"/>
  <c r="F1067" i="2"/>
  <c r="F6" i="4" s="1"/>
  <c r="F1068" i="2"/>
  <c r="F7" i="4" s="1"/>
  <c r="F1069" i="2"/>
  <c r="F8" i="4" s="1"/>
  <c r="F1071" i="2"/>
  <c r="F10" i="4" s="1"/>
  <c r="F1073" i="2"/>
  <c r="F12" i="4" s="1"/>
  <c r="F1076" i="2"/>
  <c r="F15" i="4" s="1"/>
  <c r="F1078" i="2"/>
  <c r="F17" i="4" s="1"/>
  <c r="F1080" i="2"/>
  <c r="F19" i="4" s="1"/>
  <c r="F1082" i="2"/>
  <c r="F21" i="4" s="1"/>
  <c r="F1084" i="2"/>
  <c r="F23" i="4" s="1"/>
  <c r="F1085" i="2"/>
  <c r="F24" i="4" s="1"/>
  <c r="F1087" i="2"/>
  <c r="F26" i="4" s="1"/>
  <c r="F1089" i="2"/>
  <c r="F28" i="4" s="1"/>
  <c r="F1090" i="2"/>
  <c r="F29" i="4" s="1"/>
  <c r="F1092" i="2"/>
  <c r="F31" i="4" s="1"/>
  <c r="F1094" i="2"/>
  <c r="F33" i="4" s="1"/>
  <c r="F1095" i="2"/>
  <c r="F34" i="4" s="1"/>
  <c r="F1097" i="2"/>
  <c r="F36" i="4" s="1"/>
  <c r="F1099" i="2"/>
  <c r="F38" i="4" s="1"/>
  <c r="F1104" i="2"/>
  <c r="F43" i="4" s="1"/>
  <c r="F1103" i="2"/>
  <c r="F42" i="4" s="1"/>
  <c r="F1102" i="2"/>
  <c r="F41" i="4" s="1"/>
  <c r="F1101" i="2"/>
  <c r="F40" i="4" s="1"/>
  <c r="F1100" i="2"/>
  <c r="F39" i="4" s="1"/>
  <c r="F1098" i="2"/>
  <c r="F37" i="4" s="1"/>
  <c r="F1096" i="2"/>
  <c r="F35" i="4" s="1"/>
  <c r="F1093" i="2"/>
  <c r="F32" i="4" s="1"/>
  <c r="F1091" i="2"/>
  <c r="F30" i="4" s="1"/>
  <c r="F1088" i="2"/>
  <c r="F27" i="4" s="1"/>
  <c r="F1086" i="2"/>
  <c r="F25" i="4" s="1"/>
  <c r="F1083" i="2"/>
  <c r="F22" i="4" s="1"/>
  <c r="F1081" i="2"/>
  <c r="F20" i="4" s="1"/>
  <c r="F1079" i="2"/>
  <c r="F18" i="4" s="1"/>
  <c r="F1077" i="2"/>
  <c r="F16" i="4" s="1"/>
  <c r="F1075" i="2"/>
  <c r="F14" i="4" s="1"/>
  <c r="F1074" i="2"/>
  <c r="F13" i="4" s="1"/>
  <c r="F1072" i="2"/>
  <c r="F11" i="4" s="1"/>
  <c r="F1070" i="2"/>
  <c r="F9" i="4" s="1"/>
  <c r="S25" i="2"/>
  <c r="F1065" i="2" s="1"/>
  <c r="F4" i="4" s="1"/>
  <c r="BA22" i="1" l="1"/>
  <c r="A298" i="6"/>
  <c r="S301" i="7"/>
  <c r="A296" i="6"/>
  <c r="A295" i="6"/>
  <c r="A297" i="6"/>
  <c r="U688" i="2"/>
  <c r="A300" i="6"/>
  <c r="A1114" i="2"/>
  <c r="A53" i="4" s="1"/>
  <c r="Q289" i="7"/>
  <c r="U283" i="7"/>
  <c r="V283" i="7" s="1"/>
  <c r="A283" i="7" s="1"/>
  <c r="N283" i="7" s="1"/>
  <c r="Q541" i="7"/>
  <c r="U540" i="7"/>
  <c r="V540" i="7" s="1"/>
  <c r="A540" i="7" s="1"/>
  <c r="N540" i="7" s="1"/>
  <c r="E1104" i="2"/>
  <c r="E43" i="4" s="1"/>
  <c r="E1098" i="2"/>
  <c r="E37" i="4" s="1"/>
  <c r="E1099" i="2"/>
  <c r="E38" i="4" s="1"/>
  <c r="E1094" i="2"/>
  <c r="E33" i="4" s="1"/>
  <c r="E1095" i="2"/>
  <c r="E34" i="4" s="1"/>
  <c r="E1092" i="2"/>
  <c r="E31" i="4" s="1"/>
  <c r="E1089" i="2"/>
  <c r="E28" i="4" s="1"/>
  <c r="E1088" i="2"/>
  <c r="E27" i="4" s="1"/>
  <c r="E1081" i="2"/>
  <c r="E20" i="4" s="1"/>
  <c r="E1084" i="2"/>
  <c r="E23" i="4" s="1"/>
  <c r="E1079" i="2"/>
  <c r="E18" i="4" s="1"/>
  <c r="E1080" i="2"/>
  <c r="E19" i="4" s="1"/>
  <c r="E1075" i="2"/>
  <c r="E14" i="4" s="1"/>
  <c r="E1076" i="2"/>
  <c r="E15" i="4" s="1"/>
  <c r="E1072" i="2"/>
  <c r="E11" i="4" s="1"/>
  <c r="E1069" i="2"/>
  <c r="E8" i="4" s="1"/>
  <c r="E1067" i="2"/>
  <c r="E6" i="4" s="1"/>
  <c r="E1066" i="2"/>
  <c r="E5" i="4" s="1"/>
  <c r="AE6" i="1"/>
  <c r="AD6" i="1"/>
  <c r="AO3" i="1"/>
  <c r="AN3" i="1"/>
  <c r="AK3" i="1"/>
  <c r="AH3" i="1"/>
  <c r="AG3" i="1"/>
  <c r="AF3" i="1"/>
  <c r="AE3" i="1"/>
  <c r="AD3" i="1"/>
  <c r="AI3" i="1"/>
  <c r="AC3" i="1"/>
  <c r="C115" i="1"/>
  <c r="C121" i="1" s="1"/>
  <c r="A114" i="1"/>
  <c r="BA23" i="1" l="1"/>
  <c r="A304" i="6"/>
  <c r="A301" i="6"/>
  <c r="A303" i="6"/>
  <c r="S307" i="7"/>
  <c r="A302" i="6"/>
  <c r="U701" i="2"/>
  <c r="A1115" i="2"/>
  <c r="A54" i="4" s="1"/>
  <c r="A306" i="6"/>
  <c r="Q542" i="7"/>
  <c r="U541" i="7"/>
  <c r="V541" i="7" s="1"/>
  <c r="A541" i="7" s="1"/>
  <c r="N541" i="7" s="1"/>
  <c r="U289" i="7"/>
  <c r="V289" i="7" s="1"/>
  <c r="A289" i="7" s="1"/>
  <c r="N289" i="7" s="1"/>
  <c r="Q295" i="7"/>
  <c r="Y5" i="1"/>
  <c r="AJ3" i="1"/>
  <c r="AL3" i="1" s="1"/>
  <c r="Y3" i="1"/>
  <c r="E1101" i="2"/>
  <c r="E40" i="4" s="1"/>
  <c r="E1102" i="2"/>
  <c r="E41" i="4" s="1"/>
  <c r="E1103" i="2"/>
  <c r="E42" i="4" s="1"/>
  <c r="E1097" i="2"/>
  <c r="E36" i="4" s="1"/>
  <c r="E1100" i="2"/>
  <c r="E39" i="4" s="1"/>
  <c r="E1093" i="2"/>
  <c r="E32" i="4" s="1"/>
  <c r="E1096" i="2"/>
  <c r="E35" i="4" s="1"/>
  <c r="E1091" i="2"/>
  <c r="E30" i="4" s="1"/>
  <c r="E1090" i="2"/>
  <c r="E29" i="4" s="1"/>
  <c r="E1085" i="2"/>
  <c r="E24" i="4" s="1"/>
  <c r="E1086" i="2"/>
  <c r="E25" i="4" s="1"/>
  <c r="E1087" i="2"/>
  <c r="E26" i="4" s="1"/>
  <c r="E1083" i="2"/>
  <c r="E22" i="4" s="1"/>
  <c r="E1082" i="2"/>
  <c r="E21" i="4" s="1"/>
  <c r="E1077" i="2"/>
  <c r="E16" i="4" s="1"/>
  <c r="E1078" i="2"/>
  <c r="E17" i="4" s="1"/>
  <c r="E1073" i="2"/>
  <c r="E12" i="4" s="1"/>
  <c r="E1074" i="2"/>
  <c r="E13" i="4" s="1"/>
  <c r="E1070" i="2"/>
  <c r="E9" i="4" s="1"/>
  <c r="E1071" i="2"/>
  <c r="E10" i="4" s="1"/>
  <c r="E1068" i="2"/>
  <c r="E7" i="4" s="1"/>
  <c r="C85" i="4"/>
  <c r="C86" i="4"/>
  <c r="C87" i="4"/>
  <c r="C88" i="4"/>
  <c r="C89" i="4"/>
  <c r="C90" i="4"/>
  <c r="C91" i="4"/>
  <c r="C92" i="4"/>
  <c r="C93" i="4"/>
  <c r="C94" i="4"/>
  <c r="C95" i="4"/>
  <c r="C96" i="4"/>
  <c r="C97" i="4"/>
  <c r="C98" i="4"/>
  <c r="C99" i="4"/>
  <c r="C100" i="4"/>
  <c r="C101" i="4"/>
  <c r="C102" i="4"/>
  <c r="C103" i="4"/>
  <c r="C84" i="4"/>
  <c r="AF50" i="3"/>
  <c r="AE50" i="3"/>
  <c r="AF49" i="3"/>
  <c r="AE49" i="3"/>
  <c r="AF48" i="3"/>
  <c r="AE48" i="3"/>
  <c r="AF47" i="3"/>
  <c r="AE47" i="3"/>
  <c r="AF46" i="3"/>
  <c r="AE46" i="3"/>
  <c r="AF45" i="3"/>
  <c r="AE45" i="3"/>
  <c r="AF44" i="3"/>
  <c r="AE44" i="3"/>
  <c r="AF43" i="3"/>
  <c r="AE43" i="3"/>
  <c r="AF42" i="3"/>
  <c r="AE42" i="3"/>
  <c r="AF41" i="3"/>
  <c r="AE41" i="3"/>
  <c r="AF40" i="3"/>
  <c r="AE40" i="3"/>
  <c r="AF39" i="3"/>
  <c r="AE39" i="3"/>
  <c r="AF38" i="3"/>
  <c r="AE38" i="3"/>
  <c r="AF37" i="3"/>
  <c r="AE37" i="3"/>
  <c r="AF36" i="3"/>
  <c r="AE36" i="3"/>
  <c r="AF35" i="3"/>
  <c r="AE35" i="3"/>
  <c r="AF34" i="3"/>
  <c r="AE34" i="3"/>
  <c r="AF33" i="3"/>
  <c r="AE33" i="3"/>
  <c r="AF32" i="3"/>
  <c r="AE32" i="3"/>
  <c r="AF31" i="3"/>
  <c r="AE31" i="3"/>
  <c r="AC48" i="3"/>
  <c r="N48" i="3" s="1"/>
  <c r="Q48" i="3" s="1"/>
  <c r="T48" i="3" s="1"/>
  <c r="U48" i="3" s="1"/>
  <c r="AC46" i="3"/>
  <c r="N46" i="3" s="1"/>
  <c r="Q46" i="3" s="1"/>
  <c r="T46" i="3" s="1"/>
  <c r="U46" i="3" s="1"/>
  <c r="AC42" i="3"/>
  <c r="N42" i="3" s="1"/>
  <c r="Q42" i="3" s="1"/>
  <c r="T42" i="3" s="1"/>
  <c r="U42" i="3" s="1"/>
  <c r="AC40" i="3"/>
  <c r="N40" i="3" s="1"/>
  <c r="Q40" i="3" s="1"/>
  <c r="T40" i="3" s="1"/>
  <c r="U40" i="3" s="1"/>
  <c r="AC38" i="3"/>
  <c r="N38" i="3" s="1"/>
  <c r="Q38" i="3" s="1"/>
  <c r="T38" i="3" s="1"/>
  <c r="U38" i="3" s="1"/>
  <c r="AC36" i="3"/>
  <c r="N36" i="3" s="1"/>
  <c r="Q36" i="3" s="1"/>
  <c r="T36" i="3" s="1"/>
  <c r="U36" i="3" s="1"/>
  <c r="AC34" i="3"/>
  <c r="N34" i="3" s="1"/>
  <c r="Q34" i="3" s="1"/>
  <c r="T34" i="3" s="1"/>
  <c r="U34" i="3" s="1"/>
  <c r="AC32" i="3"/>
  <c r="N32" i="3" s="1"/>
  <c r="Q32" i="3" s="1"/>
  <c r="T32" i="3" s="1"/>
  <c r="U32" i="3" s="1"/>
  <c r="AJ50" i="3"/>
  <c r="B103" i="4" s="1"/>
  <c r="A505" i="6"/>
  <c r="S512" i="7" s="1"/>
  <c r="V512" i="7" s="1"/>
  <c r="A512" i="7" s="1"/>
  <c r="N512" i="7" s="1"/>
  <c r="AC50" i="3"/>
  <c r="N50" i="3" s="1"/>
  <c r="Q50" i="3" s="1"/>
  <c r="T50" i="3" s="1"/>
  <c r="U50" i="3" s="1"/>
  <c r="AJ49" i="3"/>
  <c r="B102" i="4" s="1"/>
  <c r="A504" i="6"/>
  <c r="S511" i="7" s="1"/>
  <c r="V511" i="7" s="1"/>
  <c r="A511" i="7" s="1"/>
  <c r="N511" i="7" s="1"/>
  <c r="AJ48" i="3"/>
  <c r="B101" i="4" s="1"/>
  <c r="A503" i="6"/>
  <c r="S510" i="7" s="1"/>
  <c r="V510" i="7" s="1"/>
  <c r="A510" i="7" s="1"/>
  <c r="N510" i="7" s="1"/>
  <c r="AJ47" i="3"/>
  <c r="B100" i="4" s="1"/>
  <c r="A502" i="6"/>
  <c r="S509" i="7" s="1"/>
  <c r="V509" i="7" s="1"/>
  <c r="A509" i="7" s="1"/>
  <c r="N509" i="7" s="1"/>
  <c r="AJ46" i="3"/>
  <c r="B99" i="4" s="1"/>
  <c r="A501" i="6"/>
  <c r="S508" i="7" s="1"/>
  <c r="V508" i="7" s="1"/>
  <c r="A508" i="7" s="1"/>
  <c r="N508" i="7" s="1"/>
  <c r="AJ45" i="3"/>
  <c r="B98" i="4" s="1"/>
  <c r="A500" i="6"/>
  <c r="S507" i="7" s="1"/>
  <c r="V507" i="7" s="1"/>
  <c r="A507" i="7" s="1"/>
  <c r="N507" i="7" s="1"/>
  <c r="AJ44" i="3"/>
  <c r="B97" i="4" s="1"/>
  <c r="A499" i="6"/>
  <c r="S506" i="7" s="1"/>
  <c r="V506" i="7" s="1"/>
  <c r="A506" i="7" s="1"/>
  <c r="N506" i="7" s="1"/>
  <c r="AJ43" i="3"/>
  <c r="B96" i="4" s="1"/>
  <c r="A498" i="6"/>
  <c r="S505" i="7" s="1"/>
  <c r="V505" i="7" s="1"/>
  <c r="A505" i="7" s="1"/>
  <c r="N505" i="7" s="1"/>
  <c r="AJ42" i="3"/>
  <c r="B95" i="4" s="1"/>
  <c r="A497" i="6"/>
  <c r="S504" i="7" s="1"/>
  <c r="V504" i="7" s="1"/>
  <c r="A504" i="7" s="1"/>
  <c r="N504" i="7" s="1"/>
  <c r="AJ41" i="3"/>
  <c r="B94" i="4" s="1"/>
  <c r="A496" i="6"/>
  <c r="S503" i="7" s="1"/>
  <c r="V503" i="7" s="1"/>
  <c r="A503" i="7" s="1"/>
  <c r="N503" i="7" s="1"/>
  <c r="AJ40" i="3"/>
  <c r="B93" i="4" s="1"/>
  <c r="A495" i="6"/>
  <c r="S502" i="7" s="1"/>
  <c r="V502" i="7" s="1"/>
  <c r="A502" i="7" s="1"/>
  <c r="N502" i="7" s="1"/>
  <c r="AJ39" i="3"/>
  <c r="B92" i="4" s="1"/>
  <c r="A494" i="6"/>
  <c r="S501" i="7" s="1"/>
  <c r="V501" i="7" s="1"/>
  <c r="A501" i="7" s="1"/>
  <c r="N501" i="7" s="1"/>
  <c r="AJ38" i="3"/>
  <c r="B91" i="4" s="1"/>
  <c r="A493" i="6"/>
  <c r="S500" i="7" s="1"/>
  <c r="V500" i="7" s="1"/>
  <c r="A500" i="7" s="1"/>
  <c r="N500" i="7" s="1"/>
  <c r="AJ37" i="3"/>
  <c r="B90" i="4" s="1"/>
  <c r="A492" i="6"/>
  <c r="S499" i="7" s="1"/>
  <c r="V499" i="7" s="1"/>
  <c r="A499" i="7" s="1"/>
  <c r="N499" i="7" s="1"/>
  <c r="AJ36" i="3"/>
  <c r="B89" i="4" s="1"/>
  <c r="A491" i="6"/>
  <c r="S498" i="7" s="1"/>
  <c r="V498" i="7" s="1"/>
  <c r="A498" i="7" s="1"/>
  <c r="N498" i="7" s="1"/>
  <c r="AJ35" i="3"/>
  <c r="B88" i="4" s="1"/>
  <c r="A490" i="6"/>
  <c r="S497" i="7" s="1"/>
  <c r="V497" i="7" s="1"/>
  <c r="A497" i="7" s="1"/>
  <c r="N497" i="7" s="1"/>
  <c r="AJ34" i="3"/>
  <c r="B87" i="4" s="1"/>
  <c r="A489" i="6"/>
  <c r="S496" i="7" s="1"/>
  <c r="V496" i="7" s="1"/>
  <c r="A496" i="7" s="1"/>
  <c r="N496" i="7" s="1"/>
  <c r="AJ33" i="3"/>
  <c r="B86" i="4" s="1"/>
  <c r="A488" i="6"/>
  <c r="S495" i="7" s="1"/>
  <c r="V495" i="7" s="1"/>
  <c r="A495" i="7" s="1"/>
  <c r="N495" i="7" s="1"/>
  <c r="AJ32" i="3"/>
  <c r="B85" i="4" s="1"/>
  <c r="A487" i="6"/>
  <c r="S494" i="7" s="1"/>
  <c r="V494" i="7" s="1"/>
  <c r="A494" i="7" s="1"/>
  <c r="N494" i="7" s="1"/>
  <c r="AJ31" i="3"/>
  <c r="B84" i="4" s="1"/>
  <c r="A486" i="6"/>
  <c r="S493" i="7" s="1"/>
  <c r="V493" i="7" s="1"/>
  <c r="A493" i="7" s="1"/>
  <c r="N493" i="7" s="1"/>
  <c r="A1104" i="2"/>
  <c r="A43" i="4" s="1"/>
  <c r="A1103" i="2"/>
  <c r="A42" i="4" s="1"/>
  <c r="A1102" i="2"/>
  <c r="A41" i="4" s="1"/>
  <c r="A1101" i="2"/>
  <c r="A40" i="4" s="1"/>
  <c r="A1100" i="2"/>
  <c r="A39" i="4" s="1"/>
  <c r="A1099" i="2"/>
  <c r="A38" i="4" s="1"/>
  <c r="A1098" i="2"/>
  <c r="A37" i="4" s="1"/>
  <c r="A1097" i="2"/>
  <c r="A36" i="4" s="1"/>
  <c r="A1096" i="2"/>
  <c r="A35" i="4" s="1"/>
  <c r="A1095" i="2"/>
  <c r="A34" i="4" s="1"/>
  <c r="A1094" i="2"/>
  <c r="A33" i="4" s="1"/>
  <c r="A1093" i="2"/>
  <c r="A32" i="4" s="1"/>
  <c r="A1092" i="2"/>
  <c r="A31" i="4" s="1"/>
  <c r="A1091" i="2"/>
  <c r="A30" i="4" s="1"/>
  <c r="A1090" i="2"/>
  <c r="A29" i="4" s="1"/>
  <c r="A1089" i="2"/>
  <c r="A28" i="4" s="1"/>
  <c r="A1088" i="2"/>
  <c r="A27" i="4" s="1"/>
  <c r="A1087" i="2"/>
  <c r="A26" i="4" s="1"/>
  <c r="A1086" i="2"/>
  <c r="A25" i="4" s="1"/>
  <c r="A1085" i="2"/>
  <c r="A24" i="4" s="1"/>
  <c r="B1104" i="2"/>
  <c r="B43" i="4" s="1"/>
  <c r="C1104" i="2"/>
  <c r="C43" i="4" s="1"/>
  <c r="C1103" i="2"/>
  <c r="C42" i="4" s="1"/>
  <c r="B1103" i="2"/>
  <c r="B42" i="4" s="1"/>
  <c r="C1102" i="2"/>
  <c r="C41" i="4" s="1"/>
  <c r="B1102" i="2"/>
  <c r="B41" i="4" s="1"/>
  <c r="C1101" i="2"/>
  <c r="C40" i="4" s="1"/>
  <c r="B1101" i="2"/>
  <c r="B40" i="4" s="1"/>
  <c r="C1100" i="2"/>
  <c r="C39" i="4" s="1"/>
  <c r="B1100" i="2"/>
  <c r="B39" i="4" s="1"/>
  <c r="C1099" i="2"/>
  <c r="C38" i="4" s="1"/>
  <c r="B1099" i="2"/>
  <c r="B38" i="4" s="1"/>
  <c r="B1098" i="2"/>
  <c r="B37" i="4" s="1"/>
  <c r="C1098" i="2"/>
  <c r="C37" i="4" s="1"/>
  <c r="C1097" i="2"/>
  <c r="C36" i="4" s="1"/>
  <c r="B1097" i="2"/>
  <c r="B36" i="4" s="1"/>
  <c r="B1096" i="2"/>
  <c r="B35" i="4" s="1"/>
  <c r="C1096" i="2"/>
  <c r="C35" i="4" s="1"/>
  <c r="C1095" i="2"/>
  <c r="C34" i="4" s="1"/>
  <c r="B1095" i="2"/>
  <c r="B34" i="4" s="1"/>
  <c r="B1094" i="2"/>
  <c r="B33" i="4" s="1"/>
  <c r="C1094" i="2"/>
  <c r="C33" i="4" s="1"/>
  <c r="C1093" i="2"/>
  <c r="C32" i="4" s="1"/>
  <c r="B1093" i="2"/>
  <c r="B32" i="4" s="1"/>
  <c r="C1092" i="2"/>
  <c r="C31" i="4" s="1"/>
  <c r="B1092" i="2"/>
  <c r="B31" i="4" s="1"/>
  <c r="B1091" i="2"/>
  <c r="B30" i="4" s="1"/>
  <c r="C1091" i="2"/>
  <c r="C30" i="4" s="1"/>
  <c r="C1090" i="2"/>
  <c r="C29" i="4" s="1"/>
  <c r="B1090" i="2"/>
  <c r="B29" i="4" s="1"/>
  <c r="B1089" i="2"/>
  <c r="B28" i="4" s="1"/>
  <c r="C1089" i="2"/>
  <c r="C28" i="4" s="1"/>
  <c r="C1088" i="2"/>
  <c r="C27" i="4" s="1"/>
  <c r="B1088" i="2"/>
  <c r="B27" i="4" s="1"/>
  <c r="B1087" i="2"/>
  <c r="B26" i="4" s="1"/>
  <c r="C1087" i="2"/>
  <c r="C26" i="4" s="1"/>
  <c r="C1086" i="2"/>
  <c r="C25" i="4" s="1"/>
  <c r="B1086" i="2"/>
  <c r="B25" i="4" s="1"/>
  <c r="B1085" i="2"/>
  <c r="B24" i="4" s="1"/>
  <c r="C1085" i="2"/>
  <c r="C24" i="4" s="1"/>
  <c r="A1084" i="2"/>
  <c r="A23" i="4" s="1"/>
  <c r="A1083" i="2"/>
  <c r="A22" i="4" s="1"/>
  <c r="A1082" i="2"/>
  <c r="A21" i="4" s="1"/>
  <c r="A1081" i="2"/>
  <c r="A20" i="4" s="1"/>
  <c r="A1080" i="2"/>
  <c r="A19" i="4" s="1"/>
  <c r="A1079" i="2"/>
  <c r="A18" i="4" s="1"/>
  <c r="A1078" i="2"/>
  <c r="A17" i="4" s="1"/>
  <c r="A1077" i="2"/>
  <c r="A16" i="4" s="1"/>
  <c r="A1076" i="2"/>
  <c r="A15" i="4" s="1"/>
  <c r="A1075" i="2"/>
  <c r="A14" i="4" s="1"/>
  <c r="A1074" i="2"/>
  <c r="A13" i="4" s="1"/>
  <c r="A1073" i="2"/>
  <c r="A12" i="4" s="1"/>
  <c r="A1072" i="2"/>
  <c r="A11" i="4" s="1"/>
  <c r="A1071" i="2"/>
  <c r="A10" i="4" s="1"/>
  <c r="A1070" i="2"/>
  <c r="A9" i="4" s="1"/>
  <c r="A1069" i="2"/>
  <c r="A8" i="4" s="1"/>
  <c r="C1084" i="2"/>
  <c r="C23" i="4" s="1"/>
  <c r="B1084" i="2"/>
  <c r="B23" i="4" s="1"/>
  <c r="B1083" i="2"/>
  <c r="B22" i="4" s="1"/>
  <c r="C1083" i="2"/>
  <c r="C22" i="4" s="1"/>
  <c r="C1082" i="2"/>
  <c r="C21" i="4" s="1"/>
  <c r="B1082" i="2"/>
  <c r="B21" i="4" s="1"/>
  <c r="B1081" i="2"/>
  <c r="B20" i="4" s="1"/>
  <c r="C1081" i="2"/>
  <c r="C20" i="4" s="1"/>
  <c r="C1080" i="2"/>
  <c r="C19" i="4" s="1"/>
  <c r="B1080" i="2"/>
  <c r="B19" i="4" s="1"/>
  <c r="B1079" i="2"/>
  <c r="B18" i="4" s="1"/>
  <c r="C1079" i="2"/>
  <c r="C18" i="4" s="1"/>
  <c r="C1078" i="2"/>
  <c r="C17" i="4" s="1"/>
  <c r="B1078" i="2"/>
  <c r="B17" i="4" s="1"/>
  <c r="B1077" i="2"/>
  <c r="B16" i="4" s="1"/>
  <c r="C1077" i="2"/>
  <c r="C16" i="4" s="1"/>
  <c r="C1076" i="2"/>
  <c r="C15" i="4" s="1"/>
  <c r="B1076" i="2"/>
  <c r="B15" i="4" s="1"/>
  <c r="B1075" i="2"/>
  <c r="B14" i="4" s="1"/>
  <c r="C1075" i="2"/>
  <c r="C14" i="4" s="1"/>
  <c r="C1074" i="2"/>
  <c r="C13" i="4" s="1"/>
  <c r="B1074" i="2"/>
  <c r="B13" i="4" s="1"/>
  <c r="B1073" i="2"/>
  <c r="B12" i="4" s="1"/>
  <c r="C1073" i="2"/>
  <c r="C12" i="4" s="1"/>
  <c r="C1072" i="2"/>
  <c r="C11" i="4" s="1"/>
  <c r="B1072" i="2"/>
  <c r="B11" i="4" s="1"/>
  <c r="C1071" i="2"/>
  <c r="C10" i="4" s="1"/>
  <c r="B1071" i="2"/>
  <c r="B10" i="4" s="1"/>
  <c r="C1070" i="2"/>
  <c r="C9" i="4" s="1"/>
  <c r="B1070" i="2"/>
  <c r="B9" i="4" s="1"/>
  <c r="C1069" i="2"/>
  <c r="C8" i="4" s="1"/>
  <c r="B1069" i="2"/>
  <c r="B8" i="4" s="1"/>
  <c r="A1066" i="2"/>
  <c r="A5" i="4" s="1"/>
  <c r="A1067" i="2"/>
  <c r="A6" i="4" s="1"/>
  <c r="A1068" i="2"/>
  <c r="A7" i="4" s="1"/>
  <c r="C1068" i="2"/>
  <c r="C7" i="4" s="1"/>
  <c r="B1068" i="2"/>
  <c r="B7" i="4" s="1"/>
  <c r="C1067" i="2"/>
  <c r="C6" i="4" s="1"/>
  <c r="B1067" i="2"/>
  <c r="B6" i="4" s="1"/>
  <c r="B1066" i="2"/>
  <c r="B5" i="4" s="1"/>
  <c r="C1066" i="2"/>
  <c r="C5" i="4" s="1"/>
  <c r="BA24" i="1" l="1"/>
  <c r="U714" i="2"/>
  <c r="A310" i="6"/>
  <c r="A308" i="6"/>
  <c r="S313" i="7"/>
  <c r="A307" i="6"/>
  <c r="A309" i="6"/>
  <c r="A312" i="6"/>
  <c r="A1116" i="2"/>
  <c r="A55" i="4" s="1"/>
  <c r="U295" i="7"/>
  <c r="V295" i="7" s="1"/>
  <c r="A295" i="7" s="1"/>
  <c r="N295" i="7" s="1"/>
  <c r="Q301" i="7"/>
  <c r="Q543" i="7"/>
  <c r="U542" i="7"/>
  <c r="V542" i="7" s="1"/>
  <c r="A542" i="7" s="1"/>
  <c r="N542" i="7" s="1"/>
  <c r="AC44" i="3"/>
  <c r="N44" i="3" s="1"/>
  <c r="Q44" i="3" s="1"/>
  <c r="T44" i="3" s="1"/>
  <c r="U44" i="3" s="1"/>
  <c r="AC31" i="3"/>
  <c r="N31" i="3" s="1"/>
  <c r="Q31" i="3" s="1"/>
  <c r="T31" i="3" s="1"/>
  <c r="U31" i="3" s="1"/>
  <c r="AC33" i="3"/>
  <c r="N33" i="3" s="1"/>
  <c r="Q33" i="3" s="1"/>
  <c r="T33" i="3" s="1"/>
  <c r="U33" i="3" s="1"/>
  <c r="AC35" i="3"/>
  <c r="N35" i="3" s="1"/>
  <c r="Q35" i="3" s="1"/>
  <c r="T35" i="3" s="1"/>
  <c r="U35" i="3" s="1"/>
  <c r="AC37" i="3"/>
  <c r="N37" i="3" s="1"/>
  <c r="Q37" i="3" s="1"/>
  <c r="T37" i="3" s="1"/>
  <c r="U37" i="3" s="1"/>
  <c r="AC39" i="3"/>
  <c r="N39" i="3" s="1"/>
  <c r="Q39" i="3" s="1"/>
  <c r="T39" i="3" s="1"/>
  <c r="U39" i="3" s="1"/>
  <c r="AC41" i="3"/>
  <c r="N41" i="3" s="1"/>
  <c r="Q41" i="3" s="1"/>
  <c r="T41" i="3" s="1"/>
  <c r="U41" i="3" s="1"/>
  <c r="AC43" i="3"/>
  <c r="N43" i="3" s="1"/>
  <c r="Q43" i="3" s="1"/>
  <c r="T43" i="3" s="1"/>
  <c r="U43" i="3" s="1"/>
  <c r="AC45" i="3"/>
  <c r="N45" i="3" s="1"/>
  <c r="Q45" i="3" s="1"/>
  <c r="T45" i="3" s="1"/>
  <c r="U45" i="3" s="1"/>
  <c r="AC47" i="3"/>
  <c r="N47" i="3" s="1"/>
  <c r="Q47" i="3" s="1"/>
  <c r="T47" i="3" s="1"/>
  <c r="U47" i="3" s="1"/>
  <c r="AC49" i="3"/>
  <c r="N49" i="3" s="1"/>
  <c r="Q49" i="3" s="1"/>
  <c r="T49" i="3" s="1"/>
  <c r="U49" i="3" s="1"/>
  <c r="A84" i="4"/>
  <c r="A103" i="4"/>
  <c r="A101" i="4"/>
  <c r="A99" i="4"/>
  <c r="A97" i="4"/>
  <c r="A95" i="4"/>
  <c r="A93" i="4"/>
  <c r="A91" i="4"/>
  <c r="A89" i="4"/>
  <c r="A87" i="4"/>
  <c r="A85" i="4"/>
  <c r="A102" i="4"/>
  <c r="A100" i="4"/>
  <c r="A98" i="4"/>
  <c r="A96" i="4"/>
  <c r="A94" i="4"/>
  <c r="A92" i="4"/>
  <c r="A90" i="4"/>
  <c r="A88" i="4"/>
  <c r="A86" i="4"/>
  <c r="A1065" i="2"/>
  <c r="A4" i="4" s="1"/>
  <c r="G96" i="1" s="1"/>
  <c r="A6" i="6"/>
  <c r="Z3" i="1"/>
  <c r="D1066" i="2"/>
  <c r="D5" i="4" s="1"/>
  <c r="D1073" i="2"/>
  <c r="D12" i="4" s="1"/>
  <c r="D1075" i="2"/>
  <c r="D14" i="4" s="1"/>
  <c r="D1081" i="2"/>
  <c r="D20" i="4" s="1"/>
  <c r="D1083" i="2"/>
  <c r="D22" i="4" s="1"/>
  <c r="D1086" i="2"/>
  <c r="D25" i="4" s="1"/>
  <c r="D1088" i="2"/>
  <c r="D27" i="4" s="1"/>
  <c r="D1090" i="2"/>
  <c r="D29" i="4" s="1"/>
  <c r="D1092" i="2"/>
  <c r="D31" i="4" s="1"/>
  <c r="D1097" i="2"/>
  <c r="D36" i="4" s="1"/>
  <c r="D1099" i="2"/>
  <c r="D38" i="4" s="1"/>
  <c r="D1101" i="2"/>
  <c r="D40" i="4" s="1"/>
  <c r="D1103" i="2"/>
  <c r="D42" i="4" s="1"/>
  <c r="D1093" i="2"/>
  <c r="D32" i="4" s="1"/>
  <c r="D1095" i="2"/>
  <c r="D34" i="4" s="1"/>
  <c r="AG31" i="3"/>
  <c r="AG32" i="3"/>
  <c r="AG33" i="3"/>
  <c r="AG34" i="3"/>
  <c r="AG35" i="3"/>
  <c r="AG36" i="3"/>
  <c r="AG37" i="3"/>
  <c r="AG38" i="3"/>
  <c r="AG39" i="3"/>
  <c r="AG40" i="3"/>
  <c r="AG41" i="3"/>
  <c r="AG42" i="3"/>
  <c r="AG43" i="3"/>
  <c r="AG44" i="3"/>
  <c r="AG45" i="3"/>
  <c r="AG46" i="3"/>
  <c r="AG47" i="3"/>
  <c r="AG48" i="3"/>
  <c r="AG49" i="3"/>
  <c r="AG50" i="3"/>
  <c r="D1085" i="2"/>
  <c r="D24" i="4" s="1"/>
  <c r="D1089" i="2"/>
  <c r="D28" i="4" s="1"/>
  <c r="D1094" i="2"/>
  <c r="D33" i="4" s="1"/>
  <c r="D1098" i="2"/>
  <c r="D37" i="4" s="1"/>
  <c r="D1102" i="2"/>
  <c r="D41" i="4" s="1"/>
  <c r="D1082" i="2"/>
  <c r="D21" i="4" s="1"/>
  <c r="D1077" i="2"/>
  <c r="D16" i="4" s="1"/>
  <c r="D1079" i="2"/>
  <c r="D18" i="4" s="1"/>
  <c r="D1074" i="2"/>
  <c r="D13" i="4" s="1"/>
  <c r="D1069" i="2"/>
  <c r="D8" i="4" s="1"/>
  <c r="D1071" i="2"/>
  <c r="D10" i="4" s="1"/>
  <c r="D1070" i="2"/>
  <c r="D9" i="4" s="1"/>
  <c r="D1068" i="2"/>
  <c r="D7" i="4" s="1"/>
  <c r="D1067" i="2"/>
  <c r="D6" i="4" s="1"/>
  <c r="L34" i="2"/>
  <c r="L33" i="2"/>
  <c r="I33" i="2"/>
  <c r="P25" i="2" s="1"/>
  <c r="C1065" i="2" s="1"/>
  <c r="C4" i="4" s="1"/>
  <c r="F23" i="1" l="1"/>
  <c r="D24" i="1"/>
  <c r="M24" i="1"/>
  <c r="D26" i="1"/>
  <c r="D33" i="1"/>
  <c r="M33" i="1"/>
  <c r="L34" i="1"/>
  <c r="G35" i="1"/>
  <c r="F43" i="1"/>
  <c r="D44" i="1"/>
  <c r="M44" i="1"/>
  <c r="D46" i="1"/>
  <c r="D53" i="1"/>
  <c r="M53" i="1"/>
  <c r="L54" i="1"/>
  <c r="G55" i="1"/>
  <c r="F63" i="1"/>
  <c r="D64" i="1"/>
  <c r="M64" i="1"/>
  <c r="D66" i="1"/>
  <c r="D73" i="1"/>
  <c r="M73" i="1"/>
  <c r="L74" i="1"/>
  <c r="G75" i="1"/>
  <c r="F83" i="1"/>
  <c r="D84" i="1"/>
  <c r="M84" i="1"/>
  <c r="D86" i="1"/>
  <c r="D93" i="1"/>
  <c r="M93" i="1"/>
  <c r="L94" i="1"/>
  <c r="G95" i="1"/>
  <c r="D23" i="1"/>
  <c r="M23" i="1"/>
  <c r="L24" i="1"/>
  <c r="G25" i="1"/>
  <c r="F33" i="1"/>
  <c r="D34" i="1"/>
  <c r="M34" i="1"/>
  <c r="D36" i="1"/>
  <c r="D43" i="1"/>
  <c r="M43" i="1"/>
  <c r="L44" i="1"/>
  <c r="G45" i="1"/>
  <c r="F53" i="1"/>
  <c r="D54" i="1"/>
  <c r="M54" i="1"/>
  <c r="D56" i="1"/>
  <c r="D63" i="1"/>
  <c r="M63" i="1"/>
  <c r="L64" i="1"/>
  <c r="G65" i="1"/>
  <c r="F73" i="1"/>
  <c r="D74" i="1"/>
  <c r="M74" i="1"/>
  <c r="D76" i="1"/>
  <c r="D83" i="1"/>
  <c r="M83" i="1"/>
  <c r="L84" i="1"/>
  <c r="G85" i="1"/>
  <c r="F93" i="1"/>
  <c r="D94" i="1"/>
  <c r="M94" i="1"/>
  <c r="D96" i="1"/>
  <c r="L23" i="1"/>
  <c r="G24" i="1"/>
  <c r="F25" i="1"/>
  <c r="G26" i="1"/>
  <c r="G33" i="1"/>
  <c r="F34" i="1"/>
  <c r="D35" i="1"/>
  <c r="F36" i="1"/>
  <c r="L43" i="1"/>
  <c r="G44" i="1"/>
  <c r="F45" i="1"/>
  <c r="G46" i="1"/>
  <c r="G53" i="1"/>
  <c r="F54" i="1"/>
  <c r="D55" i="1"/>
  <c r="F56" i="1"/>
  <c r="L63" i="1"/>
  <c r="G64" i="1"/>
  <c r="F65" i="1"/>
  <c r="G66" i="1"/>
  <c r="G73" i="1"/>
  <c r="F74" i="1"/>
  <c r="D75" i="1"/>
  <c r="F76" i="1"/>
  <c r="L83" i="1"/>
  <c r="G84" i="1"/>
  <c r="F85" i="1"/>
  <c r="G86" i="1"/>
  <c r="G93" i="1"/>
  <c r="F94" i="1"/>
  <c r="D95" i="1"/>
  <c r="F96" i="1"/>
  <c r="G23" i="1"/>
  <c r="F24" i="1"/>
  <c r="D25" i="1"/>
  <c r="F26" i="1"/>
  <c r="L33" i="1"/>
  <c r="G34" i="1"/>
  <c r="F35" i="1"/>
  <c r="G36" i="1"/>
  <c r="G43" i="1"/>
  <c r="F44" i="1"/>
  <c r="D45" i="1"/>
  <c r="F46" i="1"/>
  <c r="L53" i="1"/>
  <c r="G54" i="1"/>
  <c r="F55" i="1"/>
  <c r="G56" i="1"/>
  <c r="G63" i="1"/>
  <c r="F64" i="1"/>
  <c r="D65" i="1"/>
  <c r="F66" i="1"/>
  <c r="L73" i="1"/>
  <c r="G74" i="1"/>
  <c r="F75" i="1"/>
  <c r="G76" i="1"/>
  <c r="G83" i="1"/>
  <c r="F84" i="1"/>
  <c r="D85" i="1"/>
  <c r="F86" i="1"/>
  <c r="L93" i="1"/>
  <c r="G94" i="1"/>
  <c r="F95" i="1"/>
  <c r="J35" i="1"/>
  <c r="J33" i="1"/>
  <c r="J55" i="1"/>
  <c r="J53" i="1"/>
  <c r="J75" i="1"/>
  <c r="J73" i="1"/>
  <c r="J93" i="1"/>
  <c r="J95" i="1"/>
  <c r="J25" i="1"/>
  <c r="J23" i="1"/>
  <c r="J45" i="1"/>
  <c r="J43" i="1"/>
  <c r="J65" i="1"/>
  <c r="J63" i="1"/>
  <c r="J85" i="1"/>
  <c r="J83" i="1"/>
  <c r="H65" i="1"/>
  <c r="CL8" i="1"/>
  <c r="CL48" i="1"/>
  <c r="CL88" i="1"/>
  <c r="CZ48" i="1"/>
  <c r="CL38" i="1"/>
  <c r="CL78" i="1"/>
  <c r="CZ38" i="1"/>
  <c r="CZ78" i="1"/>
  <c r="CL18" i="1"/>
  <c r="CL28" i="1"/>
  <c r="CL68" i="1"/>
  <c r="CZ28" i="1"/>
  <c r="CZ68" i="1"/>
  <c r="CL58" i="1"/>
  <c r="CZ18" i="1"/>
  <c r="CZ58" i="1"/>
  <c r="CZ88" i="1"/>
  <c r="CZ8" i="1"/>
  <c r="BA25" i="1"/>
  <c r="AZ24" i="1" s="1"/>
  <c r="A316" i="6"/>
  <c r="S319" i="7"/>
  <c r="A313" i="6"/>
  <c r="A315" i="6"/>
  <c r="A314" i="6"/>
  <c r="A1117" i="2"/>
  <c r="A56" i="4" s="1"/>
  <c r="A318" i="6"/>
  <c r="U727" i="2"/>
  <c r="P6" i="6"/>
  <c r="U301" i="7"/>
  <c r="V301" i="7" s="1"/>
  <c r="A301" i="7" s="1"/>
  <c r="N301" i="7" s="1"/>
  <c r="Q307" i="7"/>
  <c r="Q544" i="7"/>
  <c r="U543" i="7"/>
  <c r="V543" i="7" s="1"/>
  <c r="A543" i="7" s="1"/>
  <c r="N543" i="7" s="1"/>
  <c r="S13" i="7"/>
  <c r="V13" i="7" s="1"/>
  <c r="A13" i="7" s="1"/>
  <c r="N13" i="7" s="1"/>
  <c r="AM44" i="3"/>
  <c r="E97" i="4" s="1"/>
  <c r="AM46" i="3"/>
  <c r="E99" i="4" s="1"/>
  <c r="AM38" i="3"/>
  <c r="E91" i="4" s="1"/>
  <c r="AM34" i="3"/>
  <c r="E87" i="4" s="1"/>
  <c r="AM32" i="3"/>
  <c r="E85" i="4" s="1"/>
  <c r="AM42" i="3"/>
  <c r="E95" i="4" s="1"/>
  <c r="AM36" i="3"/>
  <c r="E89" i="4" s="1"/>
  <c r="AM48" i="3"/>
  <c r="E101" i="4" s="1"/>
  <c r="AM40" i="3"/>
  <c r="E93" i="4" s="1"/>
  <c r="AM50" i="3"/>
  <c r="E103" i="4" s="1"/>
  <c r="AL44" i="3"/>
  <c r="D97" i="4" s="1"/>
  <c r="AL40" i="3"/>
  <c r="D93" i="4" s="1"/>
  <c r="AL36" i="3"/>
  <c r="D89" i="4" s="1"/>
  <c r="AL50" i="3"/>
  <c r="D103" i="4" s="1"/>
  <c r="AL42" i="3"/>
  <c r="D95" i="4" s="1"/>
  <c r="AL34" i="3"/>
  <c r="D87" i="4" s="1"/>
  <c r="AM49" i="3"/>
  <c r="E102" i="4" s="1"/>
  <c r="AL49" i="3"/>
  <c r="D102" i="4" s="1"/>
  <c r="AM45" i="3"/>
  <c r="E98" i="4" s="1"/>
  <c r="AL45" i="3"/>
  <c r="D98" i="4" s="1"/>
  <c r="AM41" i="3"/>
  <c r="E94" i="4" s="1"/>
  <c r="AL41" i="3"/>
  <c r="D94" i="4" s="1"/>
  <c r="AM37" i="3"/>
  <c r="E90" i="4" s="1"/>
  <c r="AL37" i="3"/>
  <c r="D90" i="4" s="1"/>
  <c r="AM33" i="3"/>
  <c r="E86" i="4" s="1"/>
  <c r="AL47" i="3"/>
  <c r="D100" i="4" s="1"/>
  <c r="AM43" i="3"/>
  <c r="E96" i="4" s="1"/>
  <c r="AL43" i="3"/>
  <c r="D96" i="4" s="1"/>
  <c r="AM39" i="3"/>
  <c r="E92" i="4" s="1"/>
  <c r="AL39" i="3"/>
  <c r="D92" i="4" s="1"/>
  <c r="AM35" i="3"/>
  <c r="E88" i="4" s="1"/>
  <c r="AL31" i="3"/>
  <c r="D84" i="4" s="1"/>
  <c r="AM31" i="3"/>
  <c r="E84" i="4" s="1"/>
  <c r="AM47" i="3"/>
  <c r="E100" i="4" s="1"/>
  <c r="AL38" i="3"/>
  <c r="D91" i="4" s="1"/>
  <c r="AL46" i="3"/>
  <c r="D99" i="4" s="1"/>
  <c r="A10" i="6"/>
  <c r="A8" i="6"/>
  <c r="A9" i="6"/>
  <c r="A7" i="6"/>
  <c r="AL33" i="3"/>
  <c r="D86" i="4" s="1"/>
  <c r="D1076" i="2"/>
  <c r="D15" i="4" s="1"/>
  <c r="D1084" i="2"/>
  <c r="D23" i="4" s="1"/>
  <c r="D1104" i="2"/>
  <c r="D43" i="4" s="1"/>
  <c r="D1100" i="2"/>
  <c r="D39" i="4" s="1"/>
  <c r="D1096" i="2"/>
  <c r="D35" i="4" s="1"/>
  <c r="D1091" i="2"/>
  <c r="D30" i="4" s="1"/>
  <c r="D1087" i="2"/>
  <c r="D26" i="4" s="1"/>
  <c r="D1080" i="2"/>
  <c r="D19" i="4" s="1"/>
  <c r="D1078" i="2"/>
  <c r="D17" i="4" s="1"/>
  <c r="D1072" i="2"/>
  <c r="D11" i="4" s="1"/>
  <c r="AL32" i="3"/>
  <c r="D85" i="4" s="1"/>
  <c r="AL35" i="3"/>
  <c r="D88" i="4" s="1"/>
  <c r="AL48" i="3"/>
  <c r="D101" i="4" s="1"/>
  <c r="L35" i="2"/>
  <c r="C30" i="2"/>
  <c r="O25" i="2" s="1"/>
  <c r="B1065" i="2" s="1"/>
  <c r="B4" i="4" s="1"/>
  <c r="D27" i="2"/>
  <c r="I27" i="2" s="1"/>
  <c r="D28" i="2"/>
  <c r="I28" i="2" s="1"/>
  <c r="D29" i="2"/>
  <c r="I29" i="2" s="1"/>
  <c r="D26" i="2"/>
  <c r="I26" i="2" s="1"/>
  <c r="D25" i="2"/>
  <c r="I25" i="2" s="1"/>
  <c r="O9" i="1"/>
  <c r="L9" i="1"/>
  <c r="O8" i="1"/>
  <c r="L8" i="1"/>
  <c r="O7" i="1"/>
  <c r="L7" i="1"/>
  <c r="O6" i="1"/>
  <c r="L6" i="1"/>
  <c r="H44" i="1" l="1"/>
  <c r="H26" i="1"/>
  <c r="H74" i="1"/>
  <c r="H34" i="1"/>
  <c r="H95" i="1"/>
  <c r="H55" i="1"/>
  <c r="H96" i="1"/>
  <c r="H76" i="1"/>
  <c r="H56" i="1"/>
  <c r="H36" i="1"/>
  <c r="H85" i="1"/>
  <c r="H66" i="1"/>
  <c r="H45" i="1"/>
  <c r="H25" i="1"/>
  <c r="H93" i="1"/>
  <c r="H73" i="1"/>
  <c r="H53" i="1"/>
  <c r="H33" i="1"/>
  <c r="H63" i="1"/>
  <c r="H43" i="1"/>
  <c r="H23" i="1"/>
  <c r="E23" i="1"/>
  <c r="H75" i="1"/>
  <c r="H35" i="1"/>
  <c r="H46" i="1"/>
  <c r="H94" i="1"/>
  <c r="H54" i="1"/>
  <c r="H64" i="1"/>
  <c r="H24" i="1"/>
  <c r="H86" i="1"/>
  <c r="H84" i="1"/>
  <c r="H83" i="1"/>
  <c r="E86" i="1"/>
  <c r="E66" i="1"/>
  <c r="E46" i="1"/>
  <c r="E26" i="1"/>
  <c r="E74" i="1"/>
  <c r="E54" i="1"/>
  <c r="E34" i="1"/>
  <c r="E85" i="1"/>
  <c r="I86" i="1" s="1"/>
  <c r="J86" i="1" s="1"/>
  <c r="E65" i="1"/>
  <c r="E45" i="1"/>
  <c r="I46" i="1" s="1"/>
  <c r="J46" i="1" s="1"/>
  <c r="I45" i="1" s="1"/>
  <c r="E25" i="1"/>
  <c r="E73" i="1"/>
  <c r="I74" i="1" s="1"/>
  <c r="J74" i="1" s="1"/>
  <c r="E53" i="1"/>
  <c r="E33" i="1"/>
  <c r="I34" i="1" s="1"/>
  <c r="J34" i="1" s="1"/>
  <c r="E76" i="1"/>
  <c r="E56" i="1"/>
  <c r="E36" i="1"/>
  <c r="E84" i="1"/>
  <c r="E64" i="1"/>
  <c r="E44" i="1"/>
  <c r="E24" i="1"/>
  <c r="E75" i="1"/>
  <c r="E55" i="1"/>
  <c r="E35" i="1"/>
  <c r="E83" i="1"/>
  <c r="E63" i="1"/>
  <c r="E43" i="1"/>
  <c r="I85" i="1"/>
  <c r="E96" i="1"/>
  <c r="E94" i="1"/>
  <c r="E95" i="1"/>
  <c r="I96" i="1" s="1"/>
  <c r="J96" i="1" s="1"/>
  <c r="I95" i="1" s="1"/>
  <c r="E93" i="1"/>
  <c r="I94" i="1" s="1"/>
  <c r="J94" i="1" s="1"/>
  <c r="I93" i="1" s="1"/>
  <c r="CM3" i="1"/>
  <c r="CP8" i="1" s="1"/>
  <c r="CM83" i="1"/>
  <c r="CP88" i="1" s="1"/>
  <c r="DJ83" i="1"/>
  <c r="DJ88" i="1" s="1"/>
  <c r="DB83" i="1"/>
  <c r="CR83" i="1"/>
  <c r="DG83" i="1"/>
  <c r="DJ73" i="1"/>
  <c r="DJ78" i="1" s="1"/>
  <c r="DF73" i="1"/>
  <c r="DB73" i="1"/>
  <c r="DG73" i="1"/>
  <c r="DG78" i="1" s="1"/>
  <c r="DC73" i="1"/>
  <c r="DJ53" i="1"/>
  <c r="DJ58" i="1" s="1"/>
  <c r="DF53" i="1"/>
  <c r="DB53" i="1"/>
  <c r="DG53" i="1"/>
  <c r="DG58" i="1" s="1"/>
  <c r="DC53" i="1"/>
  <c r="DJ33" i="1"/>
  <c r="DJ38" i="1" s="1"/>
  <c r="DF33" i="1"/>
  <c r="DB33" i="1"/>
  <c r="DG33" i="1"/>
  <c r="DC33" i="1"/>
  <c r="CM63" i="1"/>
  <c r="CP68" i="1" s="1"/>
  <c r="CQ63" i="1"/>
  <c r="CS63" i="1"/>
  <c r="CP63" i="1"/>
  <c r="CT63" i="1"/>
  <c r="CT68" i="1" s="1"/>
  <c r="CO53" i="1"/>
  <c r="CU53" i="1"/>
  <c r="CU58" i="1" s="1"/>
  <c r="CS53" i="1"/>
  <c r="CP53" i="1"/>
  <c r="CT53" i="1"/>
  <c r="CT58" i="1" s="1"/>
  <c r="CM23" i="1"/>
  <c r="CP28" i="1" s="1"/>
  <c r="CO23" i="1"/>
  <c r="CU23" i="1"/>
  <c r="CU28" i="1" s="1"/>
  <c r="CP23" i="1"/>
  <c r="CT23" i="1"/>
  <c r="CT28" i="1" s="1"/>
  <c r="CP13" i="1"/>
  <c r="CU83" i="1"/>
  <c r="CU88" i="1" s="1"/>
  <c r="DD83" i="1"/>
  <c r="CP83" i="1"/>
  <c r="DI83" i="1"/>
  <c r="DI88" i="1" s="1"/>
  <c r="DA83" i="1"/>
  <c r="DD88" i="1" s="1"/>
  <c r="DH63" i="1"/>
  <c r="DD63" i="1"/>
  <c r="DI63" i="1"/>
  <c r="DI68" i="1" s="1"/>
  <c r="DE63" i="1"/>
  <c r="DA63" i="1"/>
  <c r="DD68" i="1" s="1"/>
  <c r="DH43" i="1"/>
  <c r="DD43" i="1"/>
  <c r="DI43" i="1"/>
  <c r="DI48" i="1" s="1"/>
  <c r="DE43" i="1"/>
  <c r="DA43" i="1"/>
  <c r="DD48" i="1" s="1"/>
  <c r="DH23" i="1"/>
  <c r="DD23" i="1"/>
  <c r="DI23" i="1"/>
  <c r="DI28" i="1" s="1"/>
  <c r="DE23" i="1"/>
  <c r="DA23" i="1"/>
  <c r="DD28" i="1" s="1"/>
  <c r="DH13" i="1"/>
  <c r="DD13" i="1"/>
  <c r="DI13" i="1"/>
  <c r="DI18" i="1" s="1"/>
  <c r="DE13" i="1"/>
  <c r="DA13" i="1"/>
  <c r="DD18" i="1" s="1"/>
  <c r="CO73" i="1"/>
  <c r="CU73" i="1"/>
  <c r="CU78" i="1" s="1"/>
  <c r="CN73" i="1"/>
  <c r="CR73" i="1"/>
  <c r="CV73" i="1"/>
  <c r="CV78" i="1" s="1"/>
  <c r="CQ43" i="1"/>
  <c r="CM43" i="1"/>
  <c r="CP48" i="1" s="1"/>
  <c r="CN43" i="1"/>
  <c r="CR43" i="1"/>
  <c r="CV43" i="1"/>
  <c r="CV48" i="1" s="1"/>
  <c r="CS33" i="1"/>
  <c r="CQ33" i="1"/>
  <c r="CN33" i="1"/>
  <c r="CR33" i="1"/>
  <c r="CV33" i="1"/>
  <c r="CV38" i="1" s="1"/>
  <c r="CM13" i="1"/>
  <c r="CP18" i="1" s="1"/>
  <c r="CQ13" i="1"/>
  <c r="CU13" i="1"/>
  <c r="CU18" i="1" s="1"/>
  <c r="CR13" i="1"/>
  <c r="DK73" i="1"/>
  <c r="DK53" i="1"/>
  <c r="DK43" i="1"/>
  <c r="DK13" i="1"/>
  <c r="CW83" i="1"/>
  <c r="CW88" i="1" s="1"/>
  <c r="CS83" i="1"/>
  <c r="DF83" i="1"/>
  <c r="CN83" i="1"/>
  <c r="CV83" i="1"/>
  <c r="CV88" i="1" s="1"/>
  <c r="DC83" i="1"/>
  <c r="DH73" i="1"/>
  <c r="DD73" i="1"/>
  <c r="DI73" i="1"/>
  <c r="DI78" i="1" s="1"/>
  <c r="DE73" i="1"/>
  <c r="DA73" i="1"/>
  <c r="DD78" i="1" s="1"/>
  <c r="DH53" i="1"/>
  <c r="DD53" i="1"/>
  <c r="DI53" i="1"/>
  <c r="DI58" i="1" s="1"/>
  <c r="DE53" i="1"/>
  <c r="DA53" i="1"/>
  <c r="DD58" i="1" s="1"/>
  <c r="DH33" i="1"/>
  <c r="DD33" i="1"/>
  <c r="DI33" i="1"/>
  <c r="DI38" i="1" s="1"/>
  <c r="DE33" i="1"/>
  <c r="DA33" i="1"/>
  <c r="DD38" i="1" s="1"/>
  <c r="CO63" i="1"/>
  <c r="CU63" i="1"/>
  <c r="CU68" i="1" s="1"/>
  <c r="CN63" i="1"/>
  <c r="CR63" i="1"/>
  <c r="CV63" i="1"/>
  <c r="CV68" i="1" s="1"/>
  <c r="CQ53" i="1"/>
  <c r="CM53" i="1"/>
  <c r="CP58" i="1" s="1"/>
  <c r="CN53" i="1"/>
  <c r="CR53" i="1"/>
  <c r="CV53" i="1"/>
  <c r="CV58" i="1" s="1"/>
  <c r="CS23" i="1"/>
  <c r="CQ23" i="1"/>
  <c r="CN23" i="1"/>
  <c r="CR23" i="1"/>
  <c r="CV23" i="1"/>
  <c r="CV28" i="1" s="1"/>
  <c r="CQ83" i="1"/>
  <c r="DH83" i="1"/>
  <c r="CO83" i="1"/>
  <c r="CT83" i="1"/>
  <c r="CT88" i="1" s="1"/>
  <c r="DE83" i="1"/>
  <c r="DJ63" i="1"/>
  <c r="DJ68" i="1" s="1"/>
  <c r="DF63" i="1"/>
  <c r="DB63" i="1"/>
  <c r="DG63" i="1"/>
  <c r="DG68" i="1" s="1"/>
  <c r="DC63" i="1"/>
  <c r="DJ43" i="1"/>
  <c r="DJ48" i="1" s="1"/>
  <c r="DF43" i="1"/>
  <c r="DB43" i="1"/>
  <c r="DG43" i="1"/>
  <c r="DG48" i="1" s="1"/>
  <c r="DC43" i="1"/>
  <c r="DJ23" i="1"/>
  <c r="DJ28" i="1" s="1"/>
  <c r="DF23" i="1"/>
  <c r="DF28" i="1" s="1"/>
  <c r="DB23" i="1"/>
  <c r="DG23" i="1"/>
  <c r="DG28" i="1" s="1"/>
  <c r="DC23" i="1"/>
  <c r="DJ13" i="1"/>
  <c r="DJ18" i="1" s="1"/>
  <c r="DF13" i="1"/>
  <c r="DB13" i="1"/>
  <c r="DG13" i="1"/>
  <c r="DG18" i="1" s="1"/>
  <c r="DC13" i="1"/>
  <c r="CM73" i="1"/>
  <c r="CP78" i="1" s="1"/>
  <c r="CQ73" i="1"/>
  <c r="CS73" i="1"/>
  <c r="CP73" i="1"/>
  <c r="CT73" i="1"/>
  <c r="CT78" i="1" s="1"/>
  <c r="CO43" i="1"/>
  <c r="CU43" i="1"/>
  <c r="CU48" i="1" s="1"/>
  <c r="CS43" i="1"/>
  <c r="CP43" i="1"/>
  <c r="CT43" i="1"/>
  <c r="CT48" i="1" s="1"/>
  <c r="CM33" i="1"/>
  <c r="CP38" i="1" s="1"/>
  <c r="CO33" i="1"/>
  <c r="CU33" i="1"/>
  <c r="CU38" i="1" s="1"/>
  <c r="CP33" i="1"/>
  <c r="CT33" i="1"/>
  <c r="CT38" i="1" s="1"/>
  <c r="CT13" i="1"/>
  <c r="CT18" i="1" s="1"/>
  <c r="CO13" i="1"/>
  <c r="CS13" i="1"/>
  <c r="CN13" i="1"/>
  <c r="CV13" i="1"/>
  <c r="CV18" i="1" s="1"/>
  <c r="DL73" i="1"/>
  <c r="DL53" i="1"/>
  <c r="DL43" i="1"/>
  <c r="DL13" i="1"/>
  <c r="CX83" i="1"/>
  <c r="CX63" i="1"/>
  <c r="CX43" i="1"/>
  <c r="CX23" i="1"/>
  <c r="DK3" i="1"/>
  <c r="DD3" i="1"/>
  <c r="DI3" i="1"/>
  <c r="CX13" i="1"/>
  <c r="CX33" i="1"/>
  <c r="CX53" i="1"/>
  <c r="CX73" i="1"/>
  <c r="DL23" i="1"/>
  <c r="DL33" i="1"/>
  <c r="DL63" i="1"/>
  <c r="DL83" i="1"/>
  <c r="DJ3" i="1"/>
  <c r="DJ8" i="1" s="1"/>
  <c r="DA3" i="1"/>
  <c r="DD8" i="1" s="1"/>
  <c r="DH3" i="1"/>
  <c r="DG3" i="1"/>
  <c r="CW43" i="1"/>
  <c r="CW48" i="1" s="1"/>
  <c r="DF3" i="1"/>
  <c r="DC3" i="1"/>
  <c r="CW13" i="1"/>
  <c r="CW18" i="1" s="1"/>
  <c r="CW33" i="1"/>
  <c r="CW38" i="1" s="1"/>
  <c r="CW53" i="1"/>
  <c r="CW58" i="1" s="1"/>
  <c r="CW73" i="1"/>
  <c r="CW78" i="1" s="1"/>
  <c r="DK23" i="1"/>
  <c r="DK33" i="1"/>
  <c r="DK63" i="1"/>
  <c r="DK83" i="1"/>
  <c r="DE3" i="1"/>
  <c r="DL3" i="1"/>
  <c r="DB3" i="1"/>
  <c r="CW23" i="1"/>
  <c r="CW28" i="1" s="1"/>
  <c r="CW63" i="1"/>
  <c r="CW68" i="1" s="1"/>
  <c r="CU3" i="1"/>
  <c r="CX3" i="1"/>
  <c r="CA7" i="1" s="1"/>
  <c r="CN3" i="1"/>
  <c r="CS3" i="1"/>
  <c r="CV3" i="1"/>
  <c r="CV8" i="1" s="1"/>
  <c r="CP3" i="1"/>
  <c r="CQ3" i="1"/>
  <c r="CR3" i="1"/>
  <c r="CR8" i="1" s="1"/>
  <c r="CW3" i="1"/>
  <c r="CO3" i="1"/>
  <c r="CT3" i="1"/>
  <c r="AZ10" i="1"/>
  <c r="AZ25" i="1"/>
  <c r="AZ9" i="1"/>
  <c r="AZ11" i="1"/>
  <c r="AZ13" i="1"/>
  <c r="AZ8" i="1"/>
  <c r="AZ12" i="1"/>
  <c r="AZ14" i="1"/>
  <c r="AZ15" i="1"/>
  <c r="AZ16" i="1"/>
  <c r="AZ17" i="1"/>
  <c r="AZ18" i="1"/>
  <c r="AZ19" i="1"/>
  <c r="AZ20" i="1"/>
  <c r="BA26" i="1"/>
  <c r="AZ21" i="1"/>
  <c r="AZ22" i="1"/>
  <c r="AZ23" i="1"/>
  <c r="U740" i="2"/>
  <c r="A324" i="6"/>
  <c r="A1118" i="2"/>
  <c r="A57" i="4" s="1"/>
  <c r="A322" i="6"/>
  <c r="S325" i="7"/>
  <c r="A320" i="6"/>
  <c r="A319" i="6"/>
  <c r="A321" i="6"/>
  <c r="Q313" i="7"/>
  <c r="U307" i="7"/>
  <c r="V307" i="7" s="1"/>
  <c r="A307" i="7" s="1"/>
  <c r="N307" i="7" s="1"/>
  <c r="Q545" i="7"/>
  <c r="U544" i="7"/>
  <c r="V544" i="7" s="1"/>
  <c r="A544" i="7" s="1"/>
  <c r="N544" i="7" s="1"/>
  <c r="L31" i="2"/>
  <c r="I30" i="2"/>
  <c r="I31" i="2" s="1"/>
  <c r="N10" i="1"/>
  <c r="I64" i="1" l="1"/>
  <c r="J64" i="1" s="1"/>
  <c r="I63" i="1" s="1"/>
  <c r="I36" i="1"/>
  <c r="J36" i="1" s="1"/>
  <c r="I35" i="1" s="1"/>
  <c r="I76" i="1"/>
  <c r="J76" i="1" s="1"/>
  <c r="I75" i="1" s="1"/>
  <c r="I73" i="1"/>
  <c r="I33" i="1"/>
  <c r="S39" i="1" s="1"/>
  <c r="I24" i="1"/>
  <c r="J24" i="1" s="1"/>
  <c r="I23" i="1" s="1"/>
  <c r="I44" i="1"/>
  <c r="J44" i="1" s="1"/>
  <c r="I43" i="1" s="1"/>
  <c r="G49" i="1" s="1"/>
  <c r="I84" i="1"/>
  <c r="J84" i="1" s="1"/>
  <c r="I83" i="1" s="1"/>
  <c r="I56" i="1"/>
  <c r="J56" i="1" s="1"/>
  <c r="I55" i="1" s="1"/>
  <c r="G60" i="1" s="1"/>
  <c r="I54" i="1"/>
  <c r="J54" i="1" s="1"/>
  <c r="I53" i="1" s="1"/>
  <c r="I26" i="1"/>
  <c r="J26" i="1" s="1"/>
  <c r="I25" i="1" s="1"/>
  <c r="G30" i="1" s="1"/>
  <c r="I66" i="1"/>
  <c r="J66" i="1" s="1"/>
  <c r="I65" i="1" s="1"/>
  <c r="S29" i="1"/>
  <c r="G29" i="1"/>
  <c r="J29" i="1"/>
  <c r="M29" i="1"/>
  <c r="P29" i="1"/>
  <c r="D29" i="1"/>
  <c r="S69" i="1"/>
  <c r="G69" i="1"/>
  <c r="J69" i="1"/>
  <c r="M69" i="1"/>
  <c r="P69" i="1"/>
  <c r="D69" i="1"/>
  <c r="S40" i="1"/>
  <c r="G40" i="1"/>
  <c r="J40" i="1"/>
  <c r="M40" i="1"/>
  <c r="P40" i="1"/>
  <c r="D40" i="1"/>
  <c r="S80" i="1"/>
  <c r="G80" i="1"/>
  <c r="J80" i="1"/>
  <c r="M80" i="1"/>
  <c r="P80" i="1"/>
  <c r="D80" i="1"/>
  <c r="S59" i="1"/>
  <c r="G59" i="1"/>
  <c r="J59" i="1"/>
  <c r="M59" i="1"/>
  <c r="P59" i="1"/>
  <c r="D59" i="1"/>
  <c r="S30" i="1"/>
  <c r="P30" i="1"/>
  <c r="S70" i="1"/>
  <c r="G70" i="1"/>
  <c r="J70" i="1"/>
  <c r="M70" i="1"/>
  <c r="P70" i="1"/>
  <c r="D70" i="1"/>
  <c r="J49" i="1"/>
  <c r="S89" i="1"/>
  <c r="G89" i="1"/>
  <c r="J89" i="1"/>
  <c r="M89" i="1"/>
  <c r="P89" i="1"/>
  <c r="D89" i="1"/>
  <c r="S60" i="1"/>
  <c r="P60" i="1"/>
  <c r="G39" i="1"/>
  <c r="M39" i="1"/>
  <c r="D39" i="1"/>
  <c r="S79" i="1"/>
  <c r="G79" i="1"/>
  <c r="J79" i="1"/>
  <c r="M79" i="1"/>
  <c r="P79" i="1"/>
  <c r="D79" i="1"/>
  <c r="S50" i="1"/>
  <c r="G50" i="1"/>
  <c r="J50" i="1"/>
  <c r="M50" i="1"/>
  <c r="P50" i="1"/>
  <c r="D50" i="1"/>
  <c r="S90" i="1"/>
  <c r="G90" i="1"/>
  <c r="J90" i="1"/>
  <c r="M90" i="1"/>
  <c r="P90" i="1"/>
  <c r="D90" i="1"/>
  <c r="S99" i="1"/>
  <c r="G99" i="1"/>
  <c r="J99" i="1"/>
  <c r="M99" i="1"/>
  <c r="P99" i="1"/>
  <c r="D99" i="1"/>
  <c r="U98" i="1"/>
  <c r="CA89" i="1" s="1"/>
  <c r="S100" i="1"/>
  <c r="G100" i="1"/>
  <c r="J100" i="1"/>
  <c r="M100" i="1"/>
  <c r="P100" i="1"/>
  <c r="D100" i="1"/>
  <c r="DF9" i="1"/>
  <c r="DL8" i="1"/>
  <c r="DF69" i="1"/>
  <c r="DL68" i="1"/>
  <c r="DL28" i="1"/>
  <c r="DF29" i="1"/>
  <c r="CX58" i="1"/>
  <c r="CR59" i="1"/>
  <c r="CA57" i="1"/>
  <c r="CR19" i="1"/>
  <c r="CX18" i="1"/>
  <c r="CA17" i="1"/>
  <c r="CR29" i="1"/>
  <c r="CA27" i="1"/>
  <c r="CX28" i="1"/>
  <c r="CX68" i="1"/>
  <c r="CR69" i="1"/>
  <c r="CA67" i="1"/>
  <c r="DF19" i="1"/>
  <c r="DL18" i="1"/>
  <c r="DF59" i="1"/>
  <c r="DL58" i="1"/>
  <c r="DH28" i="1"/>
  <c r="DK28" i="1" s="1"/>
  <c r="DF68" i="1"/>
  <c r="DC68" i="1"/>
  <c r="DB68" i="1" s="1"/>
  <c r="DA68" i="1" s="1"/>
  <c r="CR28" i="1"/>
  <c r="CO28" i="1"/>
  <c r="CN28" i="1" s="1"/>
  <c r="CM28" i="1" s="1"/>
  <c r="CO68" i="1"/>
  <c r="CN68" i="1" s="1"/>
  <c r="CM68" i="1" s="1"/>
  <c r="CR68" i="1"/>
  <c r="CS68" i="1" s="1"/>
  <c r="DC88" i="1"/>
  <c r="DB88" i="1" s="1"/>
  <c r="DA88" i="1" s="1"/>
  <c r="DF88" i="1"/>
  <c r="DH88" i="1" s="1"/>
  <c r="CO38" i="1"/>
  <c r="CN38" i="1" s="1"/>
  <c r="CM38" i="1" s="1"/>
  <c r="CR38" i="1"/>
  <c r="CS38" i="1" s="1"/>
  <c r="CO78" i="1"/>
  <c r="CN78" i="1" s="1"/>
  <c r="CM78" i="1" s="1"/>
  <c r="CR78" i="1"/>
  <c r="CS78" i="1" s="1"/>
  <c r="DC38" i="1"/>
  <c r="DB38" i="1" s="1"/>
  <c r="DA38" i="1" s="1"/>
  <c r="DF38" i="1"/>
  <c r="DH38" i="1" s="1"/>
  <c r="DF78" i="1"/>
  <c r="DH78" i="1" s="1"/>
  <c r="DC78" i="1"/>
  <c r="DB78" i="1" s="1"/>
  <c r="DA78" i="1" s="1"/>
  <c r="DC8" i="1"/>
  <c r="DB8" i="1" s="1"/>
  <c r="DA8" i="1" s="1"/>
  <c r="DF8" i="1"/>
  <c r="DL88" i="1"/>
  <c r="DF89" i="1"/>
  <c r="DF39" i="1"/>
  <c r="DL38" i="1"/>
  <c r="CX78" i="1"/>
  <c r="CA77" i="1"/>
  <c r="CR79" i="1"/>
  <c r="CX38" i="1"/>
  <c r="CA37" i="1"/>
  <c r="CR39" i="1"/>
  <c r="CX48" i="1"/>
  <c r="CR49" i="1"/>
  <c r="CA47" i="1"/>
  <c r="CA87" i="1"/>
  <c r="CX88" i="1"/>
  <c r="CR89" i="1"/>
  <c r="DL48" i="1"/>
  <c r="DF49" i="1"/>
  <c r="DL78" i="1"/>
  <c r="DF79" i="1"/>
  <c r="DC18" i="1"/>
  <c r="DB18" i="1" s="1"/>
  <c r="DA18" i="1" s="1"/>
  <c r="DF18" i="1"/>
  <c r="DH18" i="1" s="1"/>
  <c r="DF48" i="1"/>
  <c r="DC48" i="1"/>
  <c r="DB48" i="1" s="1"/>
  <c r="DA48" i="1" s="1"/>
  <c r="CS28" i="1"/>
  <c r="CR58" i="1"/>
  <c r="CO58" i="1"/>
  <c r="CN58" i="1" s="1"/>
  <c r="CM58" i="1" s="1"/>
  <c r="CR18" i="1"/>
  <c r="CS18" i="1" s="1"/>
  <c r="CO18" i="1"/>
  <c r="CN18" i="1" s="1"/>
  <c r="CM18" i="1" s="1"/>
  <c r="CO48" i="1"/>
  <c r="CN48" i="1" s="1"/>
  <c r="CM48" i="1" s="1"/>
  <c r="CR48" i="1"/>
  <c r="CS48" i="1" s="1"/>
  <c r="DC28" i="1"/>
  <c r="DB28" i="1" s="1"/>
  <c r="DA28" i="1" s="1"/>
  <c r="DH68" i="1"/>
  <c r="DK68" i="1" s="1"/>
  <c r="CS58" i="1"/>
  <c r="DF58" i="1"/>
  <c r="DH58" i="1" s="1"/>
  <c r="DC58" i="1"/>
  <c r="DB58" i="1" s="1"/>
  <c r="DA58" i="1" s="1"/>
  <c r="CO88" i="1"/>
  <c r="CN88" i="1" s="1"/>
  <c r="CM88" i="1" s="1"/>
  <c r="CR88" i="1"/>
  <c r="CS88" i="1" s="1"/>
  <c r="CS8" i="1"/>
  <c r="CT8" i="1" s="1"/>
  <c r="CX8" i="1"/>
  <c r="CW8" i="1"/>
  <c r="BZ8" i="1"/>
  <c r="BZ9" i="1" s="1"/>
  <c r="BW8" i="1"/>
  <c r="BW9" i="1" s="1"/>
  <c r="BV8" i="1"/>
  <c r="BV9" i="1" s="1"/>
  <c r="BY8" i="1"/>
  <c r="BY9" i="1" s="1"/>
  <c r="BX8" i="1"/>
  <c r="BX9" i="1" s="1"/>
  <c r="BU8" i="1"/>
  <c r="BU9" i="1" s="1"/>
  <c r="A1119" i="2"/>
  <c r="A58" i="4" s="1"/>
  <c r="A330" i="6"/>
  <c r="A325" i="6"/>
  <c r="S331" i="7"/>
  <c r="A326" i="6"/>
  <c r="A328" i="6"/>
  <c r="A327" i="6"/>
  <c r="U753" i="2"/>
  <c r="P10" i="1"/>
  <c r="P5" i="1"/>
  <c r="Q546" i="7"/>
  <c r="U545" i="7"/>
  <c r="V545" i="7" s="1"/>
  <c r="A545" i="7" s="1"/>
  <c r="N545" i="7" s="1"/>
  <c r="U313" i="7"/>
  <c r="V313" i="7" s="1"/>
  <c r="A313" i="7" s="1"/>
  <c r="N313" i="7" s="1"/>
  <c r="Q319" i="7"/>
  <c r="CR9" i="1"/>
  <c r="CO8" i="1"/>
  <c r="CN8" i="1" s="1"/>
  <c r="CM8" i="1" s="1"/>
  <c r="I32" i="2"/>
  <c r="I34" i="2" s="1"/>
  <c r="I35" i="2" s="1"/>
  <c r="AC10" i="1"/>
  <c r="AG6" i="1"/>
  <c r="Z5" i="1" s="1"/>
  <c r="AG15" i="1"/>
  <c r="AG20" i="1" s="1"/>
  <c r="P39" i="1" l="1"/>
  <c r="J39" i="1"/>
  <c r="J60" i="1"/>
  <c r="P49" i="1"/>
  <c r="S49" i="1"/>
  <c r="J30" i="1"/>
  <c r="O85" i="1"/>
  <c r="Q85" i="1" s="1"/>
  <c r="O45" i="1"/>
  <c r="Q45" i="1" s="1"/>
  <c r="O73" i="1"/>
  <c r="V73" i="1" s="1"/>
  <c r="D60" i="1"/>
  <c r="M60" i="1"/>
  <c r="O83" i="1"/>
  <c r="V83" i="1" s="1"/>
  <c r="D49" i="1"/>
  <c r="M49" i="1"/>
  <c r="O65" i="1"/>
  <c r="Q65" i="1" s="1"/>
  <c r="D30" i="1"/>
  <c r="M30" i="1"/>
  <c r="O53" i="1"/>
  <c r="V53" i="1" s="1"/>
  <c r="O75" i="1"/>
  <c r="Q75" i="1" s="1"/>
  <c r="O35" i="1"/>
  <c r="Q35" i="1" s="1"/>
  <c r="O63" i="1"/>
  <c r="V63" i="1" s="1"/>
  <c r="O23" i="1"/>
  <c r="V23" i="1" s="1"/>
  <c r="DG88" i="1"/>
  <c r="O95" i="1"/>
  <c r="Q95" i="1" s="1"/>
  <c r="O93" i="1"/>
  <c r="V93" i="1" s="1"/>
  <c r="DG38" i="1"/>
  <c r="DG8" i="1"/>
  <c r="DH8" i="1" s="1"/>
  <c r="DI8" i="1" s="1"/>
  <c r="DK8" i="1" s="1"/>
  <c r="DM8" i="1" s="1"/>
  <c r="CU8" i="1"/>
  <c r="CY8" i="1" s="1"/>
  <c r="DK18" i="1"/>
  <c r="CY38" i="1"/>
  <c r="DK58" i="1"/>
  <c r="DM58" i="1" s="1"/>
  <c r="BU48" i="1"/>
  <c r="BU49" i="1" s="1"/>
  <c r="BW48" i="1"/>
  <c r="BW49" i="1" s="1"/>
  <c r="BZ48" i="1"/>
  <c r="BZ49" i="1" s="1"/>
  <c r="BV48" i="1"/>
  <c r="BV49" i="1" s="1"/>
  <c r="BY48" i="1"/>
  <c r="BY49" i="1" s="1"/>
  <c r="BX48" i="1"/>
  <c r="BX49" i="1" s="1"/>
  <c r="CY48" i="1"/>
  <c r="BW78" i="1"/>
  <c r="BW79" i="1" s="1"/>
  <c r="BZ78" i="1"/>
  <c r="BZ79" i="1" s="1"/>
  <c r="BV78" i="1"/>
  <c r="BV79" i="1" s="1"/>
  <c r="BU78" i="1"/>
  <c r="BU79" i="1" s="1"/>
  <c r="BY78" i="1"/>
  <c r="BY79" i="1" s="1"/>
  <c r="BX78" i="1"/>
  <c r="BX79" i="1" s="1"/>
  <c r="DK78" i="1"/>
  <c r="DM78" i="1" s="1"/>
  <c r="CY18" i="1"/>
  <c r="N154" i="1" s="1"/>
  <c r="BW58" i="1"/>
  <c r="BW59" i="1" s="1"/>
  <c r="BV58" i="1"/>
  <c r="BV59" i="1" s="1"/>
  <c r="BY58" i="1"/>
  <c r="BY59" i="1" s="1"/>
  <c r="BU58" i="1"/>
  <c r="BU59" i="1" s="1"/>
  <c r="BX58" i="1"/>
  <c r="BX59" i="1" s="1"/>
  <c r="BZ58" i="1"/>
  <c r="BZ59" i="1" s="1"/>
  <c r="CY58" i="1"/>
  <c r="DM28" i="1"/>
  <c r="DK38" i="1"/>
  <c r="DM38" i="1" s="1"/>
  <c r="CY88" i="1"/>
  <c r="BZ88" i="1"/>
  <c r="BZ89" i="1" s="1"/>
  <c r="BX88" i="1"/>
  <c r="BX89" i="1" s="1"/>
  <c r="BY88" i="1"/>
  <c r="BY89" i="1" s="1"/>
  <c r="BU88" i="1"/>
  <c r="BU89" i="1" s="1"/>
  <c r="BW88" i="1"/>
  <c r="BW89" i="1" s="1"/>
  <c r="BV88" i="1"/>
  <c r="BV89" i="1" s="1"/>
  <c r="BW38" i="1"/>
  <c r="BW39" i="1" s="1"/>
  <c r="BX38" i="1"/>
  <c r="BX39" i="1" s="1"/>
  <c r="BU38" i="1"/>
  <c r="BU39" i="1" s="1"/>
  <c r="BY38" i="1"/>
  <c r="BY39" i="1" s="1"/>
  <c r="BZ38" i="1"/>
  <c r="BZ39" i="1" s="1"/>
  <c r="BV38" i="1"/>
  <c r="BV39" i="1" s="1"/>
  <c r="CY78" i="1"/>
  <c r="N214" i="1" s="1"/>
  <c r="DH48" i="1"/>
  <c r="DK48" i="1" s="1"/>
  <c r="DM48" i="1" s="1"/>
  <c r="N184" i="1" s="1"/>
  <c r="CY28" i="1"/>
  <c r="N164" i="1" s="1"/>
  <c r="DM68" i="1"/>
  <c r="DM18" i="1"/>
  <c r="BW68" i="1"/>
  <c r="BW69" i="1" s="1"/>
  <c r="BY68" i="1"/>
  <c r="BY69" i="1" s="1"/>
  <c r="BV68" i="1"/>
  <c r="BV69" i="1" s="1"/>
  <c r="BX68" i="1"/>
  <c r="BX69" i="1" s="1"/>
  <c r="BZ68" i="1"/>
  <c r="BZ69" i="1" s="1"/>
  <c r="BU68" i="1"/>
  <c r="BU69" i="1" s="1"/>
  <c r="CY68" i="1"/>
  <c r="BU28" i="1"/>
  <c r="BU29" i="1" s="1"/>
  <c r="BW28" i="1"/>
  <c r="BW29" i="1" s="1"/>
  <c r="BZ28" i="1"/>
  <c r="BZ29" i="1" s="1"/>
  <c r="BV28" i="1"/>
  <c r="BV29" i="1" s="1"/>
  <c r="BY28" i="1"/>
  <c r="BY29" i="1" s="1"/>
  <c r="BX28" i="1"/>
  <c r="BX29" i="1" s="1"/>
  <c r="BW18" i="1"/>
  <c r="BW19" i="1" s="1"/>
  <c r="BU18" i="1"/>
  <c r="BU19" i="1" s="1"/>
  <c r="BV18" i="1"/>
  <c r="BV19" i="1" s="1"/>
  <c r="BX18" i="1"/>
  <c r="BX19" i="1" s="1"/>
  <c r="BY18" i="1"/>
  <c r="BY19" i="1" s="1"/>
  <c r="BZ18" i="1"/>
  <c r="BZ19" i="1" s="1"/>
  <c r="DK88" i="1"/>
  <c r="DM88" i="1" s="1"/>
  <c r="BH19" i="1"/>
  <c r="AM17" i="1"/>
  <c r="AM15" i="1"/>
  <c r="AM14" i="1"/>
  <c r="U766" i="2"/>
  <c r="A334" i="6"/>
  <c r="A332" i="6"/>
  <c r="S337" i="7"/>
  <c r="A331" i="6"/>
  <c r="A333" i="6"/>
  <c r="A336" i="6"/>
  <c r="A1120" i="2"/>
  <c r="A59" i="4" s="1"/>
  <c r="G114" i="1"/>
  <c r="AQ40" i="1" s="1"/>
  <c r="U319" i="7"/>
  <c r="V319" i="7" s="1"/>
  <c r="A319" i="7" s="1"/>
  <c r="N319" i="7" s="1"/>
  <c r="Q325" i="7"/>
  <c r="Q547" i="7"/>
  <c r="U546" i="7"/>
  <c r="V546" i="7" s="1"/>
  <c r="A546" i="7" s="1"/>
  <c r="N546" i="7" s="1"/>
  <c r="AG23" i="1"/>
  <c r="AJ23" i="1" s="1"/>
  <c r="C9" i="1" s="1"/>
  <c r="Q25" i="2"/>
  <c r="O33" i="1" l="1"/>
  <c r="V33" i="1" s="1"/>
  <c r="O25" i="1"/>
  <c r="Q25" i="1" s="1"/>
  <c r="O55" i="1"/>
  <c r="Q55" i="1" s="1"/>
  <c r="O43" i="1"/>
  <c r="V43" i="1" s="1"/>
  <c r="N224" i="1"/>
  <c r="N174" i="1"/>
  <c r="N144" i="1"/>
  <c r="D1065" i="2"/>
  <c r="D4" i="4" s="1"/>
  <c r="R25" i="2"/>
  <c r="E1065" i="2" s="1"/>
  <c r="E4" i="4" s="1"/>
  <c r="N204" i="1"/>
  <c r="N194" i="1"/>
  <c r="AM20" i="1"/>
  <c r="A1121" i="2"/>
  <c r="A60" i="4" s="1"/>
  <c r="A342" i="6"/>
  <c r="A340" i="6"/>
  <c r="S343" i="7"/>
  <c r="A337" i="6"/>
  <c r="A339" i="6"/>
  <c r="A338" i="6"/>
  <c r="U779" i="2"/>
  <c r="G121" i="1"/>
  <c r="Q548" i="7"/>
  <c r="U547" i="7"/>
  <c r="V547" i="7" s="1"/>
  <c r="A547" i="7" s="1"/>
  <c r="N547" i="7" s="1"/>
  <c r="U325" i="7"/>
  <c r="V325" i="7" s="1"/>
  <c r="A325" i="7" s="1"/>
  <c r="N325" i="7" s="1"/>
  <c r="Q331" i="7"/>
  <c r="U792" i="2" l="1"/>
  <c r="A348" i="6"/>
  <c r="A1122" i="2"/>
  <c r="A61" i="4" s="1"/>
  <c r="A346" i="6"/>
  <c r="S349" i="7"/>
  <c r="A344" i="6"/>
  <c r="A343" i="6"/>
  <c r="A345" i="6"/>
  <c r="Q337" i="7"/>
  <c r="U331" i="7"/>
  <c r="V331" i="7" s="1"/>
  <c r="A331" i="7" s="1"/>
  <c r="N331" i="7" s="1"/>
  <c r="Q549" i="7"/>
  <c r="U548" i="7"/>
  <c r="V548" i="7" s="1"/>
  <c r="A548" i="7" s="1"/>
  <c r="N548" i="7" s="1"/>
  <c r="A349" i="6" l="1"/>
  <c r="S355" i="7"/>
  <c r="A350" i="6"/>
  <c r="A352" i="6"/>
  <c r="A351" i="6"/>
  <c r="U805" i="2"/>
  <c r="A1123" i="2"/>
  <c r="A62" i="4" s="1"/>
  <c r="A354" i="6"/>
  <c r="Q550" i="7"/>
  <c r="U549" i="7"/>
  <c r="V549" i="7" s="1"/>
  <c r="A549" i="7" s="1"/>
  <c r="N549" i="7" s="1"/>
  <c r="U337" i="7"/>
  <c r="V337" i="7" s="1"/>
  <c r="A337" i="7" s="1"/>
  <c r="N337" i="7" s="1"/>
  <c r="Q343" i="7"/>
  <c r="A358" i="6" l="1"/>
  <c r="A356" i="6"/>
  <c r="S361" i="7"/>
  <c r="A355" i="6"/>
  <c r="A357" i="6"/>
  <c r="A360" i="6"/>
  <c r="A1124" i="2"/>
  <c r="A63" i="4" s="1"/>
  <c r="U818" i="2"/>
  <c r="U343" i="7"/>
  <c r="V343" i="7" s="1"/>
  <c r="A343" i="7" s="1"/>
  <c r="N343" i="7" s="1"/>
  <c r="Q349" i="7"/>
  <c r="Q551" i="7"/>
  <c r="U550" i="7"/>
  <c r="V550" i="7" s="1"/>
  <c r="A550" i="7" s="1"/>
  <c r="N550" i="7" s="1"/>
  <c r="A1125" i="2" l="1"/>
  <c r="A64" i="4" s="1"/>
  <c r="A366" i="6"/>
  <c r="U831" i="2"/>
  <c r="A364" i="6"/>
  <c r="S367" i="7"/>
  <c r="A361" i="6"/>
  <c r="A363" i="6"/>
  <c r="A362" i="6"/>
  <c r="U349" i="7"/>
  <c r="V349" i="7" s="1"/>
  <c r="A349" i="7" s="1"/>
  <c r="N349" i="7" s="1"/>
  <c r="Q355" i="7"/>
  <c r="Q552" i="7"/>
  <c r="U551" i="7"/>
  <c r="V551" i="7" s="1"/>
  <c r="A551" i="7" s="1"/>
  <c r="N551" i="7" s="1"/>
  <c r="A370" i="6" l="1"/>
  <c r="A369" i="6"/>
  <c r="S373" i="7"/>
  <c r="A368" i="6"/>
  <c r="A367" i="6"/>
  <c r="A372" i="6"/>
  <c r="A1126" i="2"/>
  <c r="A65" i="4" s="1"/>
  <c r="U844" i="2"/>
  <c r="Q553" i="7"/>
  <c r="U552" i="7"/>
  <c r="V552" i="7" s="1"/>
  <c r="A552" i="7" s="1"/>
  <c r="N552" i="7" s="1"/>
  <c r="Q361" i="7"/>
  <c r="U355" i="7"/>
  <c r="V355" i="7" s="1"/>
  <c r="A355" i="7" s="1"/>
  <c r="N355" i="7" s="1"/>
  <c r="U857" i="2" l="1"/>
  <c r="A373" i="6"/>
  <c r="S379" i="7"/>
  <c r="A374" i="6"/>
  <c r="A376" i="6"/>
  <c r="A375" i="6"/>
  <c r="A1127" i="2"/>
  <c r="A66" i="4" s="1"/>
  <c r="A378" i="6"/>
  <c r="U361" i="7"/>
  <c r="V361" i="7" s="1"/>
  <c r="A361" i="7" s="1"/>
  <c r="N361" i="7" s="1"/>
  <c r="Q367" i="7"/>
  <c r="Q554" i="7"/>
  <c r="U553" i="7"/>
  <c r="V553" i="7" s="1"/>
  <c r="A553" i="7" s="1"/>
  <c r="N553" i="7" s="1"/>
  <c r="A384" i="6" l="1"/>
  <c r="A1128" i="2"/>
  <c r="A67" i="4" s="1"/>
  <c r="A382" i="6"/>
  <c r="S385" i="7"/>
  <c r="A379" i="6"/>
  <c r="A381" i="6"/>
  <c r="A380" i="6"/>
  <c r="U870" i="2"/>
  <c r="U367" i="7"/>
  <c r="V367" i="7" s="1"/>
  <c r="A367" i="7" s="1"/>
  <c r="N367" i="7" s="1"/>
  <c r="Q373" i="7"/>
  <c r="Q555" i="7"/>
  <c r="U554" i="7"/>
  <c r="V554" i="7" s="1"/>
  <c r="A554" i="7" s="1"/>
  <c r="N554" i="7" s="1"/>
  <c r="U883" i="2" l="1"/>
  <c r="A1129" i="2"/>
  <c r="A68" i="4" s="1"/>
  <c r="A390" i="6"/>
  <c r="A386" i="6"/>
  <c r="S391" i="7"/>
  <c r="A385" i="6"/>
  <c r="A387" i="6"/>
  <c r="A388" i="6"/>
  <c r="Q556" i="7"/>
  <c r="U555" i="7"/>
  <c r="V555" i="7" s="1"/>
  <c r="A555" i="7" s="1"/>
  <c r="N555" i="7" s="1"/>
  <c r="U373" i="7"/>
  <c r="V373" i="7" s="1"/>
  <c r="A373" i="7" s="1"/>
  <c r="N373" i="7" s="1"/>
  <c r="Q379" i="7"/>
  <c r="U896" i="2" l="1"/>
  <c r="A394" i="6"/>
  <c r="A391" i="6"/>
  <c r="S397" i="7"/>
  <c r="A392" i="6"/>
  <c r="A393" i="6"/>
  <c r="A396" i="6"/>
  <c r="A1130" i="2"/>
  <c r="A69" i="4" s="1"/>
  <c r="Q385" i="7"/>
  <c r="U379" i="7"/>
  <c r="V379" i="7" s="1"/>
  <c r="A379" i="7" s="1"/>
  <c r="N379" i="7" s="1"/>
  <c r="Q557" i="7"/>
  <c r="U556" i="7"/>
  <c r="V556" i="7" s="1"/>
  <c r="A556" i="7" s="1"/>
  <c r="N556" i="7" s="1"/>
  <c r="A400" i="6" l="1"/>
  <c r="S403" i="7"/>
  <c r="A398" i="6"/>
  <c r="A397" i="6"/>
  <c r="A399" i="6"/>
  <c r="A1131" i="2"/>
  <c r="A70" i="4" s="1"/>
  <c r="A402" i="6"/>
  <c r="U909" i="2"/>
  <c r="Q558" i="7"/>
  <c r="U557" i="7"/>
  <c r="V557" i="7" s="1"/>
  <c r="A557" i="7" s="1"/>
  <c r="N557" i="7" s="1"/>
  <c r="U385" i="7"/>
  <c r="V385" i="7" s="1"/>
  <c r="A385" i="7" s="1"/>
  <c r="N385" i="7" s="1"/>
  <c r="Q391" i="7"/>
  <c r="A408" i="6" l="1"/>
  <c r="A1132" i="2"/>
  <c r="A71" i="4" s="1"/>
  <c r="U922" i="2"/>
  <c r="A406" i="6"/>
  <c r="S409" i="7"/>
  <c r="A403" i="6"/>
  <c r="A405" i="6"/>
  <c r="A404" i="6"/>
  <c r="U391" i="7"/>
  <c r="V391" i="7" s="1"/>
  <c r="A391" i="7" s="1"/>
  <c r="N391" i="7" s="1"/>
  <c r="Q397" i="7"/>
  <c r="Q559" i="7"/>
  <c r="U558" i="7"/>
  <c r="V558" i="7" s="1"/>
  <c r="A558" i="7" s="1"/>
  <c r="N558" i="7" s="1"/>
  <c r="A1133" i="2" l="1"/>
  <c r="A72" i="4" s="1"/>
  <c r="A414" i="6"/>
  <c r="U935" i="2"/>
  <c r="A410" i="6"/>
  <c r="S415" i="7"/>
  <c r="A409" i="6"/>
  <c r="A411" i="6"/>
  <c r="A412" i="6"/>
  <c r="Q560" i="7"/>
  <c r="U559" i="7"/>
  <c r="V559" i="7" s="1"/>
  <c r="A559" i="7" s="1"/>
  <c r="N559" i="7" s="1"/>
  <c r="U397" i="7"/>
  <c r="V397" i="7" s="1"/>
  <c r="A397" i="7" s="1"/>
  <c r="N397" i="7" s="1"/>
  <c r="Q403" i="7"/>
  <c r="A420" i="6" l="1"/>
  <c r="A1134" i="2"/>
  <c r="A73" i="4" s="1"/>
  <c r="A418" i="6"/>
  <c r="A415" i="6"/>
  <c r="S421" i="7"/>
  <c r="A416" i="6"/>
  <c r="A417" i="6"/>
  <c r="U948" i="2"/>
  <c r="U403" i="7"/>
  <c r="V403" i="7" s="1"/>
  <c r="A403" i="7" s="1"/>
  <c r="N403" i="7" s="1"/>
  <c r="Q409" i="7"/>
  <c r="Q561" i="7"/>
  <c r="U560" i="7"/>
  <c r="V560" i="7" s="1"/>
  <c r="A560" i="7" s="1"/>
  <c r="N560" i="7" s="1"/>
  <c r="A1135" i="2" l="1"/>
  <c r="A74" i="4" s="1"/>
  <c r="A426" i="6"/>
  <c r="A424" i="6"/>
  <c r="S427" i="7"/>
  <c r="A422" i="6"/>
  <c r="A421" i="6"/>
  <c r="A423" i="6"/>
  <c r="U961" i="2"/>
  <c r="U409" i="7"/>
  <c r="V409" i="7" s="1"/>
  <c r="A409" i="7" s="1"/>
  <c r="N409" i="7" s="1"/>
  <c r="Q415" i="7"/>
  <c r="Q562" i="7"/>
  <c r="U561" i="7"/>
  <c r="V561" i="7" s="1"/>
  <c r="A561" i="7" s="1"/>
  <c r="N561" i="7" s="1"/>
  <c r="A432" i="6" l="1"/>
  <c r="A1136" i="2"/>
  <c r="A75" i="4" s="1"/>
  <c r="U974" i="2"/>
  <c r="A430" i="6"/>
  <c r="A428" i="6"/>
  <c r="S433" i="7"/>
  <c r="A427" i="6"/>
  <c r="A429" i="6"/>
  <c r="U415" i="7"/>
  <c r="V415" i="7" s="1"/>
  <c r="A415" i="7" s="1"/>
  <c r="N415" i="7" s="1"/>
  <c r="Q421" i="7"/>
  <c r="Q563" i="7"/>
  <c r="U562" i="7"/>
  <c r="V562" i="7" s="1"/>
  <c r="A562" i="7" s="1"/>
  <c r="N562" i="7" s="1"/>
  <c r="A1137" i="2" l="1"/>
  <c r="A76" i="4" s="1"/>
  <c r="A438" i="6"/>
  <c r="U987" i="2"/>
  <c r="A434" i="6"/>
  <c r="S439" i="7"/>
  <c r="A433" i="6"/>
  <c r="A435" i="6"/>
  <c r="A436" i="6"/>
  <c r="Q564" i="7"/>
  <c r="U563" i="7"/>
  <c r="V563" i="7" s="1"/>
  <c r="A563" i="7" s="1"/>
  <c r="N563" i="7" s="1"/>
  <c r="U421" i="7"/>
  <c r="V421" i="7" s="1"/>
  <c r="A421" i="7" s="1"/>
  <c r="N421" i="7" s="1"/>
  <c r="Q427" i="7"/>
  <c r="U1000" i="2" l="1"/>
  <c r="A444" i="6"/>
  <c r="A1138" i="2"/>
  <c r="A77" i="4" s="1"/>
  <c r="A442" i="6"/>
  <c r="S445" i="7"/>
  <c r="A440" i="6"/>
  <c r="A439" i="6"/>
  <c r="A441" i="6"/>
  <c r="U427" i="7"/>
  <c r="V427" i="7" s="1"/>
  <c r="A427" i="7" s="1"/>
  <c r="N427" i="7" s="1"/>
  <c r="Q433" i="7"/>
  <c r="Q565" i="7"/>
  <c r="U564" i="7"/>
  <c r="V564" i="7" s="1"/>
  <c r="A564" i="7" s="1"/>
  <c r="N564" i="7" s="1"/>
  <c r="A1139" i="2" l="1"/>
  <c r="A78" i="4" s="1"/>
  <c r="A450" i="6"/>
  <c r="A448" i="6"/>
  <c r="S451" i="7"/>
  <c r="A446" i="6"/>
  <c r="A445" i="6"/>
  <c r="A447" i="6"/>
  <c r="U1013" i="2"/>
  <c r="Q566" i="7"/>
  <c r="U565" i="7"/>
  <c r="V565" i="7" s="1"/>
  <c r="A565" i="7" s="1"/>
  <c r="N565" i="7" s="1"/>
  <c r="U433" i="7"/>
  <c r="V433" i="7" s="1"/>
  <c r="A433" i="7" s="1"/>
  <c r="N433" i="7" s="1"/>
  <c r="Q439" i="7"/>
  <c r="U1026" i="2" l="1"/>
  <c r="A454" i="6"/>
  <c r="A452" i="6"/>
  <c r="S457" i="7"/>
  <c r="A451" i="6"/>
  <c r="A453" i="6"/>
  <c r="A456" i="6"/>
  <c r="A1140" i="2"/>
  <c r="A79" i="4" s="1"/>
  <c r="U439" i="7"/>
  <c r="V439" i="7" s="1"/>
  <c r="A439" i="7" s="1"/>
  <c r="N439" i="7" s="1"/>
  <c r="Q445" i="7"/>
  <c r="Q567" i="7"/>
  <c r="U566" i="7"/>
  <c r="V566" i="7" s="1"/>
  <c r="A566" i="7" s="1"/>
  <c r="N566" i="7" s="1"/>
  <c r="A458" i="6" l="1"/>
  <c r="S463" i="7"/>
  <c r="A457" i="6"/>
  <c r="A459" i="6"/>
  <c r="A460" i="6"/>
  <c r="A1141" i="2"/>
  <c r="A80" i="4" s="1"/>
  <c r="A462" i="6"/>
  <c r="U1039" i="2"/>
  <c r="U445" i="7"/>
  <c r="V445" i="7" s="1"/>
  <c r="A445" i="7" s="1"/>
  <c r="N445" i="7" s="1"/>
  <c r="Q451" i="7"/>
  <c r="Q568" i="7"/>
  <c r="U567" i="7"/>
  <c r="V567" i="7" s="1"/>
  <c r="A567" i="7" s="1"/>
  <c r="N567" i="7" s="1"/>
  <c r="A468" i="6" l="1"/>
  <c r="A1142" i="2"/>
  <c r="A81" i="4" s="1"/>
  <c r="S469" i="7"/>
  <c r="A464" i="6"/>
  <c r="A466" i="6"/>
  <c r="A463" i="6"/>
  <c r="A465" i="6"/>
  <c r="U1052" i="2"/>
  <c r="Q569" i="7"/>
  <c r="U568" i="7"/>
  <c r="V568" i="7" s="1"/>
  <c r="A568" i="7" s="1"/>
  <c r="N568" i="7" s="1"/>
  <c r="U451" i="7"/>
  <c r="V451" i="7" s="1"/>
  <c r="A451" i="7" s="1"/>
  <c r="N451" i="7" s="1"/>
  <c r="Q457" i="7"/>
  <c r="A1144" i="2" l="1"/>
  <c r="A83" i="4" s="1"/>
  <c r="A480" i="6"/>
  <c r="A1143" i="2"/>
  <c r="A82" i="4" s="1"/>
  <c r="A474" i="6"/>
  <c r="S475" i="7"/>
  <c r="A470" i="6"/>
  <c r="A472" i="6"/>
  <c r="A469" i="6"/>
  <c r="A471" i="6"/>
  <c r="U457" i="7"/>
  <c r="V457" i="7" s="1"/>
  <c r="A457" i="7" s="1"/>
  <c r="N457" i="7" s="1"/>
  <c r="Q463" i="7"/>
  <c r="Q570" i="7"/>
  <c r="U569" i="7"/>
  <c r="V569" i="7" s="1"/>
  <c r="A569" i="7" s="1"/>
  <c r="N569" i="7" s="1"/>
  <c r="A478" i="6" l="1"/>
  <c r="A476" i="6"/>
  <c r="S481" i="7"/>
  <c r="A475" i="6"/>
  <c r="A477" i="6"/>
  <c r="A481" i="6"/>
  <c r="S487" i="7"/>
  <c r="A484" i="6"/>
  <c r="A483" i="6"/>
  <c r="A482" i="6"/>
  <c r="G13" i="1"/>
  <c r="D13" i="1"/>
  <c r="F16" i="1"/>
  <c r="F15" i="1"/>
  <c r="M13" i="1"/>
  <c r="L14" i="1"/>
  <c r="E14" i="1" s="1"/>
  <c r="G16" i="1"/>
  <c r="L13" i="1"/>
  <c r="E13" i="1" s="1"/>
  <c r="G15" i="1"/>
  <c r="D14" i="1"/>
  <c r="D15" i="1"/>
  <c r="M14" i="1"/>
  <c r="F13" i="1"/>
  <c r="D16" i="1"/>
  <c r="G14" i="1"/>
  <c r="F14" i="1"/>
  <c r="E16" i="1"/>
  <c r="E15" i="1"/>
  <c r="Q571" i="7"/>
  <c r="U570" i="7"/>
  <c r="V570" i="7" s="1"/>
  <c r="A570" i="7" s="1"/>
  <c r="N570" i="7" s="1"/>
  <c r="U463" i="7"/>
  <c r="V463" i="7" s="1"/>
  <c r="A463" i="7" s="1"/>
  <c r="N463" i="7" s="1"/>
  <c r="Q469" i="7"/>
  <c r="CZ85" i="1" l="1"/>
  <c r="CZ84" i="1"/>
  <c r="CZ87" i="1"/>
  <c r="CZ86" i="1"/>
  <c r="DM83" i="1"/>
  <c r="CZ75" i="1"/>
  <c r="CZ74" i="1"/>
  <c r="CZ77" i="1"/>
  <c r="CZ76" i="1"/>
  <c r="DM73" i="1"/>
  <c r="CZ65" i="1"/>
  <c r="CZ64" i="1"/>
  <c r="CZ67" i="1"/>
  <c r="CZ66" i="1"/>
  <c r="DM63" i="1"/>
  <c r="CZ55" i="1"/>
  <c r="CZ54" i="1"/>
  <c r="CZ57" i="1"/>
  <c r="CZ56" i="1"/>
  <c r="DM53" i="1"/>
  <c r="CZ47" i="1"/>
  <c r="CZ46" i="1"/>
  <c r="CZ45" i="1"/>
  <c r="CZ44" i="1"/>
  <c r="DM43" i="1"/>
  <c r="CZ37" i="1"/>
  <c r="CZ36" i="1"/>
  <c r="CZ35" i="1"/>
  <c r="CZ34" i="1"/>
  <c r="DM33" i="1"/>
  <c r="CZ25" i="1"/>
  <c r="CZ24" i="1"/>
  <c r="CZ27" i="1"/>
  <c r="CZ26" i="1"/>
  <c r="DM23" i="1"/>
  <c r="CZ15" i="1"/>
  <c r="CZ14" i="1"/>
  <c r="CZ17" i="1"/>
  <c r="CZ16" i="1"/>
  <c r="DM13" i="1"/>
  <c r="CL85" i="1"/>
  <c r="CL84" i="1"/>
  <c r="CL87" i="1"/>
  <c r="CL86" i="1"/>
  <c r="CY83" i="1"/>
  <c r="CL75" i="1"/>
  <c r="CL74" i="1"/>
  <c r="CL77" i="1"/>
  <c r="CL76" i="1"/>
  <c r="CY73" i="1"/>
  <c r="CL65" i="1"/>
  <c r="CL64" i="1"/>
  <c r="CL67" i="1"/>
  <c r="CL66" i="1"/>
  <c r="CY63" i="1"/>
  <c r="CL55" i="1"/>
  <c r="CL54" i="1"/>
  <c r="CL57" i="1"/>
  <c r="CL56" i="1"/>
  <c r="CY53" i="1"/>
  <c r="CL45" i="1"/>
  <c r="CL44" i="1"/>
  <c r="CL47" i="1"/>
  <c r="CL46" i="1"/>
  <c r="CY43" i="1"/>
  <c r="CL35" i="1"/>
  <c r="CL34" i="1"/>
  <c r="CL37" i="1"/>
  <c r="CL36" i="1"/>
  <c r="CY33" i="1"/>
  <c r="CL27" i="1"/>
  <c r="CL26" i="1"/>
  <c r="CL25" i="1"/>
  <c r="CL24" i="1"/>
  <c r="CY23" i="1"/>
  <c r="CL17" i="1"/>
  <c r="CL14" i="1"/>
  <c r="CL16" i="1"/>
  <c r="CL15" i="1"/>
  <c r="CY13" i="1"/>
  <c r="N155" i="1" s="1"/>
  <c r="I16" i="1"/>
  <c r="J16" i="1" s="1"/>
  <c r="AD48" i="1"/>
  <c r="AD98" i="1"/>
  <c r="AD38" i="1"/>
  <c r="I14" i="1"/>
  <c r="J14" i="1" s="1"/>
  <c r="AD58" i="1"/>
  <c r="H14" i="1"/>
  <c r="H13" i="1"/>
  <c r="N175" i="1"/>
  <c r="CL5" i="1"/>
  <c r="CL6" i="1"/>
  <c r="CL4" i="1"/>
  <c r="CL7" i="1"/>
  <c r="CY3" i="1"/>
  <c r="J15" i="1"/>
  <c r="J13" i="1"/>
  <c r="AD88" i="1"/>
  <c r="AD78" i="1"/>
  <c r="AD28" i="1"/>
  <c r="AD68" i="1"/>
  <c r="DM3" i="1"/>
  <c r="CZ7" i="1"/>
  <c r="CZ4" i="1"/>
  <c r="CZ6" i="1"/>
  <c r="CZ5" i="1"/>
  <c r="H15" i="1"/>
  <c r="H16" i="1"/>
  <c r="U469" i="7"/>
  <c r="V469" i="7" s="1"/>
  <c r="A469" i="7" s="1"/>
  <c r="N469" i="7" s="1"/>
  <c r="Q475" i="7"/>
  <c r="Q572" i="7"/>
  <c r="U571" i="7"/>
  <c r="V571" i="7" s="1"/>
  <c r="A571" i="7" s="1"/>
  <c r="N571" i="7" s="1"/>
  <c r="I13" i="1" l="1"/>
  <c r="I15" i="1"/>
  <c r="U18" i="1" s="1"/>
  <c r="DE86" i="1"/>
  <c r="DA86" i="1"/>
  <c r="DM86" i="1" s="1"/>
  <c r="DC86" i="1"/>
  <c r="DD86" i="1"/>
  <c r="DB86" i="1"/>
  <c r="DC84" i="1"/>
  <c r="DE84" i="1"/>
  <c r="DA84" i="1"/>
  <c r="DM84" i="1" s="1"/>
  <c r="DD84" i="1"/>
  <c r="DB84" i="1"/>
  <c r="DE87" i="1"/>
  <c r="DD87" i="1"/>
  <c r="DB87" i="1"/>
  <c r="DC87" i="1"/>
  <c r="DA87" i="1"/>
  <c r="DM87" i="1" s="1"/>
  <c r="DE85" i="1"/>
  <c r="DB85" i="1"/>
  <c r="DD85" i="1"/>
  <c r="DC85" i="1"/>
  <c r="DA85" i="1"/>
  <c r="DM85" i="1" s="1"/>
  <c r="DM76" i="1"/>
  <c r="DE76" i="1"/>
  <c r="DA76" i="1"/>
  <c r="DC76" i="1"/>
  <c r="DD76" i="1"/>
  <c r="DB76" i="1"/>
  <c r="DM74" i="1"/>
  <c r="DC74" i="1"/>
  <c r="DE74" i="1"/>
  <c r="DA74" i="1"/>
  <c r="DB74" i="1"/>
  <c r="DD74" i="1"/>
  <c r="DM77" i="1"/>
  <c r="DC77" i="1"/>
  <c r="DB77" i="1"/>
  <c r="DA77" i="1"/>
  <c r="DE77" i="1"/>
  <c r="DD77" i="1"/>
  <c r="DB75" i="1"/>
  <c r="DD75" i="1"/>
  <c r="DA75" i="1"/>
  <c r="DE75" i="1"/>
  <c r="DM75" i="1"/>
  <c r="DC75" i="1"/>
  <c r="DM66" i="1"/>
  <c r="DE66" i="1"/>
  <c r="DA66" i="1"/>
  <c r="DC66" i="1"/>
  <c r="DB66" i="1"/>
  <c r="DD66" i="1"/>
  <c r="DM64" i="1"/>
  <c r="DC64" i="1"/>
  <c r="DE64" i="1"/>
  <c r="DA64" i="1"/>
  <c r="DB64" i="1"/>
  <c r="DD64" i="1"/>
  <c r="DE67" i="1"/>
  <c r="DD67" i="1"/>
  <c r="DA67" i="1"/>
  <c r="DB67" i="1"/>
  <c r="DM67" i="1"/>
  <c r="DC67" i="1"/>
  <c r="DE65" i="1"/>
  <c r="DB65" i="1"/>
  <c r="DM65" i="1"/>
  <c r="DA65" i="1"/>
  <c r="DD65" i="1"/>
  <c r="DC65" i="1"/>
  <c r="DM56" i="1"/>
  <c r="DE56" i="1"/>
  <c r="DA56" i="1"/>
  <c r="DC56" i="1"/>
  <c r="DB56" i="1"/>
  <c r="DD56" i="1"/>
  <c r="DM54" i="1"/>
  <c r="DC54" i="1"/>
  <c r="DE54" i="1"/>
  <c r="DA54" i="1"/>
  <c r="DB54" i="1"/>
  <c r="DD54" i="1"/>
  <c r="DM57" i="1"/>
  <c r="DA57" i="1"/>
  <c r="DE57" i="1"/>
  <c r="DD57" i="1"/>
  <c r="DC57" i="1"/>
  <c r="DB57" i="1"/>
  <c r="DE55" i="1"/>
  <c r="DB55" i="1"/>
  <c r="DM55" i="1"/>
  <c r="DD55" i="1"/>
  <c r="DA55" i="1"/>
  <c r="DC55" i="1"/>
  <c r="DM44" i="1"/>
  <c r="DC44" i="1"/>
  <c r="DE44" i="1"/>
  <c r="DA44" i="1"/>
  <c r="DD44" i="1"/>
  <c r="DB44" i="1"/>
  <c r="DM46" i="1"/>
  <c r="DC46" i="1"/>
  <c r="DE46" i="1"/>
  <c r="DA46" i="1"/>
  <c r="DD46" i="1"/>
  <c r="DB46" i="1"/>
  <c r="DE45" i="1"/>
  <c r="DD45" i="1"/>
  <c r="DM45" i="1"/>
  <c r="DB45" i="1"/>
  <c r="DC45" i="1"/>
  <c r="DA45" i="1"/>
  <c r="DE47" i="1"/>
  <c r="DD47" i="1"/>
  <c r="DB47" i="1"/>
  <c r="DM47" i="1"/>
  <c r="DC47" i="1"/>
  <c r="DA47" i="1"/>
  <c r="DE34" i="1"/>
  <c r="DA34" i="1"/>
  <c r="DM34" i="1" s="1"/>
  <c r="DC34" i="1"/>
  <c r="DD34" i="1"/>
  <c r="DB34" i="1"/>
  <c r="DC36" i="1"/>
  <c r="DE36" i="1"/>
  <c r="DA36" i="1"/>
  <c r="DM36" i="1" s="1"/>
  <c r="DD36" i="1"/>
  <c r="DB36" i="1"/>
  <c r="DE35" i="1"/>
  <c r="DD35" i="1"/>
  <c r="DB35" i="1"/>
  <c r="DC35" i="1"/>
  <c r="DA35" i="1"/>
  <c r="DM35" i="1" s="1"/>
  <c r="DC37" i="1"/>
  <c r="DB37" i="1"/>
  <c r="DA37" i="1"/>
  <c r="DM37" i="1" s="1"/>
  <c r="DE37" i="1"/>
  <c r="DD37" i="1"/>
  <c r="DM26" i="1"/>
  <c r="DE26" i="1"/>
  <c r="DA26" i="1"/>
  <c r="DC26" i="1"/>
  <c r="DD26" i="1"/>
  <c r="DB26" i="1"/>
  <c r="DM24" i="1"/>
  <c r="DC24" i="1"/>
  <c r="DE24" i="1"/>
  <c r="DA24" i="1"/>
  <c r="DD24" i="1"/>
  <c r="DB24" i="1"/>
  <c r="DM27" i="1"/>
  <c r="DC27" i="1"/>
  <c r="DB27" i="1"/>
  <c r="DA27" i="1"/>
  <c r="DE27" i="1"/>
  <c r="DD27" i="1"/>
  <c r="DE25" i="1"/>
  <c r="DB25" i="1"/>
  <c r="DM25" i="1"/>
  <c r="DC25" i="1"/>
  <c r="DD25" i="1"/>
  <c r="DA25" i="1"/>
  <c r="DM16" i="1"/>
  <c r="DE16" i="1"/>
  <c r="DA16" i="1"/>
  <c r="DC16" i="1"/>
  <c r="DD16" i="1"/>
  <c r="DB16" i="1"/>
  <c r="DM14" i="1"/>
  <c r="DC14" i="1"/>
  <c r="DE14" i="1"/>
  <c r="DA14" i="1"/>
  <c r="DB14" i="1"/>
  <c r="DD14" i="1"/>
  <c r="DM17" i="1"/>
  <c r="DC17" i="1"/>
  <c r="DD17" i="1"/>
  <c r="DE17" i="1"/>
  <c r="DA17" i="1"/>
  <c r="DB17" i="1"/>
  <c r="DM15" i="1"/>
  <c r="DA15" i="1"/>
  <c r="DE15" i="1"/>
  <c r="DD15" i="1"/>
  <c r="DB15" i="1"/>
  <c r="DC15" i="1"/>
  <c r="CQ86" i="1"/>
  <c r="CM86" i="1"/>
  <c r="CY86" i="1" s="1"/>
  <c r="CO86" i="1"/>
  <c r="CN86" i="1"/>
  <c r="CP86" i="1"/>
  <c r="CO84" i="1"/>
  <c r="CQ84" i="1"/>
  <c r="CM84" i="1"/>
  <c r="CY84" i="1" s="1"/>
  <c r="CN84" i="1"/>
  <c r="CP84" i="1"/>
  <c r="CM87" i="1"/>
  <c r="CY87" i="1" s="1"/>
  <c r="CQ87" i="1"/>
  <c r="CP87" i="1"/>
  <c r="CO87" i="1"/>
  <c r="CN87" i="1"/>
  <c r="CQ85" i="1"/>
  <c r="CN85" i="1"/>
  <c r="CP85" i="1"/>
  <c r="CM85" i="1"/>
  <c r="CY85" i="1" s="1"/>
  <c r="CO85" i="1"/>
  <c r="CQ76" i="1"/>
  <c r="CM76" i="1"/>
  <c r="CY76" i="1" s="1"/>
  <c r="CO76" i="1"/>
  <c r="CN76" i="1"/>
  <c r="CP76" i="1"/>
  <c r="CO74" i="1"/>
  <c r="CQ74" i="1"/>
  <c r="CM74" i="1"/>
  <c r="CY74" i="1" s="1"/>
  <c r="CN74" i="1"/>
  <c r="CP74" i="1"/>
  <c r="CQ77" i="1"/>
  <c r="CN77" i="1"/>
  <c r="CP77" i="1"/>
  <c r="CM77" i="1"/>
  <c r="CY77" i="1" s="1"/>
  <c r="CO77" i="1"/>
  <c r="CQ75" i="1"/>
  <c r="CP75" i="1"/>
  <c r="CN75" i="1"/>
  <c r="CM75" i="1"/>
  <c r="CY75" i="1" s="1"/>
  <c r="CO75" i="1"/>
  <c r="CQ66" i="1"/>
  <c r="CM66" i="1"/>
  <c r="CY66" i="1" s="1"/>
  <c r="CO66" i="1"/>
  <c r="CP66" i="1"/>
  <c r="CN66" i="1"/>
  <c r="CO64" i="1"/>
  <c r="CQ64" i="1"/>
  <c r="CM64" i="1"/>
  <c r="CY64" i="1" s="1"/>
  <c r="CP64" i="1"/>
  <c r="CN64" i="1"/>
  <c r="CQ67" i="1"/>
  <c r="CP67" i="1"/>
  <c r="CN67" i="1"/>
  <c r="CO67" i="1"/>
  <c r="CM67" i="1"/>
  <c r="CY67" i="1" s="1"/>
  <c r="CQ65" i="1"/>
  <c r="CN65" i="1"/>
  <c r="CP65" i="1"/>
  <c r="CO65" i="1"/>
  <c r="CM65" i="1"/>
  <c r="CY65" i="1" s="1"/>
  <c r="CQ56" i="1"/>
  <c r="CM56" i="1"/>
  <c r="CY56" i="1" s="1"/>
  <c r="CO56" i="1"/>
  <c r="CN56" i="1"/>
  <c r="CP56" i="1"/>
  <c r="CO54" i="1"/>
  <c r="CQ54" i="1"/>
  <c r="CM54" i="1"/>
  <c r="CY54" i="1" s="1"/>
  <c r="CN54" i="1"/>
  <c r="CP54" i="1"/>
  <c r="CQ57" i="1"/>
  <c r="CP57" i="1"/>
  <c r="CN57" i="1"/>
  <c r="CM57" i="1"/>
  <c r="CY57" i="1" s="1"/>
  <c r="CO57" i="1"/>
  <c r="CQ55" i="1"/>
  <c r="CN55" i="1"/>
  <c r="CP55" i="1"/>
  <c r="CM55" i="1"/>
  <c r="CY55" i="1" s="1"/>
  <c r="CO55" i="1"/>
  <c r="CQ46" i="1"/>
  <c r="CM46" i="1"/>
  <c r="CY46" i="1" s="1"/>
  <c r="CO46" i="1"/>
  <c r="CN46" i="1"/>
  <c r="CP46" i="1"/>
  <c r="CO44" i="1"/>
  <c r="CQ44" i="1"/>
  <c r="CM44" i="1"/>
  <c r="CY44" i="1" s="1"/>
  <c r="CN44" i="1"/>
  <c r="CP44" i="1"/>
  <c r="CM47" i="1"/>
  <c r="CY47" i="1" s="1"/>
  <c r="CQ47" i="1"/>
  <c r="CP47" i="1"/>
  <c r="CO47" i="1"/>
  <c r="CN47" i="1"/>
  <c r="CQ45" i="1"/>
  <c r="CN45" i="1"/>
  <c r="CP45" i="1"/>
  <c r="CM45" i="1"/>
  <c r="CY45" i="1" s="1"/>
  <c r="CO45" i="1"/>
  <c r="CQ36" i="1"/>
  <c r="CM36" i="1"/>
  <c r="CY36" i="1" s="1"/>
  <c r="CO36" i="1"/>
  <c r="CN36" i="1"/>
  <c r="CP36" i="1"/>
  <c r="CO34" i="1"/>
  <c r="CQ34" i="1"/>
  <c r="CM34" i="1"/>
  <c r="CY34" i="1" s="1"/>
  <c r="CN34" i="1"/>
  <c r="CP34" i="1"/>
  <c r="CQ37" i="1"/>
  <c r="CN37" i="1"/>
  <c r="CP37" i="1"/>
  <c r="CM37" i="1"/>
  <c r="CY37" i="1" s="1"/>
  <c r="CO37" i="1"/>
  <c r="CQ35" i="1"/>
  <c r="CP35" i="1"/>
  <c r="CN35" i="1"/>
  <c r="CM35" i="1"/>
  <c r="CY35" i="1" s="1"/>
  <c r="CO35" i="1"/>
  <c r="CQ24" i="1"/>
  <c r="CM24" i="1"/>
  <c r="CY24" i="1" s="1"/>
  <c r="CO24" i="1"/>
  <c r="CN24" i="1"/>
  <c r="CP24" i="1"/>
  <c r="CQ26" i="1"/>
  <c r="CM26" i="1"/>
  <c r="CY26" i="1" s="1"/>
  <c r="CO26" i="1"/>
  <c r="CN26" i="1"/>
  <c r="CP26" i="1"/>
  <c r="CQ25" i="1"/>
  <c r="CP25" i="1"/>
  <c r="CM25" i="1"/>
  <c r="CY25" i="1" s="1"/>
  <c r="CO25" i="1"/>
  <c r="CN25" i="1"/>
  <c r="CQ27" i="1"/>
  <c r="CP27" i="1"/>
  <c r="CM27" i="1"/>
  <c r="CY27" i="1" s="1"/>
  <c r="CO27" i="1"/>
  <c r="CN27" i="1"/>
  <c r="CQ15" i="1"/>
  <c r="CM15" i="1"/>
  <c r="CY15" i="1" s="1"/>
  <c r="CO15" i="1"/>
  <c r="CN15" i="1"/>
  <c r="CP15" i="1"/>
  <c r="CQ14" i="1"/>
  <c r="CP14" i="1"/>
  <c r="CN14" i="1"/>
  <c r="CM14" i="1"/>
  <c r="CY14" i="1" s="1"/>
  <c r="CO14" i="1"/>
  <c r="CQ16" i="1"/>
  <c r="CN16" i="1"/>
  <c r="CP16" i="1"/>
  <c r="CM16" i="1"/>
  <c r="CY16" i="1" s="1"/>
  <c r="CO16" i="1"/>
  <c r="CO17" i="1"/>
  <c r="CQ17" i="1"/>
  <c r="CM17" i="1"/>
  <c r="CY17" i="1" s="1"/>
  <c r="CN17" i="1"/>
  <c r="CP17" i="1"/>
  <c r="N225" i="1"/>
  <c r="N205" i="1"/>
  <c r="N195" i="1"/>
  <c r="N215" i="1"/>
  <c r="N185" i="1"/>
  <c r="N165" i="1"/>
  <c r="N145" i="1"/>
  <c r="DA6" i="1"/>
  <c r="DB6" i="1"/>
  <c r="DE6" i="1"/>
  <c r="DD6" i="1"/>
  <c r="DC6" i="1"/>
  <c r="DE7" i="1"/>
  <c r="DC7" i="1"/>
  <c r="DA7" i="1"/>
  <c r="DD7" i="1"/>
  <c r="DB7" i="1"/>
  <c r="CP7" i="1"/>
  <c r="CO7" i="1"/>
  <c r="CM7" i="1"/>
  <c r="CN7" i="1"/>
  <c r="CQ7" i="1"/>
  <c r="CP6" i="1"/>
  <c r="CQ6" i="1"/>
  <c r="CO6" i="1"/>
  <c r="CN6" i="1"/>
  <c r="CM6" i="1"/>
  <c r="DE5" i="1"/>
  <c r="DC5" i="1"/>
  <c r="DA5" i="1"/>
  <c r="DB5" i="1"/>
  <c r="DD5" i="1"/>
  <c r="DC4" i="1"/>
  <c r="DD4" i="1"/>
  <c r="DE4" i="1"/>
  <c r="DA4" i="1"/>
  <c r="DB4" i="1"/>
  <c r="CN4" i="1"/>
  <c r="CM4" i="1"/>
  <c r="CP4" i="1"/>
  <c r="CQ4" i="1"/>
  <c r="CO4" i="1"/>
  <c r="CN5" i="1"/>
  <c r="CQ5" i="1"/>
  <c r="CP5" i="1"/>
  <c r="CO5" i="1"/>
  <c r="CM5" i="1"/>
  <c r="Q573" i="7"/>
  <c r="U572" i="7"/>
  <c r="V572" i="7" s="1"/>
  <c r="A572" i="7" s="1"/>
  <c r="N572" i="7" s="1"/>
  <c r="U475" i="7"/>
  <c r="V475" i="7" s="1"/>
  <c r="A475" i="7" s="1"/>
  <c r="N475" i="7" s="1"/>
  <c r="Q481" i="7"/>
  <c r="CA9" i="1" l="1"/>
  <c r="AD18" i="1"/>
  <c r="AQ29" i="1" s="1"/>
  <c r="BH8" i="1" s="1"/>
  <c r="S20" i="1"/>
  <c r="M20" i="1"/>
  <c r="G20" i="1"/>
  <c r="P20" i="1"/>
  <c r="J20" i="1"/>
  <c r="D20" i="1"/>
  <c r="S19" i="1"/>
  <c r="M19" i="1"/>
  <c r="G19" i="1"/>
  <c r="P19" i="1"/>
  <c r="J19" i="1"/>
  <c r="D19" i="1"/>
  <c r="N219" i="1"/>
  <c r="N188" i="1"/>
  <c r="N199" i="1"/>
  <c r="N208" i="1"/>
  <c r="N229" i="1"/>
  <c r="N226" i="1"/>
  <c r="N218" i="1"/>
  <c r="N186" i="1"/>
  <c r="N207" i="1"/>
  <c r="N209" i="1"/>
  <c r="N198" i="1"/>
  <c r="N197" i="1"/>
  <c r="N177" i="1"/>
  <c r="N179" i="1"/>
  <c r="N196" i="1"/>
  <c r="N189" i="1"/>
  <c r="N176" i="1"/>
  <c r="N187" i="1"/>
  <c r="N178" i="1"/>
  <c r="N169" i="1"/>
  <c r="N166" i="1"/>
  <c r="N168" i="1"/>
  <c r="N157" i="1"/>
  <c r="N167" i="1"/>
  <c r="DM6" i="1"/>
  <c r="N158" i="1"/>
  <c r="N156" i="1"/>
  <c r="CY6" i="1"/>
  <c r="N159" i="1"/>
  <c r="DM7" i="1"/>
  <c r="DM4" i="1"/>
  <c r="DM5" i="1"/>
  <c r="CY5" i="1"/>
  <c r="CY4" i="1"/>
  <c r="CY7" i="1"/>
  <c r="BI8" i="1"/>
  <c r="U481" i="7"/>
  <c r="V481" i="7" s="1"/>
  <c r="A481" i="7" s="1"/>
  <c r="N481" i="7" s="1"/>
  <c r="Q487" i="7"/>
  <c r="U487" i="7" s="1"/>
  <c r="V487" i="7" s="1"/>
  <c r="A487" i="7" s="1"/>
  <c r="N487" i="7" s="1"/>
  <c r="Q574" i="7"/>
  <c r="U573" i="7"/>
  <c r="V573" i="7" s="1"/>
  <c r="A573" i="7" s="1"/>
  <c r="N573" i="7" s="1"/>
  <c r="O15" i="1" l="1"/>
  <c r="Q15" i="1" s="1"/>
  <c r="N171" i="1"/>
  <c r="N201" i="1"/>
  <c r="N191" i="1"/>
  <c r="N161" i="1"/>
  <c r="N181" i="1"/>
  <c r="N160" i="1"/>
  <c r="N170" i="1"/>
  <c r="N180" i="1"/>
  <c r="N200" i="1"/>
  <c r="N190" i="1"/>
  <c r="N149" i="1"/>
  <c r="N147" i="1"/>
  <c r="N148" i="1"/>
  <c r="N146" i="1"/>
  <c r="N217" i="1"/>
  <c r="N227" i="1"/>
  <c r="N228" i="1"/>
  <c r="N216" i="1"/>
  <c r="N206" i="1"/>
  <c r="BI9" i="1"/>
  <c r="O13" i="1"/>
  <c r="V13" i="1" s="1"/>
  <c r="Q575" i="7"/>
  <c r="U574" i="7"/>
  <c r="V574" i="7" s="1"/>
  <c r="A574" i="7" s="1"/>
  <c r="N574" i="7" s="1"/>
  <c r="N210" i="1" l="1"/>
  <c r="N211" i="1"/>
  <c r="N221" i="1"/>
  <c r="N231" i="1"/>
  <c r="N151" i="1"/>
  <c r="N150" i="1"/>
  <c r="N220" i="1"/>
  <c r="N230" i="1"/>
  <c r="AM21" i="1"/>
  <c r="AM23" i="1" s="1"/>
  <c r="C8" i="1" s="1"/>
  <c r="C10" i="1" s="1"/>
  <c r="N125" i="1" s="1"/>
  <c r="M125" i="1" s="1"/>
  <c r="M126" i="1" s="1"/>
  <c r="M127" i="1" s="1"/>
  <c r="M128" i="1" s="1"/>
  <c r="M129" i="1" s="1"/>
  <c r="M130" i="1" s="1"/>
  <c r="M131" i="1" s="1"/>
  <c r="M132" i="1" s="1"/>
  <c r="M133" i="1" s="1"/>
  <c r="M134" i="1" s="1"/>
  <c r="M135" i="1" s="1"/>
  <c r="M136" i="1" s="1"/>
  <c r="BI10" i="1"/>
  <c r="V11" i="1"/>
  <c r="I8" i="1" s="1"/>
  <c r="Q576" i="7"/>
  <c r="U575" i="7"/>
  <c r="V575" i="7" s="1"/>
  <c r="A575" i="7" s="1"/>
  <c r="N575" i="7" s="1"/>
  <c r="AF44" i="1" l="1"/>
  <c r="AH44" i="1" s="1"/>
  <c r="AF46" i="1"/>
  <c r="AH46" i="1" s="1"/>
  <c r="AF45" i="1"/>
  <c r="BI11" i="1"/>
  <c r="Q577" i="7"/>
  <c r="U576" i="7"/>
  <c r="V576" i="7" s="1"/>
  <c r="A576" i="7" s="1"/>
  <c r="N576" i="7" s="1"/>
  <c r="AF47" i="1" l="1"/>
  <c r="AF48" i="1" s="1"/>
  <c r="AH45" i="1"/>
  <c r="AI45" i="1" s="1"/>
  <c r="AI46" i="1" s="1"/>
  <c r="BI12" i="1"/>
  <c r="Q578" i="7"/>
  <c r="U577" i="7"/>
  <c r="V577" i="7" s="1"/>
  <c r="A577" i="7" s="1"/>
  <c r="N577" i="7" s="1"/>
  <c r="AH48" i="1" l="1"/>
  <c r="BI13" i="1"/>
  <c r="Q579" i="7"/>
  <c r="U578" i="7"/>
  <c r="V578" i="7" s="1"/>
  <c r="A578" i="7" s="1"/>
  <c r="N578" i="7" s="1"/>
  <c r="BI14" i="1" l="1"/>
  <c r="Q580" i="7"/>
  <c r="U579" i="7"/>
  <c r="V579" i="7" s="1"/>
  <c r="A579" i="7" s="1"/>
  <c r="N579" i="7" s="1"/>
  <c r="BI15" i="1" l="1"/>
  <c r="Q581" i="7"/>
  <c r="U580" i="7"/>
  <c r="V580" i="7" s="1"/>
  <c r="A580" i="7" s="1"/>
  <c r="N580" i="7" s="1"/>
  <c r="BI16" i="1" l="1"/>
  <c r="Q582" i="7"/>
  <c r="U581" i="7"/>
  <c r="V581" i="7" s="1"/>
  <c r="A581" i="7" s="1"/>
  <c r="N581" i="7" s="1"/>
  <c r="BI17" i="1" l="1"/>
  <c r="Q583" i="7"/>
  <c r="U582" i="7"/>
  <c r="V582" i="7" s="1"/>
  <c r="A582" i="7" s="1"/>
  <c r="N582" i="7" s="1"/>
  <c r="BI18" i="1" l="1"/>
  <c r="Q584" i="7"/>
  <c r="U583" i="7"/>
  <c r="V583" i="7" s="1"/>
  <c r="A583" i="7" s="1"/>
  <c r="N583" i="7" s="1"/>
  <c r="BI19" i="1" l="1"/>
  <c r="Q585" i="7"/>
  <c r="U584" i="7"/>
  <c r="V584" i="7" s="1"/>
  <c r="A584" i="7" s="1"/>
  <c r="N584" i="7" s="1"/>
  <c r="BI20" i="1" l="1"/>
  <c r="BF19" i="1" s="1"/>
  <c r="Q586" i="7"/>
  <c r="U585" i="7"/>
  <c r="V585" i="7" s="1"/>
  <c r="A585" i="7" s="1"/>
  <c r="N585" i="7" s="1"/>
  <c r="BI21" i="1" l="1"/>
  <c r="BF8" i="1"/>
  <c r="BF20" i="1"/>
  <c r="BF9" i="1"/>
  <c r="BF10" i="1"/>
  <c r="BF11" i="1"/>
  <c r="BF12" i="1"/>
  <c r="BF13" i="1"/>
  <c r="BF14" i="1"/>
  <c r="BF15" i="1"/>
  <c r="BF16" i="1"/>
  <c r="BF17" i="1"/>
  <c r="BF18" i="1"/>
  <c r="Q587" i="7"/>
  <c r="U586" i="7"/>
  <c r="V586" i="7" s="1"/>
  <c r="A586" i="7" s="1"/>
  <c r="N586" i="7" s="1"/>
  <c r="BH21" i="1" l="1"/>
  <c r="Q588" i="7"/>
  <c r="U587" i="7"/>
  <c r="V587" i="7" s="1"/>
  <c r="A587" i="7" s="1"/>
  <c r="N587" i="7" s="1"/>
  <c r="Q589" i="7" l="1"/>
  <c r="U588" i="7"/>
  <c r="V588" i="7" s="1"/>
  <c r="A588" i="7" s="1"/>
  <c r="N588" i="7" s="1"/>
  <c r="Q590" i="7" l="1"/>
  <c r="U589" i="7"/>
  <c r="V589" i="7" s="1"/>
  <c r="A589" i="7" s="1"/>
  <c r="N589" i="7" s="1"/>
  <c r="Q591" i="7" l="1"/>
  <c r="U591" i="7" s="1"/>
  <c r="V591" i="7" s="1"/>
  <c r="A591" i="7" s="1"/>
  <c r="N591" i="7" s="1"/>
  <c r="U590" i="7"/>
  <c r="V590" i="7" s="1"/>
  <c r="A590" i="7" s="1"/>
  <c r="N590" i="7" s="1"/>
  <c r="F118" i="1"/>
  <c r="F119" i="1" s="1"/>
  <c r="N234" i="1" s="1"/>
  <c r="I10" i="1" l="1"/>
  <c r="CH11" i="1" l="1"/>
  <c r="BC4" i="1"/>
  <c r="CH17" i="1"/>
  <c r="BE4" i="1"/>
  <c r="BI4" i="1"/>
  <c r="CH13" i="1"/>
  <c r="CH15" i="1"/>
  <c r="CH19" i="1"/>
  <c r="BG4" i="1"/>
  <c r="BA4" i="1"/>
  <c r="AY4" i="1"/>
  <c r="CH9" i="1"/>
  <c r="CI9" i="1" s="1"/>
  <c r="CI10" i="1" s="1"/>
  <c r="CI11" i="1" l="1"/>
  <c r="CI12" i="1" s="1"/>
  <c r="CI13" i="1" s="1"/>
  <c r="CI14" i="1" s="1"/>
  <c r="CI15" i="1" s="1"/>
  <c r="CI16" i="1" s="1"/>
  <c r="CI17" i="1" s="1"/>
  <c r="CI18" i="1" s="1"/>
  <c r="CI19" i="1" s="1"/>
  <c r="CI20" i="1" s="1"/>
  <c r="CI21" i="1" s="1"/>
  <c r="CI22" i="1" s="1"/>
  <c r="CI23" i="1" s="1"/>
  <c r="CI24" i="1" s="1"/>
  <c r="CI25" i="1" s="1"/>
  <c r="CI26" i="1" s="1"/>
  <c r="CI27" i="1" s="1"/>
  <c r="CI28" i="1" s="1"/>
  <c r="CI29" i="1" s="1"/>
  <c r="CI30" i="1" s="1"/>
  <c r="CI31" i="1" s="1"/>
  <c r="CI32" i="1" s="1"/>
  <c r="CI33" i="1" s="1"/>
  <c r="CI34" i="1" s="1"/>
  <c r="CI35" i="1" s="1"/>
  <c r="CI36" i="1" s="1"/>
  <c r="CI37" i="1" s="1"/>
  <c r="CI38" i="1" s="1"/>
  <c r="CI39" i="1" s="1"/>
  <c r="CI40" i="1" s="1"/>
  <c r="CI41" i="1" s="1"/>
  <c r="CI42" i="1" s="1"/>
  <c r="CI43" i="1" s="1"/>
  <c r="CI44" i="1" s="1"/>
  <c r="CI45" i="1" s="1"/>
  <c r="CI46" i="1" s="1"/>
  <c r="CI47" i="1" s="1"/>
  <c r="CI48" i="1" s="1"/>
  <c r="CI49" i="1" s="1"/>
  <c r="CI50" i="1" s="1"/>
  <c r="CI51" i="1" s="1"/>
  <c r="CI52" i="1" s="1"/>
  <c r="CI53" i="1" s="1"/>
  <c r="CI54" i="1" s="1"/>
  <c r="CI55" i="1" s="1"/>
  <c r="CI56" i="1" s="1"/>
  <c r="CI57" i="1" s="1"/>
  <c r="CI58" i="1" s="1"/>
  <c r="CI59" i="1" s="1"/>
  <c r="CI60" i="1" s="1"/>
  <c r="CI61" i="1" s="1"/>
  <c r="CI62" i="1" s="1"/>
  <c r="CI63" i="1" s="1"/>
  <c r="CI64" i="1" s="1"/>
  <c r="CI65" i="1" s="1"/>
  <c r="CI66" i="1" s="1"/>
  <c r="CI67" i="1" s="1"/>
  <c r="CI68" i="1" s="1"/>
  <c r="CI69" i="1" s="1"/>
  <c r="CI70" i="1" s="1"/>
  <c r="CI71" i="1" s="1"/>
  <c r="CI72" i="1" s="1"/>
  <c r="CI73" i="1" s="1"/>
  <c r="CI74" i="1" s="1"/>
  <c r="CI75" i="1" s="1"/>
  <c r="CI76" i="1" s="1"/>
  <c r="CI77" i="1" s="1"/>
  <c r="CI78" i="1" s="1"/>
  <c r="CI79" i="1" s="1"/>
  <c r="CI80" i="1" s="1"/>
  <c r="CI81" i="1" s="1"/>
  <c r="CI82" i="1" s="1"/>
  <c r="CI83" i="1" s="1"/>
  <c r="CI84" i="1" s="1"/>
  <c r="CI85" i="1" s="1"/>
  <c r="CI86" i="1" s="1"/>
  <c r="CI87" i="1" s="1"/>
  <c r="CI88" i="1" s="1"/>
  <c r="CI89" i="1" s="1"/>
  <c r="CI90" i="1" s="1"/>
  <c r="CI91" i="1" s="1"/>
  <c r="CI92" i="1" s="1"/>
  <c r="CI93" i="1" s="1"/>
  <c r="CI94" i="1" s="1"/>
  <c r="CI95" i="1" s="1"/>
  <c r="CI96" i="1" s="1"/>
  <c r="CI97" i="1" s="1"/>
  <c r="CI98" i="1" s="1"/>
  <c r="CI99" i="1" s="1"/>
  <c r="CI100" i="1" s="1"/>
  <c r="CI101" i="1" s="1"/>
  <c r="CI102" i="1" s="1"/>
  <c r="CI103" i="1" s="1"/>
  <c r="CI104" i="1" s="1"/>
  <c r="CI105" i="1" s="1"/>
  <c r="CI106" i="1" s="1"/>
  <c r="CI107" i="1" s="1"/>
  <c r="CI108" i="1" s="1"/>
  <c r="CI109" i="1" s="1"/>
  <c r="CI110" i="1" s="1"/>
  <c r="CI111" i="1" s="1"/>
  <c r="CI112" i="1" s="1"/>
  <c r="CI113" i="1" s="1"/>
  <c r="CI114" i="1" s="1"/>
  <c r="CI115" i="1" s="1"/>
  <c r="CI116" i="1" s="1"/>
  <c r="CI117" i="1" s="1"/>
  <c r="CI118" i="1" s="1"/>
  <c r="CI119" i="1" s="1"/>
  <c r="CI120" i="1" s="1"/>
  <c r="CI121" i="1" s="1"/>
  <c r="CI122" i="1" s="1"/>
  <c r="CI123" i="1" s="1"/>
  <c r="CI124" i="1" s="1"/>
  <c r="CI125" i="1" s="1"/>
  <c r="CI126" i="1" s="1"/>
  <c r="CI127" i="1" s="1"/>
  <c r="CI129" i="1" s="1"/>
  <c r="CI130" i="1" s="1"/>
  <c r="CI131" i="1" s="1"/>
  <c r="CI132" i="1" s="1"/>
  <c r="CI133" i="1" s="1"/>
  <c r="CI134" i="1" s="1"/>
  <c r="CI135" i="1" s="1"/>
  <c r="CI136" i="1" s="1"/>
  <c r="CI137" i="1" s="1"/>
  <c r="CI138" i="1" s="1"/>
  <c r="CI139" i="1" s="1"/>
  <c r="CI140" i="1" s="1"/>
  <c r="CI141" i="1" s="1"/>
  <c r="CI142" i="1" s="1"/>
  <c r="CI143" i="1" s="1"/>
  <c r="CI144" i="1" s="1"/>
  <c r="CI145" i="1" s="1"/>
  <c r="CI146" i="1" s="1"/>
  <c r="CI147" i="1" s="1"/>
  <c r="CI148" i="1" s="1"/>
  <c r="CI149" i="1" s="1"/>
  <c r="CI150" i="1" s="1"/>
  <c r="CI151" i="1" s="1"/>
  <c r="CI152" i="1" s="1"/>
  <c r="CI153" i="1" s="1"/>
  <c r="CI154" i="1" s="1"/>
  <c r="CI155" i="1" s="1"/>
  <c r="CI156" i="1" s="1"/>
  <c r="CI157" i="1" s="1"/>
  <c r="CI158" i="1" s="1"/>
  <c r="CI159" i="1" s="1"/>
  <c r="CI160" i="1" s="1"/>
  <c r="CI161" i="1" s="1"/>
  <c r="CI162" i="1" s="1"/>
  <c r="CI163" i="1" s="1"/>
  <c r="CI164" i="1" s="1"/>
  <c r="CI165" i="1" s="1"/>
  <c r="CI166" i="1" s="1"/>
  <c r="CI167" i="1" s="1"/>
  <c r="CI168" i="1" s="1"/>
  <c r="CI169" i="1" s="1"/>
  <c r="CI170" i="1" s="1"/>
  <c r="CI171" i="1" s="1"/>
  <c r="CI172" i="1" s="1"/>
  <c r="CI173" i="1" s="1"/>
  <c r="CI174" i="1" s="1"/>
  <c r="CI175" i="1" s="1"/>
  <c r="CI176" i="1" s="1"/>
  <c r="CI177" i="1" s="1"/>
  <c r="CI178" i="1" s="1"/>
  <c r="CI179" i="1" s="1"/>
  <c r="CI180" i="1" s="1"/>
  <c r="CI181" i="1" s="1"/>
  <c r="CI182" i="1" s="1"/>
  <c r="CI183" i="1" s="1"/>
  <c r="CI184" i="1" s="1"/>
  <c r="CI185" i="1" s="1"/>
  <c r="CI186" i="1" s="1"/>
  <c r="CI187" i="1" s="1"/>
  <c r="CI188" i="1" s="1"/>
  <c r="CI189" i="1" s="1"/>
  <c r="CI190" i="1" s="1"/>
  <c r="CI191" i="1" s="1"/>
  <c r="CI192" i="1" s="1"/>
  <c r="CI193" i="1" s="1"/>
  <c r="CI194" i="1" s="1"/>
  <c r="CI195" i="1" s="1"/>
  <c r="CI196" i="1" s="1"/>
  <c r="CI197" i="1" s="1"/>
  <c r="CI198" i="1" s="1"/>
  <c r="CI199" i="1" s="1"/>
  <c r="CI200" i="1" s="1"/>
  <c r="CI201" i="1" s="1"/>
  <c r="CI202" i="1" s="1"/>
  <c r="CI203" i="1" s="1"/>
  <c r="CI204" i="1" s="1"/>
  <c r="CI205" i="1" s="1"/>
  <c r="CI206" i="1" s="1"/>
  <c r="CI207" i="1" s="1"/>
  <c r="CI208" i="1" s="1"/>
  <c r="CI209" i="1" s="1"/>
  <c r="CI210" i="1" s="1"/>
  <c r="CI211" i="1" s="1"/>
  <c r="CI212" i="1" s="1"/>
  <c r="CI213" i="1" s="1"/>
  <c r="CI214" i="1" s="1"/>
  <c r="CI215" i="1" s="1"/>
  <c r="CI216" i="1" s="1"/>
  <c r="CI217" i="1" s="1"/>
  <c r="CI218" i="1" s="1"/>
  <c r="CI219" i="1" s="1"/>
  <c r="CI220" i="1" s="1"/>
  <c r="CI221" i="1" s="1"/>
  <c r="CI222" i="1" s="1"/>
  <c r="CI223" i="1" s="1"/>
  <c r="CI224" i="1" s="1"/>
  <c r="CI225" i="1" s="1"/>
  <c r="CI226" i="1" s="1"/>
  <c r="CI227" i="1" s="1"/>
  <c r="CI228" i="1" s="1"/>
  <c r="CI229" i="1" s="1"/>
  <c r="CI230" i="1" s="1"/>
  <c r="CI231" i="1" s="1"/>
  <c r="CI232" i="1" s="1"/>
  <c r="CI233" i="1" s="1"/>
  <c r="CI234" i="1" s="1"/>
  <c r="CI235" i="1" s="1"/>
  <c r="CI236" i="1" s="1"/>
  <c r="CI237" i="1" s="1"/>
  <c r="CI238" i="1" s="1"/>
  <c r="CI239" i="1" s="1"/>
  <c r="CI240" i="1" s="1"/>
  <c r="CI241" i="1" s="1"/>
  <c r="CI242" i="1" s="1"/>
  <c r="CI243" i="1" s="1"/>
  <c r="CI244" i="1" s="1"/>
  <c r="CI245" i="1" s="1"/>
  <c r="CI246" i="1" s="1"/>
  <c r="CI247" i="1" s="1"/>
  <c r="CI248" i="1" s="1"/>
  <c r="CI249" i="1" s="1"/>
  <c r="CI250" i="1" s="1"/>
  <c r="CI251" i="1" s="1"/>
  <c r="CI252" i="1" s="1"/>
  <c r="CI253" i="1" s="1"/>
  <c r="CI254" i="1" s="1"/>
  <c r="CI255" i="1" s="1"/>
  <c r="CI256" i="1" s="1"/>
  <c r="CI257" i="1" s="1"/>
  <c r="CI258" i="1" s="1"/>
  <c r="CI259" i="1" s="1"/>
  <c r="CI260" i="1" s="1"/>
  <c r="CI261" i="1" s="1"/>
  <c r="CI262" i="1" s="1"/>
  <c r="CI263" i="1" s="1"/>
  <c r="CI264" i="1" s="1"/>
  <c r="CI265" i="1" s="1"/>
  <c r="CI266" i="1" s="1"/>
  <c r="CI267" i="1" s="1"/>
  <c r="CI268" i="1" s="1"/>
  <c r="CI269" i="1" s="1"/>
  <c r="CI270" i="1" s="1"/>
  <c r="CI271" i="1" s="1"/>
  <c r="CI272" i="1" s="1"/>
  <c r="CI273" i="1" s="1"/>
  <c r="CI274" i="1" s="1"/>
  <c r="CI275" i="1" s="1"/>
  <c r="CI276" i="1" s="1"/>
  <c r="CI277" i="1" s="1"/>
  <c r="CI278" i="1" s="1"/>
  <c r="CI279" i="1" s="1"/>
  <c r="CI280" i="1" s="1"/>
  <c r="CI281" i="1" s="1"/>
  <c r="CI282" i="1" s="1"/>
  <c r="CI283" i="1" s="1"/>
  <c r="CI284" i="1" s="1"/>
  <c r="CI285" i="1" s="1"/>
  <c r="CI286" i="1" s="1"/>
  <c r="CI287" i="1" s="1"/>
  <c r="CI288" i="1" s="1"/>
  <c r="CI289" i="1" s="1"/>
  <c r="CI290" i="1" s="1"/>
  <c r="CI291" i="1" s="1"/>
  <c r="CI292" i="1" s="1"/>
  <c r="CI293" i="1" s="1"/>
  <c r="CI294" i="1" s="1"/>
  <c r="CI295" i="1" s="1"/>
  <c r="CI296" i="1" s="1"/>
  <c r="CI297" i="1" s="1"/>
  <c r="CI298" i="1" s="1"/>
  <c r="CI299" i="1" s="1"/>
  <c r="CI300" i="1" s="1"/>
  <c r="CI301" i="1" s="1"/>
  <c r="CI302" i="1" s="1"/>
  <c r="CI303" i="1" s="1"/>
  <c r="CI304" i="1" s="1"/>
  <c r="CI305" i="1" s="1"/>
  <c r="CI306" i="1" s="1"/>
  <c r="CI307" i="1" s="1"/>
  <c r="CI308" i="1" s="1"/>
  <c r="CI309" i="1" s="1"/>
  <c r="CI310" i="1" s="1"/>
  <c r="CI311" i="1" s="1"/>
  <c r="CI312" i="1" s="1"/>
  <c r="CI313" i="1" s="1"/>
  <c r="CI314" i="1" s="1"/>
  <c r="CI315" i="1" s="1"/>
  <c r="CI316" i="1" s="1"/>
  <c r="CI317" i="1" s="1"/>
  <c r="CI318" i="1" s="1"/>
  <c r="CI319" i="1" s="1"/>
  <c r="CI320" i="1" s="1"/>
  <c r="CI321" i="1" s="1"/>
  <c r="CI322" i="1" s="1"/>
  <c r="CI323" i="1" s="1"/>
  <c r="CI324" i="1" s="1"/>
  <c r="CI325" i="1" s="1"/>
  <c r="CI326" i="1" s="1"/>
  <c r="CI327" i="1" s="1"/>
  <c r="CI328" i="1" s="1"/>
  <c r="CI329" i="1" s="1"/>
  <c r="CI330" i="1" s="1"/>
  <c r="CI331" i="1" s="1"/>
  <c r="CI332" i="1" s="1"/>
  <c r="CI333" i="1" s="1"/>
  <c r="CI334" i="1" s="1"/>
  <c r="CI335" i="1" s="1"/>
  <c r="CI336" i="1" s="1"/>
  <c r="CI337" i="1" s="1"/>
  <c r="CI338" i="1" s="1"/>
  <c r="CI339" i="1" s="1"/>
  <c r="CI340" i="1" s="1"/>
  <c r="CI341" i="1" s="1"/>
  <c r="CI342" i="1" s="1"/>
  <c r="CI343" i="1" s="1"/>
  <c r="CI344" i="1" s="1"/>
  <c r="CI345" i="1" s="1"/>
  <c r="CI346" i="1" s="1"/>
  <c r="CI347" i="1" s="1"/>
  <c r="CI348" i="1" s="1"/>
  <c r="CI349" i="1" s="1"/>
  <c r="CI350" i="1" s="1"/>
  <c r="CI351" i="1" s="1"/>
  <c r="CI352" i="1" s="1"/>
  <c r="CI353" i="1" s="1"/>
  <c r="CI354" i="1" s="1"/>
  <c r="CI355" i="1" s="1"/>
  <c r="CI356" i="1" s="1"/>
  <c r="CI357" i="1" s="1"/>
  <c r="CI358" i="1" s="1"/>
  <c r="CI359" i="1" s="1"/>
  <c r="CI360" i="1" s="1"/>
  <c r="CI361" i="1" s="1"/>
  <c r="CI362" i="1" s="1"/>
  <c r="CI363" i="1" s="1"/>
  <c r="CI364" i="1" s="1"/>
  <c r="CI365" i="1" s="1"/>
  <c r="CI366" i="1" s="1"/>
  <c r="CI367" i="1" s="1"/>
  <c r="CI368" i="1" s="1"/>
  <c r="CI369" i="1" s="1"/>
  <c r="CI370" i="1" s="1"/>
  <c r="CI371" i="1" s="1"/>
  <c r="CI372" i="1" s="1"/>
  <c r="CI373" i="1" s="1"/>
  <c r="CI374" i="1" s="1"/>
  <c r="CI375" i="1" s="1"/>
  <c r="CI376" i="1" s="1"/>
  <c r="CI377" i="1" s="1"/>
  <c r="CI378" i="1" s="1"/>
  <c r="CI379" i="1" s="1"/>
  <c r="CI380" i="1" s="1"/>
  <c r="CI381" i="1" s="1"/>
  <c r="CI382" i="1" s="1"/>
  <c r="CI383" i="1" s="1"/>
  <c r="CI384" i="1" s="1"/>
  <c r="CI385" i="1" s="1"/>
  <c r="CI386" i="1" s="1"/>
  <c r="CI387" i="1" s="1"/>
  <c r="CI388" i="1" s="1"/>
  <c r="CI389" i="1" s="1"/>
  <c r="CI390" i="1" s="1"/>
  <c r="CI391" i="1" s="1"/>
  <c r="CI392" i="1" s="1"/>
  <c r="CI393" i="1" s="1"/>
  <c r="CI394" i="1" s="1"/>
  <c r="CI395" i="1" s="1"/>
  <c r="CI396" i="1" s="1"/>
  <c r="CI397" i="1" s="1"/>
  <c r="CI398" i="1" s="1"/>
  <c r="CI399" i="1" s="1"/>
  <c r="CI400" i="1" s="1"/>
  <c r="CI401" i="1" s="1"/>
  <c r="CI402" i="1" s="1"/>
  <c r="CI403" i="1" s="1"/>
  <c r="CI404" i="1" s="1"/>
  <c r="CI405" i="1" s="1"/>
  <c r="CI406" i="1" s="1"/>
  <c r="CI407" i="1" s="1"/>
  <c r="CI408" i="1" s="1"/>
  <c r="CI409" i="1" s="1"/>
  <c r="CI410" i="1" s="1"/>
  <c r="CI411" i="1" s="1"/>
  <c r="CI412" i="1" s="1"/>
  <c r="CI413" i="1" s="1"/>
  <c r="CI414" i="1" s="1"/>
  <c r="CI415" i="1" s="1"/>
  <c r="CI416" i="1" s="1"/>
  <c r="CI417" i="1" s="1"/>
  <c r="CI418" i="1" s="1"/>
  <c r="CI419" i="1" s="1"/>
  <c r="CI420" i="1" s="1"/>
  <c r="CI421" i="1" s="1"/>
  <c r="CI422" i="1" s="1"/>
  <c r="CI423" i="1" s="1"/>
  <c r="CI424" i="1" s="1"/>
  <c r="CI425" i="1" s="1"/>
  <c r="CI426" i="1" s="1"/>
  <c r="CI427" i="1" s="1"/>
  <c r="CI428" i="1" s="1"/>
  <c r="CI429" i="1" s="1"/>
  <c r="CI430" i="1" s="1"/>
  <c r="CI431" i="1" s="1"/>
  <c r="CI432" i="1" s="1"/>
  <c r="CI433" i="1" s="1"/>
  <c r="CI434" i="1" s="1"/>
  <c r="CI435" i="1" s="1"/>
  <c r="CI436" i="1" s="1"/>
  <c r="CI437" i="1" s="1"/>
  <c r="CI438" i="1" s="1"/>
  <c r="CI439" i="1" s="1"/>
  <c r="CI440" i="1" s="1"/>
  <c r="CI441" i="1" s="1"/>
  <c r="CI442" i="1" s="1"/>
  <c r="CI443" i="1" s="1"/>
  <c r="CI444" i="1" s="1"/>
  <c r="CI445" i="1" s="1"/>
  <c r="CH446" i="1" s="1"/>
  <c r="CH4" i="1" s="1"/>
  <c r="N137" i="1" l="1"/>
  <c r="M137" i="1" s="1"/>
  <c r="M138" i="1" s="1"/>
  <c r="M139" i="1" s="1"/>
  <c r="M140" i="1" s="1"/>
  <c r="M141" i="1" s="1"/>
  <c r="M142" i="1" s="1"/>
  <c r="M143" i="1" s="1"/>
  <c r="M144" i="1" s="1"/>
  <c r="M145" i="1" s="1"/>
  <c r="M146" i="1" s="1"/>
  <c r="M147" i="1" s="1"/>
  <c r="M148" i="1" s="1"/>
  <c r="M149" i="1" s="1"/>
  <c r="M150" i="1" s="1"/>
  <c r="M151" i="1" s="1"/>
  <c r="M152" i="1" s="1"/>
  <c r="M153" i="1" s="1"/>
  <c r="M154" i="1" s="1"/>
  <c r="M155" i="1" s="1"/>
  <c r="M156" i="1" s="1"/>
  <c r="M157" i="1" s="1"/>
  <c r="M158" i="1" s="1"/>
  <c r="M159" i="1" s="1"/>
  <c r="M160" i="1" s="1"/>
  <c r="M161" i="1" s="1"/>
  <c r="M162" i="1" s="1"/>
  <c r="M163" i="1" s="1"/>
  <c r="M164" i="1" s="1"/>
  <c r="M165" i="1" s="1"/>
  <c r="M166" i="1" s="1"/>
  <c r="M167" i="1" s="1"/>
  <c r="M168" i="1" s="1"/>
  <c r="M169" i="1" s="1"/>
  <c r="M170" i="1" s="1"/>
  <c r="M171" i="1" s="1"/>
  <c r="M172" i="1" s="1"/>
  <c r="M173" i="1" s="1"/>
  <c r="M174" i="1" s="1"/>
  <c r="M175" i="1" s="1"/>
  <c r="M176" i="1" s="1"/>
  <c r="M177" i="1" s="1"/>
  <c r="M178" i="1" s="1"/>
  <c r="M179" i="1" s="1"/>
  <c r="M180" i="1" s="1"/>
  <c r="M181" i="1" s="1"/>
  <c r="M182" i="1" s="1"/>
  <c r="M183" i="1" s="1"/>
  <c r="M184" i="1" s="1"/>
  <c r="M185" i="1" s="1"/>
  <c r="M186" i="1" s="1"/>
  <c r="M187" i="1" s="1"/>
  <c r="M188" i="1" s="1"/>
  <c r="M189" i="1" s="1"/>
  <c r="M190" i="1" s="1"/>
  <c r="M191" i="1" s="1"/>
  <c r="M192" i="1" s="1"/>
  <c r="M193" i="1" s="1"/>
  <c r="M194" i="1" s="1"/>
  <c r="M195" i="1" s="1"/>
  <c r="M196" i="1" s="1"/>
  <c r="M197" i="1" s="1"/>
  <c r="M198" i="1" s="1"/>
  <c r="M199" i="1" s="1"/>
  <c r="M200" i="1" s="1"/>
  <c r="M201" i="1" s="1"/>
  <c r="M202" i="1" s="1"/>
  <c r="M203" i="1" s="1"/>
  <c r="M204" i="1" s="1"/>
  <c r="M205" i="1" s="1"/>
  <c r="M206" i="1" s="1"/>
  <c r="M207" i="1" s="1"/>
  <c r="M208" i="1" s="1"/>
  <c r="M209" i="1" s="1"/>
  <c r="M210" i="1" s="1"/>
  <c r="M211" i="1" s="1"/>
  <c r="M212" i="1" s="1"/>
  <c r="M213" i="1" s="1"/>
  <c r="M214" i="1" s="1"/>
  <c r="M215" i="1" s="1"/>
  <c r="M216" i="1" s="1"/>
  <c r="M217" i="1" s="1"/>
  <c r="M218" i="1" s="1"/>
  <c r="M219" i="1" s="1"/>
  <c r="M220" i="1" s="1"/>
  <c r="M221" i="1" s="1"/>
  <c r="M222" i="1" s="1"/>
  <c r="M223" i="1" s="1"/>
  <c r="M224" i="1" s="1"/>
  <c r="M225" i="1" s="1"/>
  <c r="M226" i="1" s="1"/>
  <c r="M227" i="1" s="1"/>
  <c r="M228" i="1" s="1"/>
  <c r="M229" i="1" s="1"/>
  <c r="M230" i="1" s="1"/>
  <c r="M231" i="1" s="1"/>
  <c r="M232" i="1" s="1"/>
  <c r="M233" i="1" s="1"/>
  <c r="M234" i="1" s="1"/>
  <c r="M235" i="1" s="1"/>
  <c r="M236" i="1" s="1"/>
  <c r="M237" i="1" s="1"/>
  <c r="M238" i="1" s="1"/>
  <c r="M239" i="1" s="1"/>
  <c r="M240" i="1" s="1"/>
  <c r="M241" i="1" s="1"/>
  <c r="M242" i="1" s="1"/>
  <c r="M243" i="1" s="1"/>
  <c r="M244" i="1" s="1"/>
  <c r="EA18" i="1"/>
  <c r="P125" i="1" l="1"/>
  <c r="Q125" i="1" s="1"/>
  <c r="A125" i="1" s="1"/>
  <c r="P128" i="1"/>
  <c r="Q128" i="1" s="1"/>
  <c r="A128" i="1" s="1"/>
  <c r="P132" i="1"/>
  <c r="Q132" i="1" s="1"/>
  <c r="A132" i="1" s="1"/>
  <c r="P136" i="1"/>
  <c r="Q136" i="1" s="1"/>
  <c r="A136" i="1" s="1"/>
  <c r="P140" i="1"/>
  <c r="Q140" i="1" s="1"/>
  <c r="A140" i="1" s="1"/>
  <c r="P144" i="1"/>
  <c r="Q144" i="1" s="1"/>
  <c r="A144" i="1" s="1"/>
  <c r="P148" i="1"/>
  <c r="Q148" i="1" s="1"/>
  <c r="A148" i="1" s="1"/>
  <c r="P152" i="1"/>
  <c r="Q152" i="1" s="1"/>
  <c r="A152" i="1" s="1"/>
  <c r="P156" i="1"/>
  <c r="Q156" i="1" s="1"/>
  <c r="A156" i="1" s="1"/>
  <c r="P160" i="1"/>
  <c r="Q160" i="1" s="1"/>
  <c r="A160" i="1" s="1"/>
  <c r="P164" i="1"/>
  <c r="Q164" i="1" s="1"/>
  <c r="A164" i="1" s="1"/>
  <c r="P168" i="1"/>
  <c r="Q168" i="1" s="1"/>
  <c r="A168" i="1" s="1"/>
  <c r="P172" i="1"/>
  <c r="Q172" i="1" s="1"/>
  <c r="A172" i="1" s="1"/>
  <c r="P180" i="1"/>
  <c r="Q180" i="1" s="1"/>
  <c r="A180" i="1" s="1"/>
  <c r="P188" i="1"/>
  <c r="Q188" i="1" s="1"/>
  <c r="A188" i="1" s="1"/>
  <c r="P198" i="1"/>
  <c r="Q198" i="1" s="1"/>
  <c r="A198" i="1" s="1"/>
  <c r="P208" i="1"/>
  <c r="Q208" i="1" s="1"/>
  <c r="A208" i="1" s="1"/>
  <c r="P216" i="1"/>
  <c r="Q216" i="1" s="1"/>
  <c r="A216" i="1" s="1"/>
  <c r="P226" i="1"/>
  <c r="Q226" i="1" s="1"/>
  <c r="A226" i="1" s="1"/>
  <c r="P238" i="1"/>
  <c r="Q238" i="1" s="1"/>
  <c r="A238" i="1" s="1"/>
  <c r="P127" i="1"/>
  <c r="Q127" i="1" s="1"/>
  <c r="A127" i="1" s="1"/>
  <c r="P131" i="1"/>
  <c r="Q131" i="1" s="1"/>
  <c r="A131" i="1" s="1"/>
  <c r="P135" i="1"/>
  <c r="Q135" i="1" s="1"/>
  <c r="A135" i="1" s="1"/>
  <c r="P139" i="1"/>
  <c r="Q139" i="1" s="1"/>
  <c r="A139" i="1" s="1"/>
  <c r="P143" i="1"/>
  <c r="Q143" i="1" s="1"/>
  <c r="A143" i="1" s="1"/>
  <c r="P147" i="1"/>
  <c r="Q147" i="1" s="1"/>
  <c r="A147" i="1" s="1"/>
  <c r="P151" i="1"/>
  <c r="Q151" i="1" s="1"/>
  <c r="A151" i="1" s="1"/>
  <c r="P155" i="1"/>
  <c r="Q155" i="1" s="1"/>
  <c r="A155" i="1" s="1"/>
  <c r="P159" i="1"/>
  <c r="Q159" i="1" s="1"/>
  <c r="A159" i="1" s="1"/>
  <c r="P163" i="1"/>
  <c r="Q163" i="1" s="1"/>
  <c r="A163" i="1" s="1"/>
  <c r="P167" i="1"/>
  <c r="Q167" i="1" s="1"/>
  <c r="A167" i="1" s="1"/>
  <c r="P171" i="1"/>
  <c r="Q171" i="1" s="1"/>
  <c r="A171" i="1" s="1"/>
  <c r="P175" i="1"/>
  <c r="Q175" i="1" s="1"/>
  <c r="A175" i="1" s="1"/>
  <c r="P179" i="1"/>
  <c r="Q179" i="1" s="1"/>
  <c r="A179" i="1" s="1"/>
  <c r="P183" i="1"/>
  <c r="Q183" i="1" s="1"/>
  <c r="A183" i="1" s="1"/>
  <c r="P187" i="1"/>
  <c r="Q187" i="1" s="1"/>
  <c r="A187" i="1" s="1"/>
  <c r="P191" i="1"/>
  <c r="Q191" i="1" s="1"/>
  <c r="A191" i="1" s="1"/>
  <c r="P195" i="1"/>
  <c r="Q195" i="1" s="1"/>
  <c r="A195" i="1" s="1"/>
  <c r="P199" i="1"/>
  <c r="Q199" i="1" s="1"/>
  <c r="A199" i="1" s="1"/>
  <c r="P203" i="1"/>
  <c r="Q203" i="1" s="1"/>
  <c r="A203" i="1" s="1"/>
  <c r="P207" i="1"/>
  <c r="Q207" i="1" s="1"/>
  <c r="A207" i="1" s="1"/>
  <c r="P211" i="1"/>
  <c r="Q211" i="1" s="1"/>
  <c r="A211" i="1" s="1"/>
  <c r="P215" i="1"/>
  <c r="Q215" i="1" s="1"/>
  <c r="A215" i="1" s="1"/>
  <c r="P219" i="1"/>
  <c r="Q219" i="1" s="1"/>
  <c r="A219" i="1" s="1"/>
  <c r="P223" i="1"/>
  <c r="Q223" i="1" s="1"/>
  <c r="A223" i="1" s="1"/>
  <c r="P227" i="1"/>
  <c r="Q227" i="1" s="1"/>
  <c r="A227" i="1" s="1"/>
  <c r="P231" i="1"/>
  <c r="Q231" i="1" s="1"/>
  <c r="A231" i="1" s="1"/>
  <c r="P235" i="1"/>
  <c r="Q235" i="1" s="1"/>
  <c r="A235" i="1" s="1"/>
  <c r="P239" i="1"/>
  <c r="Q239" i="1" s="1"/>
  <c r="A239" i="1" s="1"/>
  <c r="P243" i="1"/>
  <c r="Q243" i="1" s="1"/>
  <c r="A243" i="1" s="1"/>
  <c r="P178" i="1"/>
  <c r="Q178" i="1" s="1"/>
  <c r="A178" i="1" s="1"/>
  <c r="P186" i="1"/>
  <c r="Q186" i="1" s="1"/>
  <c r="A186" i="1" s="1"/>
  <c r="P194" i="1"/>
  <c r="Q194" i="1" s="1"/>
  <c r="A194" i="1" s="1"/>
  <c r="P200" i="1"/>
  <c r="Q200" i="1" s="1"/>
  <c r="A200" i="1" s="1"/>
  <c r="P206" i="1"/>
  <c r="Q206" i="1" s="1"/>
  <c r="A206" i="1" s="1"/>
  <c r="P214" i="1"/>
  <c r="Q214" i="1" s="1"/>
  <c r="A214" i="1" s="1"/>
  <c r="P220" i="1"/>
  <c r="Q220" i="1" s="1"/>
  <c r="A220" i="1" s="1"/>
  <c r="P228" i="1"/>
  <c r="Q228" i="1" s="1"/>
  <c r="A228" i="1" s="1"/>
  <c r="P234" i="1"/>
  <c r="Q234" i="1" s="1"/>
  <c r="A234" i="1" s="1"/>
  <c r="P240" i="1"/>
  <c r="Q240" i="1" s="1"/>
  <c r="A240" i="1" s="1"/>
  <c r="P126" i="1"/>
  <c r="Q126" i="1" s="1"/>
  <c r="A126" i="1" s="1"/>
  <c r="P130" i="1"/>
  <c r="Q130" i="1" s="1"/>
  <c r="A130" i="1" s="1"/>
  <c r="P134" i="1"/>
  <c r="Q134" i="1" s="1"/>
  <c r="A134" i="1" s="1"/>
  <c r="P138" i="1"/>
  <c r="Q138" i="1" s="1"/>
  <c r="A138" i="1" s="1"/>
  <c r="P142" i="1"/>
  <c r="Q142" i="1" s="1"/>
  <c r="A142" i="1" s="1"/>
  <c r="P146" i="1"/>
  <c r="Q146" i="1" s="1"/>
  <c r="A146" i="1" s="1"/>
  <c r="P150" i="1"/>
  <c r="Q150" i="1" s="1"/>
  <c r="A150" i="1" s="1"/>
  <c r="P154" i="1"/>
  <c r="Q154" i="1" s="1"/>
  <c r="A154" i="1" s="1"/>
  <c r="P158" i="1"/>
  <c r="Q158" i="1" s="1"/>
  <c r="A158" i="1" s="1"/>
  <c r="P162" i="1"/>
  <c r="Q162" i="1" s="1"/>
  <c r="A162" i="1" s="1"/>
  <c r="P166" i="1"/>
  <c r="Q166" i="1" s="1"/>
  <c r="A166" i="1" s="1"/>
  <c r="P170" i="1"/>
  <c r="Q170" i="1" s="1"/>
  <c r="A170" i="1" s="1"/>
  <c r="P176" i="1"/>
  <c r="Q176" i="1" s="1"/>
  <c r="A176" i="1" s="1"/>
  <c r="P184" i="1"/>
  <c r="Q184" i="1" s="1"/>
  <c r="A184" i="1" s="1"/>
  <c r="P192" i="1"/>
  <c r="Q192" i="1" s="1"/>
  <c r="A192" i="1" s="1"/>
  <c r="P202" i="1"/>
  <c r="Q202" i="1" s="1"/>
  <c r="A202" i="1" s="1"/>
  <c r="P212" i="1"/>
  <c r="Q212" i="1" s="1"/>
  <c r="A212" i="1" s="1"/>
  <c r="P222" i="1"/>
  <c r="Q222" i="1" s="1"/>
  <c r="A222" i="1" s="1"/>
  <c r="P232" i="1"/>
  <c r="Q232" i="1" s="1"/>
  <c r="A232" i="1" s="1"/>
  <c r="P242" i="1"/>
  <c r="Q242" i="1" s="1"/>
  <c r="A242" i="1" s="1"/>
  <c r="P129" i="1"/>
  <c r="Q129" i="1" s="1"/>
  <c r="A129" i="1" s="1"/>
  <c r="P133" i="1"/>
  <c r="Q133" i="1" s="1"/>
  <c r="A133" i="1" s="1"/>
  <c r="P137" i="1"/>
  <c r="Q137" i="1" s="1"/>
  <c r="A137" i="1" s="1"/>
  <c r="P141" i="1"/>
  <c r="Q141" i="1" s="1"/>
  <c r="A141" i="1" s="1"/>
  <c r="P149" i="1"/>
  <c r="Q149" i="1" s="1"/>
  <c r="A149" i="1" s="1"/>
  <c r="P157" i="1"/>
  <c r="Q157" i="1" s="1"/>
  <c r="A157" i="1" s="1"/>
  <c r="P165" i="1"/>
  <c r="Q165" i="1" s="1"/>
  <c r="A165" i="1" s="1"/>
  <c r="P173" i="1"/>
  <c r="Q173" i="1" s="1"/>
  <c r="A173" i="1" s="1"/>
  <c r="P181" i="1"/>
  <c r="Q181" i="1" s="1"/>
  <c r="A181" i="1" s="1"/>
  <c r="P189" i="1"/>
  <c r="Q189" i="1" s="1"/>
  <c r="A189" i="1" s="1"/>
  <c r="P197" i="1"/>
  <c r="Q197" i="1" s="1"/>
  <c r="A197" i="1" s="1"/>
  <c r="P205" i="1"/>
  <c r="Q205" i="1" s="1"/>
  <c r="A205" i="1" s="1"/>
  <c r="P213" i="1"/>
  <c r="Q213" i="1" s="1"/>
  <c r="A213" i="1" s="1"/>
  <c r="P221" i="1"/>
  <c r="Q221" i="1" s="1"/>
  <c r="A221" i="1" s="1"/>
  <c r="P229" i="1"/>
  <c r="Q229" i="1" s="1"/>
  <c r="A229" i="1" s="1"/>
  <c r="P237" i="1"/>
  <c r="Q237" i="1" s="1"/>
  <c r="A237" i="1" s="1"/>
  <c r="P174" i="1"/>
  <c r="Q174" i="1" s="1"/>
  <c r="A174" i="1" s="1"/>
  <c r="P190" i="1"/>
  <c r="Q190" i="1" s="1"/>
  <c r="A190" i="1" s="1"/>
  <c r="P204" i="1"/>
  <c r="Q204" i="1" s="1"/>
  <c r="A204" i="1" s="1"/>
  <c r="P218" i="1"/>
  <c r="Q218" i="1" s="1"/>
  <c r="A218" i="1" s="1"/>
  <c r="P230" i="1"/>
  <c r="Q230" i="1" s="1"/>
  <c r="A230" i="1" s="1"/>
  <c r="P244" i="1"/>
  <c r="Q244" i="1" s="1"/>
  <c r="A244" i="1" s="1"/>
  <c r="P145" i="1"/>
  <c r="Q145" i="1" s="1"/>
  <c r="A145" i="1" s="1"/>
  <c r="P153" i="1"/>
  <c r="Q153" i="1" s="1"/>
  <c r="A153" i="1" s="1"/>
  <c r="P161" i="1"/>
  <c r="Q161" i="1" s="1"/>
  <c r="A161" i="1" s="1"/>
  <c r="P169" i="1"/>
  <c r="Q169" i="1" s="1"/>
  <c r="A169" i="1" s="1"/>
  <c r="P177" i="1"/>
  <c r="Q177" i="1" s="1"/>
  <c r="A177" i="1" s="1"/>
  <c r="P185" i="1"/>
  <c r="Q185" i="1" s="1"/>
  <c r="A185" i="1" s="1"/>
  <c r="P193" i="1"/>
  <c r="Q193" i="1" s="1"/>
  <c r="A193" i="1" s="1"/>
  <c r="P201" i="1"/>
  <c r="Q201" i="1" s="1"/>
  <c r="A201" i="1" s="1"/>
  <c r="P209" i="1"/>
  <c r="Q209" i="1" s="1"/>
  <c r="A209" i="1" s="1"/>
  <c r="P217" i="1"/>
  <c r="Q217" i="1" s="1"/>
  <c r="A217" i="1" s="1"/>
  <c r="P225" i="1"/>
  <c r="Q225" i="1" s="1"/>
  <c r="A225" i="1" s="1"/>
  <c r="P233" i="1"/>
  <c r="Q233" i="1" s="1"/>
  <c r="A233" i="1" s="1"/>
  <c r="P241" i="1"/>
  <c r="Q241" i="1" s="1"/>
  <c r="A241" i="1" s="1"/>
  <c r="P182" i="1"/>
  <c r="Q182" i="1" s="1"/>
  <c r="A182" i="1" s="1"/>
  <c r="P196" i="1"/>
  <c r="Q196" i="1" s="1"/>
  <c r="A196" i="1" s="1"/>
  <c r="P210" i="1"/>
  <c r="Q210" i="1" s="1"/>
  <c r="A210" i="1" s="1"/>
  <c r="P224" i="1"/>
  <c r="Q224" i="1" s="1"/>
  <c r="A224" i="1" s="1"/>
  <c r="P236" i="1"/>
  <c r="Q236" i="1" s="1"/>
  <c r="A236" i="1" s="1"/>
  <c r="D6" i="10"/>
  <c r="D114" i="10"/>
  <c r="D45" i="10"/>
  <c r="D77" i="10"/>
  <c r="D71" i="10"/>
  <c r="D28" i="10"/>
  <c r="D120" i="10"/>
  <c r="D110" i="10"/>
  <c r="D11" i="10"/>
  <c r="D119" i="10"/>
  <c r="D22" i="10"/>
  <c r="D65" i="10"/>
  <c r="D61" i="10"/>
  <c r="D29" i="10"/>
  <c r="D10" i="10"/>
  <c r="D66" i="10"/>
  <c r="D83" i="10"/>
  <c r="D49" i="10"/>
  <c r="D102" i="10"/>
  <c r="D9" i="10"/>
  <c r="D52" i="10"/>
  <c r="D48" i="10"/>
  <c r="D115" i="10"/>
  <c r="D79" i="10"/>
  <c r="D86" i="10"/>
  <c r="D108" i="10"/>
  <c r="D51" i="10"/>
  <c r="D78" i="10"/>
  <c r="D31" i="10"/>
  <c r="D82" i="10"/>
  <c r="D93" i="10"/>
  <c r="D44" i="10"/>
  <c r="D112" i="10"/>
  <c r="D95" i="10"/>
  <c r="D39" i="10"/>
  <c r="D84" i="10"/>
  <c r="D69" i="10"/>
  <c r="D27" i="10"/>
  <c r="D4" i="10"/>
  <c r="D59" i="10"/>
  <c r="D111" i="10"/>
  <c r="D14" i="10"/>
  <c r="D74" i="10"/>
  <c r="D106" i="10"/>
  <c r="D116" i="10"/>
  <c r="D118" i="10"/>
  <c r="D109" i="10"/>
  <c r="D73" i="10"/>
  <c r="D33" i="10"/>
  <c r="D24" i="10"/>
  <c r="D20" i="10"/>
  <c r="D87" i="10"/>
  <c r="D21" i="10"/>
  <c r="D80" i="10"/>
  <c r="D53" i="10"/>
  <c r="D104" i="10"/>
  <c r="D56" i="10"/>
  <c r="D18" i="10"/>
  <c r="D43" i="10"/>
  <c r="D117" i="10"/>
  <c r="D85" i="10"/>
  <c r="D19" i="10"/>
  <c r="D30" i="10"/>
  <c r="D100" i="10"/>
  <c r="D37" i="10"/>
  <c r="D47" i="10"/>
  <c r="D68" i="10"/>
  <c r="D25" i="10"/>
  <c r="D54" i="10"/>
  <c r="D3" i="10"/>
  <c r="D103" i="10"/>
  <c r="D41" i="10"/>
  <c r="D60" i="10"/>
  <c r="D90" i="10"/>
  <c r="D75" i="10"/>
  <c r="D32" i="10"/>
  <c r="D58" i="10"/>
  <c r="D7" i="10"/>
  <c r="D40" i="10"/>
  <c r="D88" i="10"/>
  <c r="D35" i="10"/>
  <c r="D70" i="10"/>
  <c r="D36" i="10"/>
  <c r="D57" i="10"/>
  <c r="D42" i="10"/>
  <c r="D81" i="10"/>
  <c r="D13" i="10"/>
  <c r="D17" i="10"/>
  <c r="D55" i="10"/>
  <c r="D89" i="10"/>
  <c r="D76" i="10"/>
  <c r="D23" i="10"/>
  <c r="D97" i="10"/>
  <c r="D26" i="10"/>
  <c r="D105" i="10"/>
  <c r="D50" i="10"/>
  <c r="D121" i="10"/>
  <c r="D15" i="10"/>
  <c r="D16" i="10"/>
  <c r="D63" i="10"/>
  <c r="D91" i="10"/>
  <c r="D5" i="10"/>
  <c r="D94" i="10"/>
  <c r="D67" i="10"/>
  <c r="D101" i="10"/>
  <c r="D96" i="10"/>
  <c r="D99" i="10"/>
  <c r="D98" i="10"/>
  <c r="D38" i="10"/>
  <c r="D12" i="10"/>
  <c r="D62" i="10"/>
  <c r="D64" i="10"/>
  <c r="D46" i="10"/>
  <c r="D72" i="10"/>
  <c r="D8" i="10"/>
  <c r="D122" i="10"/>
  <c r="D107" i="10"/>
  <c r="D92" i="10"/>
  <c r="D113" i="10"/>
  <c r="D34" i="10"/>
  <c r="EC41" i="1" l="1"/>
  <c r="EC51" i="1"/>
  <c r="DS42" i="1"/>
  <c r="DS29" i="1"/>
  <c r="EC56" i="1"/>
  <c r="DS50" i="1"/>
  <c r="EC55" i="1"/>
  <c r="DS56" i="1"/>
  <c r="DX53" i="1"/>
  <c r="DX40" i="1"/>
  <c r="EC33" i="1"/>
  <c r="DS73" i="1"/>
  <c r="EG73" i="1" s="1"/>
  <c r="DX54" i="1"/>
  <c r="DX45" i="1"/>
  <c r="DS65" i="1"/>
  <c r="DS51" i="1"/>
  <c r="DX44" i="1"/>
  <c r="DX31" i="1"/>
  <c r="DS71" i="1"/>
  <c r="EG71" i="1" s="1"/>
  <c r="DX39" i="1"/>
  <c r="EC34" i="1"/>
  <c r="DX28" i="1"/>
  <c r="DS30" i="1"/>
  <c r="DS69" i="1"/>
  <c r="EG69" i="1" s="1"/>
  <c r="EC54" i="1"/>
  <c r="DX50" i="1"/>
  <c r="EC45" i="1"/>
  <c r="DX41" i="1"/>
  <c r="DS72" i="1"/>
  <c r="EG72" i="1" s="1"/>
  <c r="DS63" i="1"/>
  <c r="EC53" i="1"/>
  <c r="DX55" i="1"/>
  <c r="EC40" i="1"/>
  <c r="DX42" i="1"/>
  <c r="DS44" i="1"/>
  <c r="DX29" i="1"/>
  <c r="DS31" i="1"/>
  <c r="DS67" i="1"/>
  <c r="EG67" i="1" s="1"/>
  <c r="DX52" i="1"/>
  <c r="EC43" i="1"/>
  <c r="DS45" i="1"/>
  <c r="EC32" i="1"/>
  <c r="DX34" i="1"/>
  <c r="DS28" i="1"/>
  <c r="EC50" i="1"/>
  <c r="DS70" i="1"/>
  <c r="EG70" i="1" s="1"/>
  <c r="DS55" i="1"/>
  <c r="DS39" i="1"/>
  <c r="EC42" i="1"/>
  <c r="EC29" i="1"/>
  <c r="DS33" i="1"/>
  <c r="DS41" i="1"/>
  <c r="EC30" i="1"/>
  <c r="DX32" i="1"/>
  <c r="DS34" i="1"/>
  <c r="DS61" i="1"/>
  <c r="DX56" i="1"/>
  <c r="DS52" i="1"/>
  <c r="EC39" i="1"/>
  <c r="DS43" i="1"/>
  <c r="DS68" i="1"/>
  <c r="EG68" i="1" s="1"/>
  <c r="DX51" i="1"/>
  <c r="DS53" i="1"/>
  <c r="EG53" i="1" s="1"/>
  <c r="EC44" i="1"/>
  <c r="DS40" i="1"/>
  <c r="EC31" i="1"/>
  <c r="DX33" i="1"/>
  <c r="EC52" i="1"/>
  <c r="DS54" i="1"/>
  <c r="DX43" i="1"/>
  <c r="EC28" i="1"/>
  <c r="DX30" i="1"/>
  <c r="DS32" i="1"/>
  <c r="EG41" i="1" l="1"/>
  <c r="EG40" i="1"/>
  <c r="EG32" i="1"/>
  <c r="EG34" i="1"/>
  <c r="EG35" i="1" s="1"/>
  <c r="EG36" i="1" s="1"/>
  <c r="EG37" i="1" s="1"/>
  <c r="EG45" i="1"/>
  <c r="EG46" i="1" s="1"/>
  <c r="EG47" i="1" s="1"/>
  <c r="EG48" i="1" s="1"/>
  <c r="EG43" i="1"/>
  <c r="EG33" i="1"/>
  <c r="EG30" i="1"/>
  <c r="EG56" i="1"/>
  <c r="EG57" i="1" s="1"/>
  <c r="EG58" i="1" s="1"/>
  <c r="EG59" i="1" s="1"/>
  <c r="EG42" i="1"/>
  <c r="EG39" i="1"/>
  <c r="EG31" i="1"/>
  <c r="EG54" i="1"/>
  <c r="EG55" i="1"/>
  <c r="EG28" i="1"/>
  <c r="EG44" i="1"/>
  <c r="EG51" i="1"/>
  <c r="EG50" i="1"/>
  <c r="EG29" i="1"/>
  <c r="EG52" i="1"/>
</calcChain>
</file>

<file path=xl/sharedStrings.xml><?xml version="1.0" encoding="utf-8"?>
<sst xmlns="http://schemas.openxmlformats.org/spreadsheetml/2006/main" count="4457" uniqueCount="736">
  <si>
    <t>Hull</t>
  </si>
  <si>
    <t>Space Units Used</t>
  </si>
  <si>
    <t>Engines</t>
  </si>
  <si>
    <t>Shields</t>
  </si>
  <si>
    <t>EqSR</t>
  </si>
  <si>
    <t>Weapon Name</t>
  </si>
  <si>
    <t>Max Range</t>
  </si>
  <si>
    <t>ROF</t>
  </si>
  <si>
    <t>ACC</t>
  </si>
  <si>
    <t>IMP</t>
  </si>
  <si>
    <t>DMG</t>
  </si>
  <si>
    <t>Traits</t>
  </si>
  <si>
    <t>Customised Range Bands Weapons</t>
  </si>
  <si>
    <t>Range</t>
  </si>
  <si>
    <t>Hexes</t>
  </si>
  <si>
    <t>Name</t>
  </si>
  <si>
    <t>Value</t>
  </si>
  <si>
    <t>2+</t>
  </si>
  <si>
    <t>3+</t>
  </si>
  <si>
    <t>4+</t>
  </si>
  <si>
    <t>5+</t>
  </si>
  <si>
    <t>6+</t>
  </si>
  <si>
    <t>BSUR</t>
  </si>
  <si>
    <t>ACC Value</t>
  </si>
  <si>
    <t>ACC Modifier</t>
  </si>
  <si>
    <t>Type</t>
  </si>
  <si>
    <t>Modifier</t>
  </si>
  <si>
    <t>Cts</t>
  </si>
  <si>
    <t>Dly</t>
  </si>
  <si>
    <t>Dfn</t>
  </si>
  <si>
    <t>Dsr</t>
  </si>
  <si>
    <t>FrL</t>
  </si>
  <si>
    <t>Inc</t>
  </si>
  <si>
    <t>Knt</t>
  </si>
  <si>
    <t>Mdl</t>
  </si>
  <si>
    <t>Lnc</t>
  </si>
  <si>
    <t>NPr</t>
  </si>
  <si>
    <t>Pr1</t>
  </si>
  <si>
    <t>Pr2</t>
  </si>
  <si>
    <t>Pnp</t>
  </si>
  <si>
    <t>Prx</t>
  </si>
  <si>
    <t>Rpt</t>
  </si>
  <si>
    <t>Rp6</t>
  </si>
  <si>
    <t>SLn</t>
  </si>
  <si>
    <t>Vlt</t>
  </si>
  <si>
    <t>Total BSUR</t>
  </si>
  <si>
    <t>Evp</t>
  </si>
  <si>
    <t>Acr</t>
  </si>
  <si>
    <t>Exp</t>
  </si>
  <si>
    <t>Ex2</t>
  </si>
  <si>
    <t>Ex3</t>
  </si>
  <si>
    <t>Ex4</t>
  </si>
  <si>
    <t>Slw</t>
  </si>
  <si>
    <t>Slw-2</t>
  </si>
  <si>
    <t>Slw-3</t>
  </si>
  <si>
    <t>MA</t>
  </si>
  <si>
    <t>Post-S/D Weapon Traits</t>
  </si>
  <si>
    <t>Final BSUR</t>
  </si>
  <si>
    <t>BSUR+Dfn</t>
  </si>
  <si>
    <t>Dfn?</t>
  </si>
  <si>
    <t>TTM</t>
  </si>
  <si>
    <t>P-Dfn Traits</t>
  </si>
  <si>
    <t>P-Dfn TM</t>
  </si>
  <si>
    <t>P-Skr BSUR</t>
  </si>
  <si>
    <t>TPS TM</t>
  </si>
  <si>
    <t>Dfn Add.</t>
  </si>
  <si>
    <t>Master Weapons Sheet</t>
  </si>
  <si>
    <t>Max Range or MA</t>
  </si>
  <si>
    <t>A</t>
  </si>
  <si>
    <t>AA</t>
  </si>
  <si>
    <t>AB</t>
  </si>
  <si>
    <t>ABC</t>
  </si>
  <si>
    <t>ABCD</t>
  </si>
  <si>
    <t>ABCDE</t>
  </si>
  <si>
    <t>ABCDEF</t>
  </si>
  <si>
    <t>ABCDF</t>
  </si>
  <si>
    <t>ABCE</t>
  </si>
  <si>
    <t>ABCEF</t>
  </si>
  <si>
    <t>ABCF</t>
  </si>
  <si>
    <t>ABD</t>
  </si>
  <si>
    <t>ABDE</t>
  </si>
  <si>
    <t>ABDEF</t>
  </si>
  <si>
    <t>ABDF</t>
  </si>
  <si>
    <t>ABE</t>
  </si>
  <si>
    <t>ABEF</t>
  </si>
  <si>
    <t>ABF</t>
  </si>
  <si>
    <t>AC</t>
  </si>
  <si>
    <t>ACD</t>
  </si>
  <si>
    <t>ACDE</t>
  </si>
  <si>
    <t>ACDEF</t>
  </si>
  <si>
    <t>ACDF</t>
  </si>
  <si>
    <t>ACE</t>
  </si>
  <si>
    <t>ACEF</t>
  </si>
  <si>
    <t>ACF</t>
  </si>
  <si>
    <t>AD</t>
  </si>
  <si>
    <t>ADE</t>
  </si>
  <si>
    <t>ADEF</t>
  </si>
  <si>
    <t>ADF</t>
  </si>
  <si>
    <t>AE</t>
  </si>
  <si>
    <t>AEF</t>
  </si>
  <si>
    <t>AF</t>
  </si>
  <si>
    <t>Aft</t>
  </si>
  <si>
    <t>AH</t>
  </si>
  <si>
    <t>AP</t>
  </si>
  <si>
    <t>AR</t>
  </si>
  <si>
    <t>AS</t>
  </si>
  <si>
    <t>AX</t>
  </si>
  <si>
    <t>B</t>
  </si>
  <si>
    <t>BC</t>
  </si>
  <si>
    <t>BCD</t>
  </si>
  <si>
    <t>BCDE</t>
  </si>
  <si>
    <t>BCDEF</t>
  </si>
  <si>
    <t>BCDF</t>
  </si>
  <si>
    <t>BCE</t>
  </si>
  <si>
    <t>BCEF</t>
  </si>
  <si>
    <t>BCF</t>
  </si>
  <si>
    <t>BD</t>
  </si>
  <si>
    <t>BDE</t>
  </si>
  <si>
    <t>BDEF</t>
  </si>
  <si>
    <t>BDF</t>
  </si>
  <si>
    <t>BE</t>
  </si>
  <si>
    <t>BEF</t>
  </si>
  <si>
    <t>BF</t>
  </si>
  <si>
    <t>C</t>
  </si>
  <si>
    <t>CD</t>
  </si>
  <si>
    <t>CDE</t>
  </si>
  <si>
    <t>CDEF</t>
  </si>
  <si>
    <t>CDF</t>
  </si>
  <si>
    <t>CE</t>
  </si>
  <si>
    <t>CEF</t>
  </si>
  <si>
    <t>CF</t>
  </si>
  <si>
    <t>D</t>
  </si>
  <si>
    <t>DE</t>
  </si>
  <si>
    <t>DEF</t>
  </si>
  <si>
    <t>DF</t>
  </si>
  <si>
    <t>E</t>
  </si>
  <si>
    <t>EF</t>
  </si>
  <si>
    <t>F</t>
  </si>
  <si>
    <t>FF</t>
  </si>
  <si>
    <t>FH</t>
  </si>
  <si>
    <t>FP</t>
  </si>
  <si>
    <t>FR</t>
  </si>
  <si>
    <t>FS</t>
  </si>
  <si>
    <t>Fwd</t>
  </si>
  <si>
    <t>FX</t>
  </si>
  <si>
    <t>G</t>
  </si>
  <si>
    <t>GH</t>
  </si>
  <si>
    <t>GHI</t>
  </si>
  <si>
    <t>GHIJ</t>
  </si>
  <si>
    <t>GHIJK</t>
  </si>
  <si>
    <t>GHIJKL</t>
  </si>
  <si>
    <t>GHIJL</t>
  </si>
  <si>
    <t>GHIK</t>
  </si>
  <si>
    <t>GHIKL</t>
  </si>
  <si>
    <t>GHIL</t>
  </si>
  <si>
    <t>GHJ</t>
  </si>
  <si>
    <t>GHJK</t>
  </si>
  <si>
    <t>GHJKL</t>
  </si>
  <si>
    <t>GHJL</t>
  </si>
  <si>
    <t>GHK</t>
  </si>
  <si>
    <t>GHKL</t>
  </si>
  <si>
    <t>GHL</t>
  </si>
  <si>
    <t>GI</t>
  </si>
  <si>
    <t>GIJ</t>
  </si>
  <si>
    <t>GIJK</t>
  </si>
  <si>
    <t>GIJKL</t>
  </si>
  <si>
    <t>GIJL</t>
  </si>
  <si>
    <t>GIK</t>
  </si>
  <si>
    <t>GIKL</t>
  </si>
  <si>
    <t>GIL</t>
  </si>
  <si>
    <t>GJ</t>
  </si>
  <si>
    <t>GJK</t>
  </si>
  <si>
    <t>GJKL</t>
  </si>
  <si>
    <t>GJL</t>
  </si>
  <si>
    <t>GK</t>
  </si>
  <si>
    <t>GKL</t>
  </si>
  <si>
    <t>GL</t>
  </si>
  <si>
    <t>H</t>
  </si>
  <si>
    <t>HI</t>
  </si>
  <si>
    <t>HIJ</t>
  </si>
  <si>
    <t>HIJK</t>
  </si>
  <si>
    <t>HIJKL</t>
  </si>
  <si>
    <t>HIJL</t>
  </si>
  <si>
    <t>HIK</t>
  </si>
  <si>
    <t>HIKL</t>
  </si>
  <si>
    <t>HIL</t>
  </si>
  <si>
    <t>HJ</t>
  </si>
  <si>
    <t>HJK</t>
  </si>
  <si>
    <t>HJKL</t>
  </si>
  <si>
    <t>HJL</t>
  </si>
  <si>
    <t>HK</t>
  </si>
  <si>
    <t>HKL</t>
  </si>
  <si>
    <t>HL</t>
  </si>
  <si>
    <t>I</t>
  </si>
  <si>
    <t>IJ</t>
  </si>
  <si>
    <t>IJK</t>
  </si>
  <si>
    <t>IJKL</t>
  </si>
  <si>
    <t>IJL</t>
  </si>
  <si>
    <t>IK</t>
  </si>
  <si>
    <t>IKL</t>
  </si>
  <si>
    <t>IL</t>
  </si>
  <si>
    <t>J</t>
  </si>
  <si>
    <t>JK</t>
  </si>
  <si>
    <t>JKL</t>
  </si>
  <si>
    <t>JL</t>
  </si>
  <si>
    <t>K</t>
  </si>
  <si>
    <t>KL</t>
  </si>
  <si>
    <t>L</t>
  </si>
  <si>
    <t>PH</t>
  </si>
  <si>
    <t>Port</t>
  </si>
  <si>
    <t>PP</t>
  </si>
  <si>
    <t>PR</t>
  </si>
  <si>
    <t>SH</t>
  </si>
  <si>
    <t>SR</t>
  </si>
  <si>
    <t>SS</t>
  </si>
  <si>
    <t>Stbd</t>
  </si>
  <si>
    <t>TR</t>
  </si>
  <si>
    <t>TT</t>
  </si>
  <si>
    <t>#</t>
  </si>
  <si>
    <t>Arc</t>
  </si>
  <si>
    <t>MWM</t>
  </si>
  <si>
    <t>Multi-Weapon Mount</t>
  </si>
  <si>
    <t>Single</t>
  </si>
  <si>
    <t>Dual</t>
  </si>
  <si>
    <t>Triple</t>
  </si>
  <si>
    <t>Quad</t>
  </si>
  <si>
    <t>DM Wpn Sort</t>
  </si>
  <si>
    <t>Ship Traits</t>
  </si>
  <si>
    <t>Bulkheads</t>
  </si>
  <si>
    <t>Carrier</t>
  </si>
  <si>
    <t>Immobile</t>
  </si>
  <si>
    <t>Ionized Hull</t>
  </si>
  <si>
    <t>Offset Firing Arcs</t>
  </si>
  <si>
    <t>Regenerating</t>
  </si>
  <si>
    <t>Screens</t>
  </si>
  <si>
    <t>Regenerating Screens</t>
  </si>
  <si>
    <t>Shockwave</t>
  </si>
  <si>
    <t>Solar Sails</t>
  </si>
  <si>
    <t>Tight Turn</t>
  </si>
  <si>
    <t>Wide Turn</t>
  </si>
  <si>
    <t>Ship Equipment</t>
  </si>
  <si>
    <t>Aegis Fire Control</t>
  </si>
  <si>
    <t>Anti-Fighter Batteries</t>
  </si>
  <si>
    <t>Cloaking Device</t>
  </si>
  <si>
    <t>Countermeasures</t>
  </si>
  <si>
    <t>Damage Control Parties</t>
  </si>
  <si>
    <t>Fire Control</t>
  </si>
  <si>
    <t>Hyperdrive</t>
  </si>
  <si>
    <t>Long-Range Sensors</t>
  </si>
  <si>
    <t>Overthrusters</t>
  </si>
  <si>
    <t>Point Defence System</t>
  </si>
  <si>
    <t>Stealth</t>
  </si>
  <si>
    <t>Stutterdrive</t>
  </si>
  <si>
    <t>Tractor Beam</t>
  </si>
  <si>
    <t>Ship Munitions</t>
  </si>
  <si>
    <t>Boosters</t>
  </si>
  <si>
    <t>Decoys</t>
  </si>
  <si>
    <t>Flares</t>
  </si>
  <si>
    <t>Marines</t>
  </si>
  <si>
    <t>Mines</t>
  </si>
  <si>
    <t>Probes</t>
  </si>
  <si>
    <t>Shuttlecraft</t>
  </si>
  <si>
    <t>Fwd Screens</t>
  </si>
  <si>
    <t>Port Screens</t>
  </si>
  <si>
    <t>Stbd Screens</t>
  </si>
  <si>
    <t>Aft Screens</t>
  </si>
  <si>
    <t>D.C.P.s</t>
  </si>
  <si>
    <t>Regenerating?</t>
  </si>
  <si>
    <t>Total Screen Total</t>
  </si>
  <si>
    <t>Total</t>
  </si>
  <si>
    <t>Ionized Hull/Regenerating</t>
  </si>
  <si>
    <t>Bulkhead/Screens/DCPs</t>
  </si>
  <si>
    <t>Stutterdrive/Tight/Wide Turn</t>
  </si>
  <si>
    <t>Engine TL</t>
  </si>
  <si>
    <t>Shield TL</t>
  </si>
  <si>
    <t>Weapon TL</t>
  </si>
  <si>
    <t>Fighter TL</t>
  </si>
  <si>
    <t>TL</t>
  </si>
  <si>
    <t>Pre-WTL BSUR</t>
  </si>
  <si>
    <t>WTL</t>
  </si>
  <si>
    <t>Class</t>
  </si>
  <si>
    <t>Nationality</t>
  </si>
  <si>
    <t>SUs Remaining</t>
  </si>
  <si>
    <t>Starting SUs</t>
  </si>
  <si>
    <t>Total Weapon SUs</t>
  </si>
  <si>
    <t>Total Trait SU Cost</t>
  </si>
  <si>
    <t>Total Equipment SU Cost</t>
  </si>
  <si>
    <t>Total Munitions SU Cost</t>
  </si>
  <si>
    <t>ORAT</t>
  </si>
  <si>
    <t>DRAT</t>
  </si>
  <si>
    <t>CRAT</t>
  </si>
  <si>
    <t>Total DRAT Multiplier</t>
  </si>
  <si>
    <t>DRAT (x)</t>
  </si>
  <si>
    <t>Total DRAT</t>
  </si>
  <si>
    <t>Shield Rating</t>
  </si>
  <si>
    <t>Launch Tubes</t>
  </si>
  <si>
    <t>Point-Defence System</t>
  </si>
  <si>
    <t>Total T/E/M ORAT</t>
  </si>
  <si>
    <t>Total Weapon ORAT</t>
  </si>
  <si>
    <t>SU Cost (Actual)</t>
  </si>
  <si>
    <t>SU Cost (for ORAT)</t>
  </si>
  <si>
    <t>Total Battery SU Cost</t>
  </si>
  <si>
    <t>Batt. SU for ORAT</t>
  </si>
  <si>
    <t>Bank ORAT</t>
  </si>
  <si>
    <t>Total ORAT</t>
  </si>
  <si>
    <t>Total DRAT Add.</t>
  </si>
  <si>
    <t>Total #</t>
  </si>
  <si>
    <t>Total Equipment</t>
  </si>
  <si>
    <t>Weapon Track Start</t>
  </si>
  <si>
    <t>Expendable?</t>
  </si>
  <si>
    <t>Exp?</t>
  </si>
  <si>
    <t>Expendable</t>
  </si>
  <si>
    <t>Post-Defensive Traits</t>
  </si>
  <si>
    <t>WpnDrakeNotation</t>
  </si>
  <si>
    <t>CRB?</t>
  </si>
  <si>
    <t>Yes</t>
  </si>
  <si>
    <t>No</t>
  </si>
  <si>
    <t>CRB Wpn?</t>
  </si>
  <si>
    <t>String</t>
  </si>
  <si>
    <t>4-3-2-1</t>
  </si>
  <si>
    <t>5-4-3-2-1</t>
  </si>
  <si>
    <t>6-5-4-3-2-1</t>
  </si>
  <si>
    <t>7-6-5-4-3-2-1</t>
  </si>
  <si>
    <t>8-7-6-5-4-3-2-1</t>
  </si>
  <si>
    <t>9-8-7-6-5-4-3-2-1</t>
  </si>
  <si>
    <t>10-9-8-7-6-5-4-3-2-1</t>
  </si>
  <si>
    <t>11-10-9-8-7-6-5-4-3-2-1</t>
  </si>
  <si>
    <t>12-11-10-9-8-7-6-5-4-3-2-1</t>
  </si>
  <si>
    <t>13-12-11-10-9-8-7-6-5-4-3-2-1</t>
  </si>
  <si>
    <t>14-13-12-11-10-9-8-7-6-5-4-3-2-1</t>
  </si>
  <si>
    <t>15-14-13-12-11-10-9-8-7-6-5-4-3-2-1</t>
  </si>
  <si>
    <t>16-15-14-13-12-11-10-9-8-7-6-5-4-3-2-1</t>
  </si>
  <si>
    <t>17-16-15-14-13-12-11-10-9-8-7-6-5-4-3-2-1</t>
  </si>
  <si>
    <t>18-17-16-15-14-13-12-11-10-9-8-7-6-5-4-3-2-1</t>
  </si>
  <si>
    <t>19-18-17-16-15-14-13-12-11-10-9-8-7-6-5-4-3-2-1</t>
  </si>
  <si>
    <t>20-19-18-17-16-15-14-13-12-11-10-9-8-7-6-5-4-3-2-1</t>
  </si>
  <si>
    <t>21-20-19-18-17-16-15-14-13-12-11-10-9-8-7-6-5-4-3-2-1</t>
  </si>
  <si>
    <t>22-21-20-19-18-17-16-15-14-13-12-11-10-9-8-7-6-5-4-3-2-1</t>
  </si>
  <si>
    <t>23-22-21-20-19-18-17-16-15-14-13-12-11-10-9-8-7-6-5-4-3-2-1</t>
  </si>
  <si>
    <t>24-23-22-21-20-19-18-17-16-15-14-13-12-11-10-9-8-7-6-5-4-3-2-1</t>
  </si>
  <si>
    <t>25-24-23-22-21-20-19-18-17-16-15-14-13-12-11-10-9-8-7-6-5-4-3-2-1</t>
  </si>
  <si>
    <t>26-25-24-23-22-21-20-19-18-17-16-15-14-13-12-11-10-9-8-7-6-5-4-3-2-1</t>
  </si>
  <si>
    <t>27-26-25-24-23-22-21-20-19-18-17-16-15-14-13-12-11-10-9-8-7-6-5-4-3-2-1</t>
  </si>
  <si>
    <t>28-27-26-25-24-23-22-21-20-19-18-17-16-15-14-13-12-11-10-9-8-7-6-5-4-3-2-1</t>
  </si>
  <si>
    <t>29-28-27-26-25-24-23-22-21-20-19-18-17-16-15-14-13-12-11-10-9-8-7-6-5-4-3-2-1</t>
  </si>
  <si>
    <t>30-29-28-27-26-25-24-23-22-21-20-19-18-17-16-15-14-13-12-11-10-9-8-7-6-5-4-3-2-1</t>
  </si>
  <si>
    <t>31-30-29-28-27-26-25-24-23-22-21-20-19-18-17-16-15-14-13-12-11-10-9-8-7-6-5-4-3-2-1</t>
  </si>
  <si>
    <t>32-31-30-29-28-27-26-25-24-23-22-21-20-19-18-17-16-15-14-13-12-11-10-9-8-7-6-5-4-3-2-1</t>
  </si>
  <si>
    <t>33-32-31-30-29-28-27-26-25-24-23-22-21-20-19-18-17-16-15-14-13-12-11-10-9-8-7-6-5-4-3-2-1</t>
  </si>
  <si>
    <t>34-33-32-31-30-29-28-27-26-25-24-23-22-21-20-19-18-17-16-15-14-13-12-11-10-9-8-7-6-5-4-3-2-1</t>
  </si>
  <si>
    <t>35-34-33-32-31-30-29-28-27-26-25-24-23-22-21-20-19-18-17-16-15-14-13-12-11-10-9-8-7-6-5-4-3-2-1</t>
  </si>
  <si>
    <t>36-35-34-33-32-31-30-29-28-27-26-25-24-23-22-21-20-19-18-17-16-15-14-13-12-11-10-9-8-7-6-5-4-3-2-1</t>
  </si>
  <si>
    <t>37-36-35-34-33-32-31-30-29-28-27-26-25-24-23-22-21-20-19-18-17-16-15-14-13-12-11-10-9-8-7-6-5-4-3-2-1</t>
  </si>
  <si>
    <t>38-37-36-35-34-33-32-31-30-29-28-27-26-25-24-23-22-21-20-19-18-17-16-15-14-13-12-11-10-9-8-7-6-5-4-3-2-1</t>
  </si>
  <si>
    <t>39-38-37-36-35-34-33-32-31-30-29-28-27-26-25-24-23-22-21-20-19-18-17-16-15-14-13-12-11-10-9-8-7-6-5-4-3-2-1</t>
  </si>
  <si>
    <t>40-39-38-37-36-35-34-33-32-31-30-29-28-27-26-25-24-23-22-21-20-19-18-17-16-15-14-13-12-11-10-9-8-7-6-5-4-3-2-1</t>
  </si>
  <si>
    <t>41-40-39-38-37-36-35-34-33-32-31-30-29-28-27-26-25-24-23-22-21-20-19-18-17-16-15-14-13-12-11-10-9-8-7-6-5-4-3-2-1</t>
  </si>
  <si>
    <t>42-41-40-39-38-37-36-35-34-33-32-31-30-29-28-27-26-25-24-23-22-21-20-19-18-17-16-15-14-13-12-11-10-9-8-7-6-5-4-3-2-1</t>
  </si>
  <si>
    <t>43-42-41-40-39-38-37-36-35-34-33-32-31-30-29-28-27-26-25-24-23-22-21-20-19-18-17-16-15-14-13-12-11-10-9-8-7-6-5-4-3-2-1</t>
  </si>
  <si>
    <t>44-43-42-41-40-39-38-37-36-35-34-33-32-31-30-29-28-27-26-25-24-23-22-21-20-19-18-17-16-15-14-13-12-11-10-9-8-7-6-5-4-3-2-1</t>
  </si>
  <si>
    <t>45-44-43-42-41-40-39-38-37-36-35-34-33-32-31-30-29-28-27-26-25-24-23-22-21-20-19-18-17-16-15-14-13-12-11-10-9-8-7-6-5-4-3-2-1</t>
  </si>
  <si>
    <t>46-45-44-43-42-41-40-39-38-37-36-35-34-33-32-31-30-29-28-27-26-25-24-23-22-21-20-19-18-17-16-15-14-13-12-11-10-9-8-7-6-5-4-3-2-1</t>
  </si>
  <si>
    <t>47-46-45-44-43-42-41-40-39-38-37-36-35-34-33-32-31-30-29-28-27-26-25-24-23-22-21-20-19-18-17-16-15-14-13-12-11-10-9-8-7-6-5-4-3-2-1</t>
  </si>
  <si>
    <t>48-47-46-45-44-43-42-41-40-39-38-37-36-35-34-33-32-31-30-29-28-27-26-25-24-23-22-21-20-19-18-17-16-15-14-13-12-11-10-9-8-7-6-5-4-3-2-1</t>
  </si>
  <si>
    <t>49-48-47-46-45-44-43-42-41-40-39-38-37-36-35-34-33-32-31-30-29-28-27-26-25-24-23-22-21-20-19-18-17-16-15-14-13-12-11-10-9-8-7-6-5-4-3-2-1</t>
  </si>
  <si>
    <t>50-49-48-47-46-45-44-43-42-41-40-39-38-37-36-35-34-33-32-31-30-29-28-27-26-25-24-23-22-21-20-19-18-17-16-15-14-13-12-11-10-9-8-7-6-5-4-3-2-1</t>
  </si>
  <si>
    <t>3-2-1</t>
  </si>
  <si>
    <t>2-1</t>
  </si>
  <si>
    <t>1</t>
  </si>
  <si>
    <t>Drake Notation for ship</t>
  </si>
  <si>
    <t>Engine Track</t>
  </si>
  <si>
    <t>Shield Track</t>
  </si>
  <si>
    <t>Weapon Track</t>
  </si>
  <si>
    <t>N</t>
  </si>
  <si>
    <t>Box Value</t>
  </si>
  <si>
    <t>Total Shield Facets</t>
  </si>
  <si>
    <t>Trait Drake Listing</t>
  </si>
  <si>
    <t>Equipment Drake Listing</t>
  </si>
  <si>
    <t>Trait List</t>
  </si>
  <si>
    <t>Equipment List</t>
  </si>
  <si>
    <t>Loss Limit</t>
  </si>
  <si>
    <t>First Battery</t>
  </si>
  <si>
    <t>Second Battery</t>
  </si>
  <si>
    <t>Third Battery</t>
  </si>
  <si>
    <t>Fourth Battery</t>
  </si>
  <si>
    <t>Fifth Battery</t>
  </si>
  <si>
    <t>Sixth Battery</t>
  </si>
  <si>
    <t>Seventh Battery</t>
  </si>
  <si>
    <t>Eighth Battery</t>
  </si>
  <si>
    <t>Ninth Battery</t>
  </si>
  <si>
    <t>Bls</t>
  </si>
  <si>
    <t>Crn</t>
  </si>
  <si>
    <t>Dfs</t>
  </si>
  <si>
    <t>Fcs</t>
  </si>
  <si>
    <t>Gid</t>
  </si>
  <si>
    <t>Sct</t>
  </si>
  <si>
    <t>Tls</t>
  </si>
  <si>
    <t>Bls/Crn</t>
  </si>
  <si>
    <t>Bls/Dfs</t>
  </si>
  <si>
    <t>Bls/Fcs</t>
  </si>
  <si>
    <t>Bls/Gid</t>
  </si>
  <si>
    <t>Bls/Sct</t>
  </si>
  <si>
    <t>Bls/Tls</t>
  </si>
  <si>
    <t>Crn/Dfs</t>
  </si>
  <si>
    <t>Crn/Fcs</t>
  </si>
  <si>
    <t>Crn/Gid</t>
  </si>
  <si>
    <t>Crn/Sct</t>
  </si>
  <si>
    <t>Crn/Tls</t>
  </si>
  <si>
    <t>Dfs/Fcs</t>
  </si>
  <si>
    <t>Dfs/Sct</t>
  </si>
  <si>
    <t>Dfs/Tls</t>
  </si>
  <si>
    <t>Fcs/Sct</t>
  </si>
  <si>
    <t>Fcs/Tls</t>
  </si>
  <si>
    <t>Gid/Sct</t>
  </si>
  <si>
    <t>Gid/Tls</t>
  </si>
  <si>
    <t>Skr</t>
  </si>
  <si>
    <t>R-B/Skr</t>
  </si>
  <si>
    <t>Standard Non-Seeker ACC Modifier</t>
  </si>
  <si>
    <t>Seeker Weapon ACC Modifier</t>
  </si>
  <si>
    <t>Range-Based/Seeker/Defensive Traits</t>
  </si>
  <si>
    <t>100-99-98-97-96-95-94-93-92-91-90-89-88-87-86-85-84-83-82-81-80-79-78-77-76-75-74-73-72-71-70-69-68-67-66-65-64-63-62-61-60-59-58-57-56-55-54-53-52-51-50-49-48-47-46-45-44-43-42-41-40-39-38-37-36-35-34-33-32-31-30-29-28-27-26-25-24-23-22-21-20-19-18-17-16-15-14-13-12-11-10-9-8-7-6-5-4-3-2-1</t>
  </si>
  <si>
    <t>99-98-97-96-95-94-93-92-91-90-89-88-87-86-85-84-83-82-81-80-79-78-77-76-75-74-73-72-71-70-69-68-67-66-65-64-63-62-61-60-59-58-57-56-55-54-53-52-51-50-49-48-47-46-45-44-43-42-41-40-39-38-37-36-35-34-33-32-31-30-29-28-27-26-25-24-23-22-21-20-19-18-17-16-15-14-13-12-11-10-9-8-7-6-5-4-3-2-1</t>
  </si>
  <si>
    <t>98-97-96-95-94-93-92-91-90-89-88-87-86-85-84-83-82-81-80-79-78-77-76-75-74-73-72-71-70-69-68-67-66-65-64-63-62-61-60-59-58-57-56-55-54-53-52-51-50-49-48-47-46-45-44-43-42-41-40-39-38-37-36-35-34-33-32-31-30-29-28-27-26-25-24-23-22-21-20-19-18-17-16-15-14-13-12-11-10-9-8-7-6-5-4-3-2-1</t>
  </si>
  <si>
    <t>97-96-95-94-93-92-91-90-89-88-87-86-85-84-83-82-81-80-79-78-77-76-75-74-73-72-71-70-69-68-67-66-65-64-63-62-61-60-59-58-57-56-55-54-53-52-51-50-49-48-47-46-45-44-43-42-41-40-39-38-37-36-35-34-33-32-31-30-29-28-27-26-25-24-23-22-21-20-19-18-17-16-15-14-13-12-11-10-9-8-7-6-5-4-3-2-1</t>
  </si>
  <si>
    <t>51-50-49-48-47-46-45-44-43-42-41-40-39-38-37-36-35-34-33-32-31-30-29-28-27-26-25-24-23-22-21-20-19-18-17-16-15-14-13-12-11-10-9-8-7-6-5-4-3-2-1</t>
  </si>
  <si>
    <t>52-51-50-49-48-47-46-45-44-43-42-41-40-39-38-37-36-35-34-33-32-31-30-29-28-27-26-25-24-23-22-21-20-19-18-17-16-15-14-13-12-11-10-9-8-7-6-5-4-3-2-1</t>
  </si>
  <si>
    <t>53-52-51-50-49-48-47-46-45-44-43-42-41-40-39-38-37-36-35-34-33-32-31-30-29-28-27-26-25-24-23-22-21-20-19-18-17-16-15-14-13-12-11-10-9-8-7-6-5-4-3-2-1</t>
  </si>
  <si>
    <t>54-53-52-51-50-49-48-47-46-45-44-43-42-41-40-39-38-37-36-35-34-33-32-31-30-29-28-27-26-25-24-23-22-21-20-19-18-17-16-15-14-13-12-11-10-9-8-7-6-5-4-3-2-1</t>
  </si>
  <si>
    <t>55-54-53-52-51-50-49-48-47-46-45-44-43-42-41-40-39-38-37-36-35-34-33-32-31-30-29-28-27-26-25-24-23-22-21-20-19-18-17-16-15-14-13-12-11-10-9-8-7-6-5-4-3-2-1</t>
  </si>
  <si>
    <t>56-55-54-53-52-51-50-49-48-47-46-45-44-43-42-41-40-39-38-37-36-35-34-33-32-31-30-29-28-27-26-25-24-23-22-21-20-19-18-17-16-15-14-13-12-11-10-9-8-7-6-5-4-3-2-1</t>
  </si>
  <si>
    <t>57-56-55-54-53-52-51-50-49-48-47-46-45-44-43-42-41-40-39-38-37-36-35-34-33-32-31-30-29-28-27-26-25-24-23-22-21-20-19-18-17-16-15-14-13-12-11-10-9-8-7-6-5-4-3-2-1</t>
  </si>
  <si>
    <t>58-57-56-55-54-53-52-51-50-49-48-47-46-45-44-43-42-41-40-39-38-37-36-35-34-33-32-31-30-29-28-27-26-25-24-23-22-21-20-19-18-17-16-15-14-13-12-11-10-9-8-7-6-5-4-3-2-1</t>
  </si>
  <si>
    <t>59-58-57-56-55-54-53-52-51-50-49-48-47-46-45-44-43-42-41-40-39-38-37-36-35-34-33-32-31-30-29-28-27-26-25-24-23-22-21-20-19-18-17-16-15-14-13-12-11-10-9-8-7-6-5-4-3-2-1</t>
  </si>
  <si>
    <t>60-59-58-57-56-55-54-53-52-51-50-49-48-47-46-45-44-43-42-41-40-39-38-37-36-35-34-33-32-31-30-29-28-27-26-25-24-23-22-21-20-19-18-17-16-15-14-13-12-11-10-9-8-7-6-5-4-3-2-1</t>
  </si>
  <si>
    <t>61-60-59-58-57-56-55-54-53-52-51-50-49-48-47-46-45-44-43-42-41-40-39-38-37-36-35-34-33-32-31-30-29-28-27-26-25-24-23-22-21-20-19-18-17-16-15-14-13-12-11-10-9-8-7-6-5-4-3-2-1</t>
  </si>
  <si>
    <t>62-61-60-59-58-57-56-55-54-53-52-51-50-49-48-47-46-45-44-43-42-41-40-39-38-37-36-35-34-33-32-31-30-29-28-27-26-25-24-23-22-21-20-19-18-17-16-15-14-13-12-11-10-9-8-7-6-5-4-3-2-1</t>
  </si>
  <si>
    <t>63-62-61-60-59-58-57-56-55-54-53-52-51-50-49-48-47-46-45-44-43-42-41-40-39-38-37-36-35-34-33-32-31-30-29-28-27-26-25-24-23-22-21-20-19-18-17-16-15-14-13-12-11-10-9-8-7-6-5-4-3-2-1</t>
  </si>
  <si>
    <t>64-63-62-61-60-59-58-57-56-55-54-53-52-51-50-49-48-47-46-45-44-43-42-41-40-39-38-37-36-35-34-33-32-31-30-29-28-27-26-25-24-23-22-21-20-19-18-17-16-15-14-13-12-11-10-9-8-7-6-5-4-3-2-1</t>
  </si>
  <si>
    <t>65-64-63-62-61-60-59-58-57-56-55-54-53-52-51-50-49-48-47-46-45-44-43-42-41-40-39-38-37-36-35-34-33-32-31-30-29-28-27-26-25-24-23-22-21-20-19-18-17-16-15-14-13-12-11-10-9-8-7-6-5-4-3-2-1</t>
  </si>
  <si>
    <t>66-65-64-63-62-61-60-59-58-57-56-55-54-53-52-51-50-49-48-47-46-45-44-43-42-41-40-39-38-37-36-35-34-33-32-31-30-29-28-27-26-25-24-23-22-21-20-19-18-17-16-15-14-13-12-11-10-9-8-7-6-5-4-3-2-1</t>
  </si>
  <si>
    <t>67-66-65-64-63-62-61-60-59-58-57-56-55-54-53-52-51-50-49-48-47-46-45-44-43-42-41-40-39-38-37-36-35-34-33-32-31-30-29-28-27-26-25-24-23-22-21-20-19-18-17-16-15-14-13-12-11-10-9-8-7-6-5-4-3-2-1</t>
  </si>
  <si>
    <t>68-67-66-65-64-63-62-61-60-59-58-57-56-55-54-53-52-51-50-49-48-47-46-45-44-43-42-41-40-39-38-37-36-35-34-33-32-31-30-29-28-27-26-25-24-23-22-21-20-19-18-17-16-15-14-13-12-11-10-9-8-7-6-5-4-3-2-1</t>
  </si>
  <si>
    <t>69-68-67-66-65-64-63-62-61-60-59-58-57-56-55-54-53-52-51-50-49-48-47-46-45-44-43-42-41-40-39-38-37-36-35-34-33-32-31-30-29-28-27-26-25-24-23-22-21-20-19-18-17-16-15-14-13-12-11-10-9-8-7-6-5-4-3-2-1</t>
  </si>
  <si>
    <t>70-69-68-67-66-65-64-63-62-61-60-59-58-57-56-55-54-53-52-51-50-49-48-47-46-45-44-43-42-41-40-39-38-37-36-35-34-33-32-31-30-29-28-27-26-25-24-23-22-21-20-19-18-17-16-15-14-13-12-11-10-9-8-7-6-5-4-3-2-1</t>
  </si>
  <si>
    <t>71-70-69-68-67-66-65-64-63-62-61-60-59-58-57-56-55-54-53-52-51-50-49-48-47-46-45-44-43-42-41-40-39-38-37-36-35-34-33-32-31-30-29-28-27-26-25-24-23-22-21-20-19-18-17-16-15-14-13-12-11-10-9-8-7-6-5-4-3-2-1</t>
  </si>
  <si>
    <t>72-71-70-69-68-67-66-65-64-63-62-61-60-59-58-57-56-55-54-53-52-51-50-49-48-47-46-45-44-43-42-41-40-39-38-37-36-35-34-33-32-31-30-29-28-27-26-25-24-23-22-21-20-19-18-17-16-15-14-13-12-11-10-9-8-7-6-5-4-3-2-1</t>
  </si>
  <si>
    <t>73-72-71-70-69-68-67-66-65-64-63-62-61-60-59-58-57-56-55-54-53-52-51-50-49-48-47-46-45-44-43-42-41-40-39-38-37-36-35-34-33-32-31-30-29-28-27-26-25-24-23-22-21-20-19-18-17-16-15-14-13-12-11-10-9-8-7-6-5-4-3-2-1</t>
  </si>
  <si>
    <t>74-73-72-71-70-69-68-67-66-65-64-63-62-61-60-59-58-57-56-55-54-53-52-51-50-49-48-47-46-45-44-43-42-41-40-39-38-37-36-35-34-33-32-31-30-29-28-27-26-25-24-23-22-21-20-19-18-17-16-15-14-13-12-11-10-9-8-7-6-5-4-3-2-1</t>
  </si>
  <si>
    <t>75-74-73-72-71-70-69-68-67-66-65-64-63-62-61-60-59-58-57-56-55-54-53-52-51-50-49-48-47-46-45-44-43-42-41-40-39-38-37-36-35-34-33-32-31-30-29-28-27-26-25-24-23-22-21-20-19-18-17-16-15-14-13-12-11-10-9-8-7-6-5-4-3-2-1</t>
  </si>
  <si>
    <t>76-75-74-73-72-71-70-69-68-67-66-65-64-63-62-61-60-59-58-57-56-55-54-53-52-51-50-49-48-47-46-45-44-43-42-41-40-39-38-37-36-35-34-33-32-31-30-29-28-27-26-25-24-23-22-21-20-19-18-17-16-15-14-13-12-11-10-9-8-7-6-5-4-3-2-1</t>
  </si>
  <si>
    <t>77-76-75-74-73-72-71-70-69-68-67-66-65-64-63-62-61-60-59-58-57-56-55-54-53-52-51-50-49-48-47-46-45-44-43-42-41-40-39-38-37-36-35-34-33-32-31-30-29-28-27-26-25-24-23-22-21-20-19-18-17-16-15-14-13-12-11-10-9-8-7-6-5-4-3-2-1</t>
  </si>
  <si>
    <t>78-77-76-75-74-73-72-71-70-69-68-67-66-65-64-63-62-61-60-59-58-57-56-55-54-53-52-51-50-49-48-47-46-45-44-43-42-41-40-39-38-37-36-35-34-33-32-31-30-29-28-27-26-25-24-23-22-21-20-19-18-17-16-15-14-13-12-11-10-9-8-7-6-5-4-3-2-1</t>
  </si>
  <si>
    <t>79-78-77-76-75-74-73-72-71-70-69-68-67-66-65-64-63-62-61-60-59-58-57-56-55-54-53-52-51-50-49-48-47-46-45-44-43-42-41-40-39-38-37-36-35-34-33-32-31-30-29-28-27-26-25-24-23-22-21-20-19-18-17-16-15-14-13-12-11-10-9-8-7-6-5-4-3-2-1</t>
  </si>
  <si>
    <t>80-79-78-77-76-75-74-73-72-71-70-69-68-67-66-65-64-63-62-61-60-59-58-57-56-55-54-53-52-51-50-49-48-47-46-45-44-43-42-41-40-39-38-37-36-35-34-33-32-31-30-29-28-27-26-25-24-23-22-21-20-19-18-17-16-15-14-13-12-11-10-9-8-7-6-5-4-3-2-1</t>
  </si>
  <si>
    <t>81-80-79-78-77-76-75-74-73-72-71-70-69-68-67-66-65-64-63-62-61-60-59-58-57-56-55-54-53-52-51-50-49-48-47-46-45-44-43-42-41-40-39-38-37-36-35-34-33-32-31-30-29-28-27-26-25-24-23-22-21-20-19-18-17-16-15-14-13-12-11-10-9-8-7-6-5-4-3-2-1</t>
  </si>
  <si>
    <t>82-81-80-79-78-77-76-75-74-73-72-71-70-69-68-67-66-65-64-63-62-61-60-59-58-57-56-55-54-53-52-51-50-49-48-47-46-45-44-43-42-41-40-39-38-37-36-35-34-33-32-31-30-29-28-27-26-25-24-23-22-21-20-19-18-17-16-15-14-13-12-11-10-9-8-7-6-5-4-3-2-1</t>
  </si>
  <si>
    <t>83-82-81-80-79-78-77-76-75-74-73-72-71-70-69-68-67-66-65-64-63-62-61-60-59-58-57-56-55-54-53-52-51-50-49-48-47-46-45-44-43-42-41-40-39-38-37-36-35-34-33-32-31-30-29-28-27-26-25-24-23-22-21-20-19-18-17-16-15-14-13-12-11-10-9-8-7-6-5-4-3-2-1</t>
  </si>
  <si>
    <t>84-83-82-81-80-79-78-77-76-75-74-73-72-71-70-69-68-67-66-65-64-63-62-61-60-59-58-57-56-55-54-53-52-51-50-49-48-47-46-45-44-43-42-41-40-39-38-37-36-35-34-33-32-31-30-29-28-27-26-25-24-23-22-21-20-19-18-17-16-15-14-13-12-11-10-9-8-7-6-5-4-3-2-1</t>
  </si>
  <si>
    <t>85-84-83-82-81-80-79-78-77-76-75-74-73-72-71-70-69-68-67-66-65-64-63-62-61-60-59-58-57-56-55-54-53-52-51-50-49-48-47-46-45-44-43-42-41-40-39-38-37-36-35-34-33-32-31-30-29-28-27-26-25-24-23-22-21-20-19-18-17-16-15-14-13-12-11-10-9-8-7-6-5-4-3-2-1</t>
  </si>
  <si>
    <t>86-85-84-83-82-81-80-79-78-77-76-75-74-73-72-71-70-69-68-67-66-65-64-63-62-61-60-59-58-57-56-55-54-53-52-51-50-49-48-47-46-45-44-43-42-41-40-39-38-37-36-35-34-33-32-31-30-29-28-27-26-25-24-23-22-21-20-19-18-17-16-15-14-13-12-11-10-9-8-7-6-5-4-3-2-1</t>
  </si>
  <si>
    <t>87-86-85-84-83-82-81-80-79-78-77-76-75-74-73-72-71-70-69-68-67-66-65-64-63-62-61-60-59-58-57-56-55-54-53-52-51-50-49-48-47-46-45-44-43-42-41-40-39-38-37-36-35-34-33-32-31-30-29-28-27-26-25-24-23-22-21-20-19-18-17-16-15-14-13-12-11-10-9-8-7-6-5-4-3-2-1</t>
  </si>
  <si>
    <t>88-87-86-85-84-83-82-81-80-79-78-77-76-75-74-73-72-71-70-69-68-67-66-65-64-63-62-61-60-59-58-57-56-55-54-53-52-51-50-49-48-47-46-45-44-43-42-41-40-39-38-37-36-35-34-33-32-31-30-29-28-27-26-25-24-23-22-21-20-19-18-17-16-15-14-13-12-11-10-9-8-7-6-5-4-3-2-1</t>
  </si>
  <si>
    <t>89-88-87-86-85-84-83-82-81-80-79-78-77-76-75-74-73-72-71-70-69-68-67-66-65-64-63-62-61-60-59-58-57-56-55-54-53-52-51-50-49-48-47-46-45-44-43-42-41-40-39-38-37-36-35-34-33-32-31-30-29-28-27-26-25-24-23-22-21-20-19-18-17-16-15-14-13-12-11-10-9-8-7-6-5-4-3-2-1</t>
  </si>
  <si>
    <t>90-89-88-87-86-85-84-83-82-81-80-79-78-77-76-75-74-73-72-71-70-69-68-67-66-65-64-63-62-61-60-59-58-57-56-55-54-53-52-51-50-49-48-47-46-45-44-43-42-41-40-39-38-37-36-35-34-33-32-31-30-29-28-27-26-25-24-23-22-21-20-19-18-17-16-15-14-13-12-11-10-9-8-7-6-5-4-3-2-1</t>
  </si>
  <si>
    <t>91-90-89-88-87-86-85-84-83-82-81-80-79-78-77-76-75-74-73-72-71-70-69-68-67-66-65-64-63-62-61-60-59-58-57-56-55-54-53-52-51-50-49-48-47-46-45-44-43-42-41-40-39-38-37-36-35-34-33-32-31-30-29-28-27-26-25-24-23-22-21-20-19-18-17-16-15-14-13-12-11-10-9-8-7-6-5-4-3-2-1</t>
  </si>
  <si>
    <t>92-91-90-89-88-87-86-85-84-83-82-81-80-79-78-77-76-75-74-73-72-71-70-69-68-67-66-65-64-63-62-61-60-59-58-57-56-55-54-53-52-51-50-49-48-47-46-45-44-43-42-41-40-39-38-37-36-35-34-33-32-31-30-29-28-27-26-25-24-23-22-21-20-19-18-17-16-15-14-13-12-11-10-9-8-7-6-5-4-3-2-1</t>
  </si>
  <si>
    <t>93-92-91-90-89-88-87-86-85-84-83-82-81-80-79-78-77-76-75-74-73-72-71-70-69-68-67-66-65-64-63-62-61-60-59-58-57-56-55-54-53-52-51-50-49-48-47-46-45-44-43-42-41-40-39-38-37-36-35-34-33-32-31-30-29-28-27-26-25-24-23-22-21-20-19-18-17-16-15-14-13-12-11-10-9-8-7-6-5-4-3-2-1</t>
  </si>
  <si>
    <t>94-93-92-91-90-89-88-87-86-85-84-83-82-81-80-79-78-77-76-75-74-73-72-71-70-69-68-67-66-65-64-63-62-61-60-59-58-57-56-55-54-53-52-51-50-49-48-47-46-45-44-43-42-41-40-39-38-37-36-35-34-33-32-31-30-29-28-27-26-25-24-23-22-21-20-19-18-17-16-15-14-13-12-11-10-9-8-7-6-5-4-3-2-1</t>
  </si>
  <si>
    <t>95-94-93-92-91-90-89-88-87-86-85-84-83-82-81-80-79-78-77-76-75-74-73-72-71-70-69-68-67-66-65-64-63-62-61-60-59-58-57-56-55-54-53-52-51-50-49-48-47-46-45-44-43-42-41-40-39-38-37-36-35-34-33-32-31-30-29-28-27-26-25-24-23-22-21-20-19-18-17-16-15-14-13-12-11-10-9-8-7-6-5-4-3-2-1</t>
  </si>
  <si>
    <t>96-95-94-93-92-91-90-89-88-87-86-85-84-83-82-81-80-79-78-77-76-75-74-73-72-71-70-69-68-67-66-65-64-63-62-61-60-59-58-57-56-55-54-53-52-51-50-49-48-47-46-45-44-43-42-41-40-39-38-37-36-35-34-33-32-31-30-29-28-27-26-25-24-23-22-21-20-19-18-17-16-15-14-13-12-11-10-9-8-7-6-5-4-3-2-1</t>
  </si>
  <si>
    <t>Standard Range Bands</t>
  </si>
  <si>
    <t>Skr/Dfn</t>
  </si>
  <si>
    <t>Bls/Dfn</t>
  </si>
  <si>
    <t>Cts/Inc</t>
  </si>
  <si>
    <t>Duplicates</t>
  </si>
  <si>
    <t>J=K?</t>
  </si>
  <si>
    <t>Trait Clashes</t>
  </si>
  <si>
    <t>Errors</t>
  </si>
  <si>
    <t>ROF/Vlt</t>
  </si>
  <si>
    <t>IMP/(Sct/Tls)</t>
  </si>
  <si>
    <t>Hospital</t>
  </si>
  <si>
    <t>Repair</t>
  </si>
  <si>
    <t>Science</t>
  </si>
  <si>
    <t>Transport</t>
  </si>
  <si>
    <t>Cargo [Civilian]</t>
  </si>
  <si>
    <t>Cargo [Military]</t>
  </si>
  <si>
    <t>Auxiliary Services (Traits)</t>
  </si>
  <si>
    <t>Engine</t>
  </si>
  <si>
    <t>Fighter</t>
  </si>
  <si>
    <t>Shield</t>
  </si>
  <si>
    <t>Weapon</t>
  </si>
  <si>
    <t>Initially the SkrWpns sheet was only for Seeker weapons, but I decided to add standard, non-seeker weapons to allow for any weapon design potential</t>
  </si>
  <si>
    <t xml:space="preserve">There are two weapon design spreadsheets--one for Customised Range Bands (CRBWpns) and one for standard and seeker weapons (SkrWpns). </t>
  </si>
  <si>
    <t>Faction:</t>
  </si>
  <si>
    <t>TLs</t>
  </si>
  <si>
    <t>Imperial Weapon List</t>
  </si>
  <si>
    <t>It also has a list of the weapons from the CRBWpns and SkrWpns below so you can refer to it</t>
  </si>
  <si>
    <t>Total Auxiliary Service SU Cost</t>
  </si>
  <si>
    <t>Mode 1</t>
  </si>
  <si>
    <t>Mode 2</t>
  </si>
  <si>
    <t>RB</t>
  </si>
  <si>
    <t>RNG/MA</t>
  </si>
  <si>
    <t>Eq. HR</t>
  </si>
  <si>
    <t>Eq. ER</t>
  </si>
  <si>
    <t>DN Aid</t>
  </si>
  <si>
    <t>x</t>
  </si>
  <si>
    <t>Acknowledgements:</t>
  </si>
  <si>
    <t>I have added rules on weapon trait clashes to both weapon spreadsheets. Whenever a trait clash (Cts/Inc, etc) or a duplicate trait occurs, the BSUR total will read 'N/A' and 'Error!' will appear in the relevant field. In addition, the BSUR total field will turn red.</t>
  </si>
  <si>
    <t>So you can thank/blame (delete whichever is inappropriate) them for this :)</t>
  </si>
  <si>
    <t>Cells with a dark grey background are either those with formulas that rely on input from the light grey cells or are empty cells filled to make it look better (IMO).</t>
  </si>
  <si>
    <t>In addition, the Nationality field of the ImpTL sheet will enable multiple copies of the Ship sheet to maintain the same nationality.</t>
  </si>
  <si>
    <t>Cells with a light grey background are those that take inputs--either in terms of numbers or drop-down lists. The only exception is the Nationality field in the Ship sheet--it copies the relevant field from the ImpTL sheet, but is light grey for emphasis</t>
  </si>
  <si>
    <t>Cells with other backgrounds are typically just the same as dark grey cells, only with a different background for emphasis (such as the Weapon Banks in the Ship sheet)</t>
  </si>
  <si>
    <r>
      <t xml:space="preserve">Without the SX/SAE/SNE Shipyards of KDLadage and OldnGrey, I wouldn't have known where to </t>
    </r>
    <r>
      <rPr>
        <i/>
        <sz val="11"/>
        <color theme="1"/>
        <rFont val="Calibri"/>
        <family val="2"/>
        <scheme val="minor"/>
      </rPr>
      <t>begin</t>
    </r>
    <r>
      <rPr>
        <sz val="11"/>
        <color theme="1"/>
        <rFont val="Calibri"/>
        <family val="2"/>
        <scheme val="minor"/>
      </rPr>
      <t xml:space="preserve"> on this Shipbuilder.</t>
    </r>
  </si>
  <si>
    <t>This is also a way of apologising, in advance, if something turns out wrong…</t>
  </si>
  <si>
    <t>I deliberately did it this way so you can copy the Ship sheet several times and have several different ship designs with the same weapon sheets and ImpTL sheet</t>
  </si>
  <si>
    <t>Munitions:</t>
  </si>
  <si>
    <t>I've been learning as I've built this shipbuilder--but in almost all cases I've left the things I did before I learned new ways to do what I wanted to do alone. So, if you're wondering why I did things a certain way, it's because I've approached this in the same way as someone building a house of cards--as soon as the card's in position, I breathe gently out and move to the next item on the agenda :)</t>
  </si>
  <si>
    <t>MR</t>
  </si>
  <si>
    <t>LR</t>
  </si>
  <si>
    <t>If both shields and directional shields, and screens and directional screens, have values of greater than 0, the relevant fields will turn red.</t>
  </si>
  <si>
    <t>Trait 5</t>
  </si>
  <si>
    <t>5/Dfn</t>
  </si>
  <si>
    <t>P-Skr/Dfn Traits</t>
  </si>
  <si>
    <t>Additions</t>
  </si>
  <si>
    <t>Trait Multipliers</t>
  </si>
  <si>
    <t>Post-Skr/Dfn TM</t>
  </si>
  <si>
    <t>J=L?</t>
  </si>
  <si>
    <t>K=L?</t>
  </si>
  <si>
    <t>I=J/K/L?</t>
  </si>
  <si>
    <t>J=K/L?</t>
  </si>
  <si>
    <t>Changelog: V1.12 (2020-03-14): As v1.11 (ROUND error, cosmetic changes), plus: added separation between different banks in batteries</t>
  </si>
  <si>
    <t>©</t>
  </si>
  <si>
    <r>
      <t xml:space="preserve">I had intended to use the </t>
    </r>
    <r>
      <rPr>
        <sz val="11"/>
        <color theme="1"/>
        <rFont val="Calibri"/>
        <family val="2"/>
      </rPr>
      <t>□ symbol for bulkheads and the ◊ symbol for shots for Expendable weapons, but because they are not capable of being saved in notepad documents I have changed the □ symbol for the [*] symbol and the ◊ symbol for the @ symbol. In addition, the O symbol is used for equipment boxes. In addition, the ©</t>
    </r>
    <r>
      <rPr>
        <sz val="11"/>
        <color theme="1"/>
        <rFont val="Calibri"/>
        <family val="2"/>
        <scheme val="minor"/>
      </rPr>
      <t xml:space="preserve"> symbol is used in place of the small hollow box denoting Slow weapons</t>
    </r>
  </si>
  <si>
    <t>□</t>
  </si>
  <si>
    <t>▫</t>
  </si>
  <si>
    <t>u</t>
  </si>
  <si>
    <t>é</t>
  </si>
  <si>
    <t>è</t>
  </si>
  <si>
    <t>ç</t>
  </si>
  <si>
    <t>ê</t>
  </si>
  <si>
    <t>Weapons</t>
  </si>
  <si>
    <t>V1.14 (2020-03-15): Added Slw indicator to weapon name list. Added Ship Display below Drake notation</t>
  </si>
  <si>
    <t>V1.15 (2020-03-17): Fixed Engine- and Shield Factor-reliant equipment and trait SU formulae that in effect applied TLs twice</t>
  </si>
  <si>
    <t>V1.16 (2020-03-18): Increased number of CRB Weapons to 80 and Std/Skr Weapons to 99. Altered autoname of all to 'CRB WT #' and 'Std Band WR #'</t>
  </si>
  <si>
    <t>V1.17 (2020-03-30): Altered Trait display from commas (,) to forward slash (/). A weapon with Catastrophic and Kinetic will now be depicted as 'Cts/Knt' rather than 'Cts,Knt'</t>
  </si>
  <si>
    <t>V1.18 (2020-04-08): Altered Engine/Shield/Weapon Track to eliminate issue where track didn't get expressed correctly when any value was 0</t>
  </si>
  <si>
    <t>V1.19 (2020-04-09): Altered formulae for PDS, Tractor Beams, Directional Screens and several munitions types to apply TL modifier to each item individually rather than collectively</t>
  </si>
  <si>
    <t>V1.20 (2020-04-12): Altered ImpTL weapon display to include the additional CRB and Std weapons included from V1.16</t>
  </si>
  <si>
    <t>CRB WT</t>
  </si>
  <si>
    <t>Std Band WT</t>
  </si>
  <si>
    <t>V1.21 (2020-04-12): Altered ImpTL weapon display so, after the weapon design process, extraneous fields can be filtered out by unchecking the '2's. Empty name fields and weapon bands with a range of 0 count as '2', any named weapon and actual range bands count as '1'.</t>
  </si>
  <si>
    <t>V1.23 (2020-04-20): Added check boxes for equipment with maximum of one per ship (AEGIS Fire Control, Anti-Fighter Batteries, Cloaking Device, Hyperdrive, Long-Range Sensors and Stutterdrive)</t>
  </si>
  <si>
    <t>ABJKL</t>
  </si>
  <si>
    <t>ABL</t>
  </si>
  <si>
    <t>CDL</t>
  </si>
  <si>
    <t>CIK</t>
  </si>
  <si>
    <t>CL</t>
  </si>
  <si>
    <t>DHJ</t>
  </si>
  <si>
    <t>DL</t>
  </si>
  <si>
    <t>GC</t>
  </si>
  <si>
    <t>GCD</t>
  </si>
  <si>
    <t>GCDL</t>
  </si>
  <si>
    <t>GD</t>
  </si>
  <si>
    <t>GEF</t>
  </si>
  <si>
    <t>GHIEF</t>
  </si>
  <si>
    <t>V1.24 (2020-04-21): Added 13 additional arcs to dropdown tables: ABJKL, ABL, CDL, CIK, CL, DHJ, DL, GC, GCD, GCDL, GD, GEF, GHIEF. This is because some of those arcs are ones I have utilised in SAE (The GCD, ABL, CIK and DHJ being a few)</t>
  </si>
  <si>
    <t>V1.25 (2020-04-23): Altered weapon trait Drake notation so a weapon with no traits whatsoever will display as (-) rather than (). EDIT: Discovered error in this version, and corrected it. The error was only in this version, so I'm guessing I wasn't fully-awake when doing the alterations.</t>
  </si>
  <si>
    <t>V1.26 (2020-04-28): Altered Weapon TL input to include individual weapon TLs (in the same vein as OldnGrey's Shipyard). If a TL of -2 to +2 is selected on the ImpTL sheet, the value is represented in the two weapon design sheets. If Individual TL is selected, the weapon TL input cells turn light grey. These are the cells immediately below the Weapon TL in the CRBWpns sheet, and the cells in the V column in the SkrWpns sheet (in the process of altering the Shipbuilder for this, I'd discovered an error for dual-mode weapons in which the wrong cells were being referenced for the Drake notation. Oops...)</t>
  </si>
  <si>
    <t>Base?</t>
  </si>
  <si>
    <t>Battery 1 ^</t>
  </si>
  <si>
    <t>Battery 2 ^</t>
  </si>
  <si>
    <t>Battery 3 ^</t>
  </si>
  <si>
    <t>Battery 4 ^</t>
  </si>
  <si>
    <t>Battery 5 ^</t>
  </si>
  <si>
    <t>Battery 6 ^</t>
  </si>
  <si>
    <t>Battery 7 ^</t>
  </si>
  <si>
    <t>Battery 8 ^</t>
  </si>
  <si>
    <t>Battery 9 ^</t>
  </si>
  <si>
    <t>V1.26-5 (2020-04-28): In addition to above changes, included a 'Base' option that will automatically add the 'Immobile' trait to the Drake notation if 'Yes' is entered, and altered the 'nationality' field on the ship design to turn dark grey if the faction field on the ImpTL is filled. In addition, minor cosmetic changes to Ship sheet to hopefully aid distinction between batteries</t>
  </si>
  <si>
    <r>
      <t xml:space="preserve">V1.22 (2020-04-17): Altered weapon trait Drake notation so a weapon with </t>
    </r>
    <r>
      <rPr>
        <i/>
        <sz val="10"/>
        <color theme="1"/>
        <rFont val="Calibri"/>
        <family val="2"/>
        <scheme val="minor"/>
      </rPr>
      <t>only</t>
    </r>
    <r>
      <rPr>
        <sz val="10"/>
        <color theme="1"/>
        <rFont val="Calibri"/>
        <family val="2"/>
        <scheme val="minor"/>
      </rPr>
      <t xml:space="preserve"> the post-Defensive/Seeker traits will display the trait without a slash in front of it (ex: a weapon with only the Acr trait will now have a trait listing of (Acr) rather than (/Acr). </t>
    </r>
  </si>
  <si>
    <t>V1.27 (2020-04-30): Corrected weapon battery ORAT formula to look up the non-TL affected weapon</t>
  </si>
  <si>
    <t>V1.28 (2020-05-01): Fcs/Tls trait modifier corrected according to message on forum (was x1.8, now x2.8)</t>
  </si>
  <si>
    <t>V1.29 (2020-05-03): Altered formula for Screens and Damage Control Parties to the same standard as Directional Screens (for normal TLs the previous formula would return the same result as the new formula)</t>
  </si>
  <si>
    <t>Pr+</t>
  </si>
  <si>
    <t>NPr/Pr(x)/Mdl</t>
  </si>
  <si>
    <t>NPr/Pr/Mdl</t>
  </si>
  <si>
    <t>V1.30 (2020-05-04): Added Pr+ to list of weapon traits. Altered trait clash so weapons cannot have more than one of either NPr, Pr1, Pr2, Pr+ OR Mdl (before, the formula only checked for a clash with NPr and either Pr1 or Pr2, meaning a weapon could have Pr1/Pr2, Pr1/Mdl or Pr2/Mdl)</t>
  </si>
  <si>
    <t>V1.31 (2020-05-15): Added a sixth bank to the weapon batteries. Added indicators to the weapon stats to show when a battery is Defensive (blue) or Expendable (yellow)</t>
  </si>
  <si>
    <t>V1.32 (2020-05-17): Altered point defence and tractor beam SU formulae. Before, it assumed different SU values based on the presence of AEGIS Fire Control, but now both formulae have a single SU requirement affected by the TL and the presence of AEGIS Fire Control. As well as being more accurate, it is also a simpler formula for both. The previous formula was as a result of making the assumption that, since the SU requirements were doubled for both, I could achieve the desired result by the previous formulae, but failing to consider how it would be affected by TLs. My bad...</t>
  </si>
  <si>
    <t>V1.33 (2020-05-23): Corrected Countermeasures SU formula to allow for multiple levels of Countermeasures</t>
  </si>
  <si>
    <t>V1.34 (2020-05-27): Corrected track lists to include bulkheads according to feedback on forum. Altered SSD formulae because previous formulae were inadequate. Unfortunately it loses what charm it had, but I'm simply not good at creating SSDs</t>
  </si>
  <si>
    <t>EqEnFac</t>
  </si>
  <si>
    <t>EqShFac</t>
  </si>
  <si>
    <t>V1.35 (2020-05-28): Altered formulae to apply TL to the SU requirement at the end of a calculation, not to a single item which is then multiplied. Altered Engine and Shield Factor calculations to remain constant and apply TLs to SU requirements at the end. Added Equivalent Eng/Sh Factor cells to sheet on opposite side of Eng/Sh SU cells</t>
  </si>
  <si>
    <t>Partial Victory Point Calculation</t>
  </si>
  <si>
    <t xml:space="preserve">1st Level: </t>
  </si>
  <si>
    <t>2nd Level:</t>
  </si>
  <si>
    <t>3rd Level:</t>
  </si>
  <si>
    <t>Partial Victory Points?</t>
  </si>
  <si>
    <t>V1.36 (2020-06-05): Have changed all equipment SU calculation formulae that had ROUNDUP to ROUND.</t>
  </si>
  <si>
    <t>As noted in the Changelog, as of v1.31, whenever an Expendable or Defensive weapon is selected in a battery on the Ship sheet(s), the relevant cells will turn blue (Defensive) or yellow (Expendable). This is mainly to help me to recognise when a battery has those traits.</t>
  </si>
  <si>
    <t xml:space="preserve">V1.37 (2020-06-08): Added Partial Victory Point (E.4) calculation to first line in Drake Notation, enabled if you select "Yes" in cell D10. Added Bulkheads to Trait list in Drake notation. </t>
  </si>
  <si>
    <t>Weapon Loss Limits Calculation</t>
  </si>
  <si>
    <t>V1.38 (2020-06-19): Altered Shield SU and shield facets formulae so faceted shields take precedence over standard shields--if faceted shields are entered, the standard shield SU calculation will return 0 as the result, and the number of shield facets will, unless N6 to N9 are 0, be the sum of those cells. Also altered the weapon loss limit and Drake notation calculations so that if there is a weapon bank chosen without a number in the corresponding # cell, the weapon will count as 1 for both the loss limit calculation and for Drake notation (before, the SU calculation counted it as 1, but it didn't count towards the loss limit or the Drake notation)</t>
  </si>
  <si>
    <t>V1.39 (2020-06-24): Removed SSD formulae. At some point I may add the SSD back in, but ATM I don't have a good enough handle on how to produce a graphically-pleasing SSD with the wide variations possible with the four tracks.</t>
  </si>
  <si>
    <t>v1.40 (2020-06-27): Altered ImpTL Weapon Table to ignore any empty weapon trait cells (before, it showed empty weapon trait cells as 0)</t>
  </si>
  <si>
    <t>Nova-Style TL</t>
  </si>
  <si>
    <t>Nova TL</t>
  </si>
  <si>
    <t>V1.41 (2020-06-29): Added Nova-Style TLs to Shipbuilder for Full Thrust ships. This has three options: Nova Edition TLs which affects the SU total, SUE TLs which work as AE/UE, and (NOT recommended but there for options) combined Nova/Unity Edition TLs. I added this last option because it might be of use for me when converting the larger ships I've designed for both AE and NE. I do NOT recommend using it for ships designed for UE from the ground up, but know that if I don't provide this option, someone else might.</t>
  </si>
  <si>
    <t>Ind. TL</t>
  </si>
  <si>
    <t>V1.42 (2020-07-02): Corrected formulae for weapon TL-reliant equipment and munitions that returned an error message when Individual Weapon TL was selected. Evidently I forgot two things I had to alter when providing individual weapon TLs from v1.26…</t>
  </si>
  <si>
    <t>V1.43 (2020-07-17): Corrected error in Nova-Style TLs where Nova-Style TL modifier was being applied even if it wasn't supposed to be.</t>
  </si>
  <si>
    <t>101-100-99-98-97-96-95-94-93-92-91-90-89-88-87-86-85-84-83-82-81-80-79-78-77-76-75-74-73-72-71-70-69-68-67-66-65-64-63-62-61-60-59-58-57-56-55-54-53-52-51-50-49-48-47-46-45-44-43-42-41-40-39-38-37-36-35-34-33-32-31-30-29-28-27-26-25-24-23-22-21-20-19-18-17-16-15-14-13-12-11-10-9-8-7-6-5-4-3-2-1</t>
  </si>
  <si>
    <t>102-101-100-99-98-97-96-95-94-93-92-91-90-89-88-87-86-85-84-83-82-81-80-79-78-77-76-75-74-73-72-71-70-69-68-67-66-65-64-63-62-61-60-59-58-57-56-55-54-53-52-51-50-49-48-47-46-45-44-43-42-41-40-39-38-37-36-35-34-33-32-31-30-29-28-27-26-25-24-23-22-21-20-19-18-17-16-15-14-13-12-11-10-9-8-7-6-5-4-3-2-1</t>
  </si>
  <si>
    <t>103-102-101-100-99-98-97-96-95-94-93-92-91-90-89-88-87-86-85-84-83-82-81-80-79-78-77-76-75-74-73-72-71-70-69-68-67-66-65-64-63-62-61-60-59-58-57-56-55-54-53-52-51-50-49-48-47-46-45-44-43-42-41-40-39-38-37-36-35-34-33-32-31-30-29-28-27-26-25-24-23-22-21-20-19-18-17-16-15-14-13-12-11-10-9-8-7-6-5-4-3-2-1</t>
  </si>
  <si>
    <t>104-103-102-101-100-99-98-97-96-95-94-93-92-91-90-89-88-87-86-85-84-83-82-81-80-79-78-77-76-75-74-73-72-71-70-69-68-67-66-65-64-63-62-61-60-59-58-57-56-55-54-53-52-51-50-49-48-47-46-45-44-43-42-41-40-39-38-37-36-35-34-33-32-31-30-29-28-27-26-25-24-23-22-21-20-19-18-17-16-15-14-13-12-11-10-9-8-7-6-5-4-3-2-1</t>
  </si>
  <si>
    <t>105-104-103-102-101-100-99-98-97-96-95-94-93-92-91-90-89-88-87-86-85-84-83-82-81-80-79-78-77-76-75-74-73-72-71-70-69-68-67-66-65-64-63-62-61-60-59-58-57-56-55-54-53-52-51-50-49-48-47-46-45-44-43-42-41-40-39-38-37-36-35-34-33-32-31-30-29-28-27-26-25-24-23-22-21-20-19-18-17-16-15-14-13-12-11-10-9-8-7-6-5-4-3-2-1</t>
  </si>
  <si>
    <t>106-105-104-103-102-101-100-99-98-97-96-95-94-93-92-91-90-89-88-87-86-85-84-83-82-81-80-79-78-77-76-75-74-73-72-71-70-69-68-67-66-65-64-63-62-61-60-59-58-57-56-55-54-53-52-51-50-49-48-47-46-45-44-43-42-41-40-39-38-37-36-35-34-33-32-31-30-29-28-27-26-25-24-23-22-21-20-19-18-17-16-15-14-13-12-11-10-9-8-7-6-5-4-3-2-1</t>
  </si>
  <si>
    <t>107-106-105-104-103-102-101-100-99-98-97-96-95-94-93-92-91-90-89-88-87-86-85-84-83-82-81-80-79-78-77-76-75-74-73-72-71-70-69-68-67-66-65-64-63-62-61-60-59-58-57-56-55-54-53-52-51-50-49-48-47-46-45-44-43-42-41-40-39-38-37-36-35-34-33-32-31-30-29-28-27-26-25-24-23-22-21-20-19-18-17-16-15-14-13-12-11-10-9-8-7-6-5-4-3-2-1</t>
  </si>
  <si>
    <t>108-107-106-105-104-103-102-101-100-99-98-97-96-95-94-93-92-91-90-89-88-87-86-85-84-83-82-81-80-79-78-77-76-75-74-73-72-71-70-69-68-67-66-65-64-63-62-61-60-59-58-57-56-55-54-53-52-51-50-49-48-47-46-45-44-43-42-41-40-39-38-37-36-35-34-33-32-31-30-29-28-27-26-25-24-23-22-21-20-19-18-17-16-15-14-13-12-11-10-9-8-7-6-5-4-3-2-1</t>
  </si>
  <si>
    <t>109-108-107-106-105-104-103-102-101-100-99-98-97-96-95-94-93-92-91-90-89-88-87-86-85-84-83-82-81-80-79-78-77-76-75-74-73-72-71-70-69-68-67-66-65-64-63-62-61-60-59-58-57-56-55-54-53-52-51-50-49-48-47-46-45-44-43-42-41-40-39-38-37-36-35-34-33-32-31-30-29-28-27-26-25-24-23-22-21-20-19-18-17-16-15-14-13-12-11-10-9-8-7-6-5-4-3-2-1</t>
  </si>
  <si>
    <t>110-109-108-107-106-105-104-103-102-101-100-99-98-97-96-95-94-93-92-91-90-89-88-87-86-85-84-83-82-81-80-79-78-77-76-75-74-73-72-71-70-69-68-67-66-65-64-63-62-61-60-59-58-57-56-55-54-53-52-51-50-49-48-47-46-45-44-43-42-41-40-39-38-37-36-35-34-33-32-31-30-29-28-27-26-25-24-23-22-21-20-19-18-17-16-15-14-13-12-11-10-9-8-7-6-5-4-3-2-1</t>
  </si>
  <si>
    <t>111-110-109-108-107-106-105-104-103-102-101-100-99-98-97-96-95-94-93-92-91-90-89-88-87-86-85-84-83-82-81-80-79-78-77-76-75-74-73-72-71-70-69-68-67-66-65-64-63-62-61-60-59-58-57-56-55-54-53-52-51-50-49-48-47-46-45-44-43-42-41-40-39-38-37-36-35-34-33-32-31-30-29-28-27-26-25-24-23-22-21-20-19-18-17-16-15-14-13-12-11-10-9-8-7-6-5-4-3-2-1</t>
  </si>
  <si>
    <t>112-111-110-109-108-107-106-105-104-103-102-101-100-99-98-97-96-95-94-93-92-91-90-89-88-87-86-85-84-83-82-81-80-79-78-77-76-75-74-73-72-71-70-69-68-67-66-65-64-63-62-61-60-59-58-57-56-55-54-53-52-51-50-49-48-47-46-45-44-43-42-41-40-39-38-37-36-35-34-33-32-31-30-29-28-27-26-25-24-23-22-21-20-19-18-17-16-15-14-13-12-11-10-9-8-7-6-5-4-3-2-1</t>
  </si>
  <si>
    <t>113-112-111-110-109-108-107-106-105-104-103-102-101-100-99-98-97-96-95-94-93-92-91-90-89-88-87-86-85-84-83-82-81-80-79-78-77-76-75-74-73-72-71-70-69-68-67-66-65-64-63-62-61-60-59-58-57-56-55-54-53-52-51-50-49-48-47-46-45-44-43-42-41-40-39-38-37-36-35-34-33-32-31-30-29-28-27-26-25-24-23-22-21-20-19-18-17-16-15-14-13-12-11-10-9-8-7-6-5-4-3-2-1</t>
  </si>
  <si>
    <t>114-113-112-111-110-109-108-107-106-105-104-103-102-101-100-99-98-97-96-95-94-93-92-91-90-89-88-87-86-85-84-83-82-81-80-79-78-77-76-75-74-73-72-71-70-69-68-67-66-65-64-63-62-61-60-59-58-57-56-55-54-53-52-51-50-49-48-47-46-45-44-43-42-41-40-39-38-37-36-35-34-33-32-31-30-29-28-27-26-25-24-23-22-21-20-19-18-17-16-15-14-13-12-11-10-9-8-7-6-5-4-3-2-1</t>
  </si>
  <si>
    <t>115-114-113-112-111-110-109-108-107-106-105-104-103-102-101-100-99-98-97-96-95-94-93-92-91-90-89-88-87-86-85-84-83-82-81-80-79-78-77-76-75-74-73-72-71-70-69-68-67-66-65-64-63-62-61-60-59-58-57-56-55-54-53-52-51-50-49-48-47-46-45-44-43-42-41-40-39-38-37-36-35-34-33-32-31-30-29-28-27-26-25-24-23-22-21-20-19-18-17-16-15-14-13-12-11-10-9-8-7-6-5-4-3-2-1</t>
  </si>
  <si>
    <t>116-115-114-113-112-111-110-109-108-107-106-105-104-103-102-101-100-99-98-97-96-95-94-93-92-91-90-89-88-87-86-85-84-83-82-81-80-79-78-77-76-75-74-73-72-71-70-69-68-67-66-65-64-63-62-61-60-59-58-57-56-55-54-53-52-51-50-49-48-47-46-45-44-43-42-41-40-39-38-37-36-35-34-33-32-31-30-29-28-27-26-25-24-23-22-21-20-19-18-17-16-15-14-13-12-11-10-9-8-7-6-5-4-3-2-1</t>
  </si>
  <si>
    <t>117-116-115-114-113-112-111-110-109-108-107-106-105-104-103-102-101-100-99-98-97-96-95-94-93-92-91-90-89-88-87-86-85-84-83-82-81-80-79-78-77-76-75-74-73-72-71-70-69-68-67-66-65-64-63-62-61-60-59-58-57-56-55-54-53-52-51-50-49-48-47-46-45-44-43-42-41-40-39-38-37-36-35-34-33-32-31-30-29-28-27-26-25-24-23-22-21-20-19-18-17-16-15-14-13-12-11-10-9-8-7-6-5-4-3-2-1</t>
  </si>
  <si>
    <t>118-117-116-115-114-113-112-111-110-109-108-107-106-105-104-103-102-101-100-99-98-97-96-95-94-93-92-91-90-89-88-87-86-85-84-83-82-81-80-79-78-77-76-75-74-73-72-71-70-69-68-67-66-65-64-63-62-61-60-59-58-57-56-55-54-53-52-51-50-49-48-47-46-45-44-43-42-41-40-39-38-37-36-35-34-33-32-31-30-29-28-27-26-25-24-23-22-21-20-19-18-17-16-15-14-13-12-11-10-9-8-7-6-5-4-3-2-1</t>
  </si>
  <si>
    <t>119-118-117-116-115-114-113-112-111-110-109-108-107-106-105-104-103-102-101-100-99-98-97-96-95-94-93-92-91-90-89-88-87-86-85-84-83-82-81-80-79-78-77-76-75-74-73-72-71-70-69-68-67-66-65-64-63-62-61-60-59-58-57-56-55-54-53-52-51-50-49-48-47-46-45-44-43-42-41-40-39-38-37-36-35-34-33-32-31-30-29-28-27-26-25-24-23-22-21-20-19-18-17-16-15-14-13-12-11-10-9-8-7-6-5-4-3-2-1</t>
  </si>
  <si>
    <t>120-119-118-117-116-115-114-113-112-111-110-109-108-107-106-105-104-103-102-101-100-99-98-97-96-95-94-93-92-91-90-89-88-87-86-85-84-83-82-81-80-79-78-77-76-75-74-73-72-71-70-69-68-67-66-65-64-63-62-61-60-59-58-57-56-55-54-53-52-51-50-49-48-47-46-45-44-43-42-41-40-39-38-37-36-35-34-33-32-31-30-29-28-27-26-25-24-23-22-21-20-19-18-17-16-15-14-13-12-11-10-9-8-7-6-5-4-3-2-1</t>
  </si>
  <si>
    <t>121-120-119-118-117-116-115-114-113-112-111-110-109-108-107-106-105-104-103-102-101-100-99-98-97-96-95-94-93-92-91-90-89-88-87-86-85-84-83-82-81-80-79-78-77-76-75-74-73-72-71-70-69-68-67-66-65-64-63-62-61-60-59-58-57-56-55-54-53-52-51-50-49-48-47-46-45-44-43-42-41-40-39-38-37-36-35-34-33-32-31-30-29-28-27-26-25-24-23-22-21-20-19-18-17-16-15-14-13-12-11-10-9-8-7-6-5-4-3-2-1</t>
  </si>
  <si>
    <t>122-121-120-119-118-117-116-115-114-113-112-111-110-109-108-107-106-105-104-103-102-101-100-99-98-97-96-95-94-93-92-91-90-89-88-87-86-85-84-83-82-81-80-79-78-77-76-75-74-73-72-71-70-69-68-67-66-65-64-63-62-61-60-59-58-57-56-55-54-53-52-51-50-49-48-47-46-45-44-43-42-41-40-39-38-37-36-35-34-33-32-31-30-29-28-27-26-25-24-23-22-21-20-19-18-17-16-15-14-13-12-11-10-9-8-7-6-5-4-3-2-1</t>
  </si>
  <si>
    <t>123-122-121-120-119-118-117-116-115-114-113-112-111-110-109-108-107-106-105-104-103-102-101-100-99-98-97-96-95-94-93-92-91-90-89-88-87-86-85-84-83-82-81-80-79-78-77-76-75-74-73-72-71-70-69-68-67-66-65-64-63-62-61-60-59-58-57-56-55-54-53-52-51-50-49-48-47-46-45-44-43-42-41-40-39-38-37-36-35-34-33-32-31-30-29-28-27-26-25-24-23-22-21-20-19-18-17-16-15-14-13-12-11-10-9-8-7-6-5-4-3-2-1</t>
  </si>
  <si>
    <t>124-123-122-121-120-119-118-117-116-115-114-113-112-111-110-109-108-107-106-105-104-103-102-101-100-99-98-97-96-95-94-93-92-91-90-89-88-87-86-85-84-83-82-81-80-79-78-77-76-75-74-73-72-71-70-69-68-67-66-65-64-63-62-61-60-59-58-57-56-55-54-53-52-51-50-49-48-47-46-45-44-43-42-41-40-39-38-37-36-35-34-33-32-31-30-29-28-27-26-25-24-23-22-21-20-19-18-17-16-15-14-13-12-11-10-9-8-7-6-5-4-3-2-1</t>
  </si>
  <si>
    <t>125-124-123-122-121-120-119-118-117-116-115-114-113-112-111-110-109-108-107-106-105-104-103-102-101-100-99-98-97-96-95-94-93-92-91-90-89-88-87-86-85-84-83-82-81-80-79-78-77-76-75-74-73-72-71-70-69-68-67-66-65-64-63-62-61-60-59-58-57-56-55-54-53-52-51-50-49-48-47-46-45-44-43-42-41-40-39-38-37-36-35-34-33-32-31-30-29-28-27-26-25-24-23-22-21-20-19-18-17-16-15-14-13-12-11-10-9-8-7-6-5-4-3-2-1</t>
  </si>
  <si>
    <t>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</si>
  <si>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</si>
  <si>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</si>
  <si>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</si>
  <si>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</si>
  <si>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</si>
  <si>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</si>
  <si>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</si>
  <si>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</si>
  <si>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</si>
  <si>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</si>
  <si>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</si>
  <si>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</si>
  <si>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</si>
  <si>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140-139-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</si>
  <si>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141-140-139-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</si>
  <si>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142-141-140-139-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</si>
  <si>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143-142-141-140-139-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</si>
  <si>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144-143-142-141-140-139-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</si>
  <si>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145-144-143-142-141-140-139-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</si>
  <si>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146-145-144-143-142-141-140-139-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</si>
  <si>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147-146-145-144-143-142-141-140-139-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</si>
  <si>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148-147-146-145-144-143-142-141-140-139-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</si>
  <si>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149-148-147-146-145-144-143-142-141-140-139-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</si>
  <si>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150-149-148-147-146-145-144-143-142-141-140-139-138-137-136-135-134-133-132-131-130-129-128-127-126-125-124-123-122-121-120-119-118-117-116-115-114-113-112-111-110-109-108-107-106-105-104-103-102-101-100-99-98-97-96-95-94-93-92-91-90-89-88-87-86-85-84-83-82-81-80-79-78-77-76-75-74-73-72-71-70-69-68-67-66-65-64-63-62-61-60-59-58-57-56-55-54-53-52-51-50-49-48-47-46-45-44-43-42-41-40-39-38-37-36-35-34-33-32-31-30-29-28-27-26-25-24-23-22-21-20-19-18-17-16-15-14-13-12-11-10-9-8-7-6-5-4-3-2-1</t>
  </si>
  <si>
    <t>Nova-Style TLs or FT?</t>
  </si>
  <si>
    <r>
      <t xml:space="preserve">V1.44 (2020-08-08): Increased number of munitions/screens from 100 to 150. Added FT ship SU modifier that can be selected for. There is now four distinct tech level options: the 'vanilla' SUE tech levels which affect the SU cost of engines, shields, weapons and fighters, the Nova-Style TL which affects the amount of SUs available, the combined NE/UE tech levels (which is done, as mentioned, </t>
    </r>
    <r>
      <rPr>
        <b/>
        <sz val="11"/>
        <color theme="1"/>
        <rFont val="Calibri"/>
        <family val="2"/>
        <scheme val="minor"/>
      </rPr>
      <t>purely</t>
    </r>
    <r>
      <rPr>
        <sz val="11"/>
        <color theme="1"/>
        <rFont val="Calibri"/>
        <family val="2"/>
        <scheme val="minor"/>
      </rPr>
      <t xml:space="preserve"> for converting AE/NE ships of above 35 AE and previous editions, or 52.5 NE hulls, to UE standards) and FT (which applies the modifier found in the FT sourcebook. Note however that the equipment SU/ORat/DRat figures are the figures given in the Annex, NOT the FT sourcebook)</t>
    </r>
  </si>
  <si>
    <t>Fractional Engines</t>
  </si>
  <si>
    <t>Fractional Engines?</t>
  </si>
  <si>
    <t>Unless stated otherwise, the first turn of a scenario is always Turn 1.</t>
  </si>
  <si>
    <t>Example: on turn 3, a ship with a fractional engine rating of 5 would have 2 MPs for that turn.</t>
  </si>
  <si>
    <t xml:space="preserve">Ships have a fractional speed rating, providing a number of engine points over a period of four turns. A ship with a fractional speed rating of 9, for example, will have 9 engine points across a period of four turns, equalling 2.25 per turn. </t>
  </si>
  <si>
    <t>When writing movement orders for ships, consult the fractional speed rating and use the table below to find out how many movement points for that turn the ship has.</t>
  </si>
  <si>
    <t>Speed</t>
  </si>
  <si>
    <t>Turn 1</t>
  </si>
  <si>
    <t>Turn 2</t>
  </si>
  <si>
    <t>Turn 3</t>
  </si>
  <si>
    <t>Turn 4</t>
  </si>
  <si>
    <t>Fractional Speed Optional Rule for Starmada: Unity Edition (Rules Annex)</t>
  </si>
  <si>
    <t>With the usage of boosters representing an engine rating of 0.25, I could give each fractional speed rating a representative range of ‘only’ 1.5kn—thus that 14kn ironclad could be represented by a fractional speed rating of 9 over the four turns, while the 17kn pre-dreadnought could be represented by a fractional speed rating of 11 and the 20kn armoured cruiser a fractional speed rating of 14.</t>
  </si>
  <si>
    <t xml:space="preserve">Note: This rule was devised initially as a way to provide greater granularity for naval and naval-based settings. When conducting the groundwork for one setting, I’d determined that, for the example ranges of weapons and the time slice each turn represented, each hex moved would be equivalent to six knots. That meant that, with basing the ship designs (roughly) on actual naval vessels, there’d be a lot of squeezing of the ship speeds—for example, a speed of 3 could represent a 15kn obsolescent ironclad, a 17kn pre-dreadnought and a 20kn armoured cruiser! </t>
  </si>
  <si>
    <t>V1.46 (2020-11-06): Added Fractional Engines (see OpRules tab) as an option.</t>
  </si>
  <si>
    <r>
      <t xml:space="preserve">V1.47 (2020-11-26): Have added the Post-Defensive trait modifiers to the formulae that determines the additional SU requirement for ships that have both Defensive weapons and AEGIS Fire Control. </t>
    </r>
    <r>
      <rPr>
        <sz val="11"/>
        <color theme="1"/>
        <rFont val="Calibri"/>
        <family val="2"/>
        <scheme val="minor"/>
      </rPr>
      <t>Additionally, whenever AEGIS Fire Control and any or all of Defensive weapons, PDS and Tractor Beams are present, the relevant cells that calculate the additional SU requirement for Defensive weapons, and the SU total for PDS/Tractor Beams, will turn purple (initially they turned blue (and only the weapons), but I felt it needed more definition so that people can just glance and see if they're checking for errors/discrepancies)</t>
    </r>
  </si>
  <si>
    <t>X</t>
  </si>
  <si>
    <t>Ship1</t>
  </si>
  <si>
    <t>Ship Sheet Names</t>
  </si>
  <si>
    <t>Ship2</t>
  </si>
  <si>
    <t>Ship3</t>
  </si>
  <si>
    <t>Ship4</t>
  </si>
  <si>
    <t>Ship5</t>
  </si>
  <si>
    <t>Ship6</t>
  </si>
  <si>
    <t>Ship7</t>
  </si>
  <si>
    <t>Ship8</t>
  </si>
  <si>
    <t>Ship9</t>
  </si>
  <si>
    <t>Ship10</t>
  </si>
  <si>
    <t>Equipment</t>
  </si>
  <si>
    <r>
      <t>V1.48 (2020-11-28): Protected ship sheet, weapon sheets, MasterWpns and WpnDN. The ImpTL sheet is unprotected to allow the Imperial Weapon List to be filtered. To enable filtering out of blank fields, have added a Drake notation sheet that will, with the drop-down list at the top, display the relevant ship sheet's Drake notation. Have provided support for up to ten ship sheets (to use this function for more than one ship sheet, you have to rename each additional sheet 'Ship2', 'Ship3' etc, or rename the ship sheets and then enter the name of each spreadsheet manually into the section in ImpTL section). Retained the ship's Drake notation to allow the Drake notation sheet to work. You can still copy the Drake notation from the ship sheet itself if you want--but there will be a lot of blank spaces.</t>
    </r>
    <r>
      <rPr>
        <sz val="11"/>
        <color theme="1"/>
        <rFont val="Calibri"/>
        <family val="2"/>
        <scheme val="minor"/>
      </rPr>
      <t xml:space="preserve"> I have also, finally, altered the Engine SU formula, the Booster SU formula and the Stutterdrive SU formula (and altered the equipment loss limit) so that, if either the Base option or Immobile option is affirmative, the engine/booster/stutterdrive SU formulae returns a zero value, the engines, boosters and stutterdrive do not show up in the Drake notation, the Stutterdrive does not count as a piece of equipment even if there's a non-zero value, and the Engine value cell turns black. I have also altered the screen formula so directional screens take precedence over standard screens to be consistent with directional shields taking precedence.</t>
    </r>
  </si>
  <si>
    <t>V1.49 (2020-12-11): Discovered that weapons' secondary mode was referencing the wrong cell when determining whether the weapon was a standard range band or CRB weapon.</t>
  </si>
  <si>
    <t>AEGIS</t>
  </si>
  <si>
    <t>V1.50 (2020-12-14): Following on from V1.48's Stutterdrive, inserted formulae that counts AEGIS as equipment and adds to the equipment list ONLY if there are valid reasons for doing so (Defensive weapons, PDS or Tractor Beams)</t>
  </si>
  <si>
    <t>Individual TLs?</t>
  </si>
  <si>
    <t>V1.51 (2020-12-16): After initially deciding against introducing TLs for ship sheets individually after protecting the sheets, I've decided to re-introduce the option. In the process I noticed that the TL references were causing UE tech levels even if not desired (i.e., Nova-Style TLs chosen). This has now (fingers crossed) been fixed. I have also introduced individual TLs for PDS, Tractors, Flares and Marines--when weapons have the 'Ind. TL' option selected, these may now have their own TLs selected for them (before, they had a flat TL of 0)</t>
  </si>
  <si>
    <t>V1.52 (2021-03-01): Changed the various Drake formulae for Traits and Equipment to remove commas at the end of trait or equipment text strings.</t>
  </si>
  <si>
    <t>Aux. TL?</t>
  </si>
  <si>
    <t xml:space="preserve">V1.53 (2021-06-24): Added optional tech levels for Auxiliary Services. Select "Yes" in cell L112 of the relevant Ship sheets to activate. </t>
  </si>
  <si>
    <t>[BLANK]</t>
  </si>
  <si>
    <t>V1.54 (2021-06-25): Altered Drake Notation calculations. I'd initially decided to use a similar method to the Drydock with the filter but, after playing with the SXCA for a while, I decided that method was much easier WRT copy-pasting. Now, instead of checking and unchecking the relevant boxes on the Drake sheet, it's just a matter of selecting the relevant ship sheet. After copy-pasting ships for several supplements (including the Uplift-Exile Universe), hopefully any RSI will be averted...</t>
  </si>
  <si>
    <t>Drake notation formulae below. Do NOT alter</t>
  </si>
  <si>
    <t>V1.54-5 (2021-07-20): A minor alteration, but have altered the background fill of Seeker and non-CRB weapons on the ImpTL sheet to a slightly darker grey. This will mean it'll be easier to differentiate when filtering out unnecessary cells.</t>
  </si>
  <si>
    <t>LA</t>
  </si>
  <si>
    <t>LP</t>
  </si>
  <si>
    <t>LX</t>
  </si>
  <si>
    <t>PS</t>
  </si>
  <si>
    <t>PW</t>
  </si>
  <si>
    <t>PX</t>
  </si>
  <si>
    <t>RA</t>
  </si>
  <si>
    <t>RP</t>
  </si>
  <si>
    <t>RT</t>
  </si>
  <si>
    <t>RX</t>
  </si>
  <si>
    <t>SW</t>
  </si>
  <si>
    <t>SX</t>
  </si>
  <si>
    <t>TP</t>
  </si>
  <si>
    <t>TS</t>
  </si>
  <si>
    <t>XP</t>
  </si>
  <si>
    <t>XS</t>
  </si>
  <si>
    <t>XX</t>
  </si>
  <si>
    <t>YY</t>
  </si>
  <si>
    <t>ZZ</t>
  </si>
  <si>
    <t>V1.56 (2022-02-16): Removed comments in sheets and added Nova arcs introduced by OldnGrey. The comments are, for the most part, unnecessary</t>
  </si>
  <si>
    <t>V1.57 (2022-02-25): Minor edit to conditional formatting that meant a weapon with a Defensive secondary mode but not a Defensive primary mode didn't show up for the 'actual' SU calculations (it still worked okay, just didn't alert the user--it still lit up with the first two rows of each weapon, though)</t>
  </si>
  <si>
    <t>V1.58 (2022-03-17): Minor edit to Drake notation for equipment and munitions affected by Weapon TL when Individual Wpn TL selected (namely, losing the extraneous colon that doesn't show up in other [] brackets and ensuring that if no WTL for them is selected, will display as 0). In the process, I discovered that the alteration of the Drake notation I'd carried out in v1.22 (as far back as April 2020) to remove extraneous "/"s only applied to post-Defensive traits--a SRB weapon with no range-based traits but other traits (for example, the Disruptive trait) displayed as "(/Dsr)" rather than "(Dsr)". This has now been rectified.</t>
  </si>
  <si>
    <r>
      <t xml:space="preserve">V1.59 (2022-03-21): Modified CRBWpns and SkrWpns sheets to allow R/I/D values up to 10. For values above 5 (i.e., 6 to 10), the relevant field will turn light blue, but won't prevent the calculation taking place. Have modified weapon BSUR formulae to show "N/A" if trait clashes happen, and the weapon formulae on the Ship sheet to display "N/A" if such a weapon is selected, meaning the Drake notation won't display. </t>
    </r>
    <r>
      <rPr>
        <b/>
        <sz val="11"/>
        <color theme="1"/>
        <rFont val="Calibri"/>
        <family val="2"/>
        <scheme val="minor"/>
      </rPr>
      <t>In doing this, I realised that somehow I forgot to apply the Skr/Dfn check in the SkrWpn sheet for all but the first weapon. Oops. Unfortunately, because I know that a Defensive Seeker weapon is illegal, I didn't check beyond the first row...</t>
    </r>
  </si>
  <si>
    <t>This sheet is a walkthrough through the Shipbuilder</t>
  </si>
  <si>
    <t>From V1.59, I've allowed ROF, IMP and DMG values of up to 10, primarily to allow conversions (such as B5W's Heavy Particle Cannon or Iron Star's keel bombard). To acknowledge the limit set out in the main rulebook, any ROF/IMP/DMG value of 6 to 10 will have a background colour of light blue.</t>
  </si>
  <si>
    <t>The ImpTL sheet is a reference for the other sheets--an EngTL of 2 on the ImpTL sheet will be reflected throughout the rest of the document. EDIT: If for some reason you need/want to have different TLs for a specific ship, simply select 'Yes' for Individual TLs in the relevant Ship sheet.</t>
  </si>
  <si>
    <t>At the bottom of the Ship sheet is a Drake notation display. As I created this Shipbuilder primarily for myself, and as I produce exclusively supplements with Drake notation, I have not created a SSD generator.</t>
  </si>
  <si>
    <t>murtalianconfederacy (2022-03-22)</t>
  </si>
  <si>
    <t>Murtalianconfederacy's Starmada Unity Edition Shipbuilder (version 1.59) (March 2022)</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</si>
</sst>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sz val="11"/>
      <color theme="1"/>
      <name val="Calibri"/>
      <family val="2"/>
    </font>
    <font>
      <b/>
      <sz val="11"/>
      <color theme="0"/>
      <name val="Calibri"/>
      <family val="2"/>
      <scheme val="minor"/>
    </font>
    <font>
      <b/>
      <sz val="11"/>
      <color theme="1"/>
      <name val="Calibri"/>
      <family val="2"/>
      <scheme val="minor"/>
    </font>
    <font>
      <b/>
      <sz val="16"/>
      <color theme="1"/>
      <name val="Calibri"/>
      <family val="2"/>
      <scheme val="minor"/>
    </font>
    <font>
      <b/>
      <sz val="16"/>
      <color theme="0"/>
      <name val="Calibri"/>
      <family val="2"/>
      <scheme val="minor"/>
    </font>
    <font>
      <b/>
      <sz val="9"/>
      <color theme="1"/>
      <name val="Calibri"/>
      <family val="2"/>
      <scheme val="minor"/>
    </font>
    <font>
      <b/>
      <sz val="12"/>
      <color theme="1"/>
      <name val="Calibri"/>
      <family val="2"/>
      <scheme val="minor"/>
    </font>
    <font>
      <b/>
      <sz val="9"/>
      <color theme="0"/>
      <name val="Calibri"/>
      <family val="2"/>
      <scheme val="minor"/>
    </font>
    <font>
      <i/>
      <sz val="11"/>
      <color theme="1"/>
      <name val="Calibri"/>
      <family val="2"/>
      <scheme val="minor"/>
    </font>
    <font>
      <b/>
      <sz val="9"/>
      <color theme="1"/>
      <name val="Calibri"/>
      <family val="2"/>
    </font>
    <font>
      <sz val="11"/>
      <color theme="1"/>
      <name val="Wingdings"/>
      <charset val="2"/>
    </font>
    <font>
      <sz val="12"/>
      <color theme="1"/>
      <name val="Calibri"/>
      <family val="2"/>
      <scheme val="minor"/>
    </font>
    <font>
      <b/>
      <sz val="16"/>
      <color theme="1"/>
      <name val="Wingdings"/>
      <charset val="2"/>
    </font>
    <font>
      <b/>
      <sz val="11"/>
      <color theme="1"/>
      <name val="Wingdings"/>
      <charset val="2"/>
    </font>
    <font>
      <b/>
      <sz val="20"/>
      <color theme="1"/>
      <name val="Calibri"/>
      <family val="2"/>
      <scheme val="minor"/>
    </font>
    <font>
      <b/>
      <sz val="12"/>
      <color theme="1"/>
      <name val="Wingdings"/>
      <charset val="2"/>
    </font>
    <font>
      <b/>
      <sz val="24"/>
      <color theme="1"/>
      <name val="Calibri"/>
      <family val="2"/>
      <scheme val="minor"/>
    </font>
    <font>
      <sz val="10"/>
      <color theme="1"/>
      <name val="Calibri"/>
      <family val="2"/>
      <scheme val="minor"/>
    </font>
    <font>
      <i/>
      <sz val="10"/>
      <color theme="1"/>
      <name val="Calibri"/>
      <family val="2"/>
      <scheme val="minor"/>
    </font>
    <font>
      <b/>
      <sz val="10"/>
      <color theme="1"/>
      <name val="Calibri"/>
      <family val="2"/>
      <scheme val="minor"/>
    </font>
    <font>
      <b/>
      <sz val="11"/>
      <name val="Calibri"/>
      <family val="2"/>
      <scheme val="minor"/>
    </font>
    <font>
      <sz val="16"/>
      <color theme="1"/>
      <name val="Calibri"/>
      <family val="2"/>
      <scheme val="minor"/>
    </font>
    <font>
      <b/>
      <sz val="9"/>
      <color theme="0" tint="-0.249977111117893"/>
      <name val="Calibri"/>
      <family val="2"/>
      <scheme val="minor"/>
    </font>
    <font>
      <sz val="11"/>
      <color rgb="FFFF0000"/>
      <name val="Calibri"/>
      <family val="2"/>
      <scheme val="minor"/>
    </font>
    <font>
      <b/>
      <sz val="16"/>
      <name val="Calibri"/>
      <family val="2"/>
      <scheme val="minor"/>
    </font>
    <font>
      <sz val="11"/>
      <name val="Calibri"/>
      <family val="2"/>
      <scheme val="minor"/>
    </font>
    <font>
      <sz val="11"/>
      <color theme="0"/>
      <name val="Calibri"/>
      <family val="2"/>
      <scheme val="minor"/>
    </font>
  </fonts>
  <fills count="12">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rgb="FFFFFF66"/>
        <bgColor indexed="64"/>
      </patternFill>
    </fill>
    <fill>
      <patternFill patternType="solid">
        <fgColor theme="0" tint="-0.34998626667073579"/>
        <bgColor indexed="64"/>
      </patternFill>
    </fill>
  </fills>
  <borders count="4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367">
    <xf numFmtId="0" fontId="0" fillId="0" borderId="0" xfId="0"/>
    <xf numFmtId="0" fontId="0" fillId="0" borderId="0" xfId="0" applyAlignment="1">
      <alignment horizontal="center"/>
    </xf>
    <xf numFmtId="0" fontId="0" fillId="0" borderId="0" xfId="0" applyFill="1" applyAlignment="1">
      <alignment horizontal="center"/>
    </xf>
    <xf numFmtId="0" fontId="0" fillId="4" borderId="0" xfId="0" applyFill="1" applyAlignment="1">
      <alignment horizontal="center"/>
    </xf>
    <xf numFmtId="0" fontId="0" fillId="4" borderId="0" xfId="0" applyFill="1"/>
    <xf numFmtId="0" fontId="0" fillId="0" borderId="0" xfId="0" applyAlignment="1">
      <alignment wrapText="1"/>
    </xf>
    <xf numFmtId="0" fontId="0" fillId="0" borderId="0" xfId="0" applyFill="1"/>
    <xf numFmtId="0" fontId="4" fillId="4" borderId="0" xfId="0" applyFont="1" applyFill="1" applyAlignment="1">
      <alignment horizontal="center"/>
    </xf>
    <xf numFmtId="0" fontId="0" fillId="7" borderId="0" xfId="0" applyFill="1" applyAlignment="1">
      <alignment horizontal="center"/>
    </xf>
    <xf numFmtId="0" fontId="3" fillId="4" borderId="0" xfId="0" applyFont="1" applyFill="1" applyAlignment="1">
      <alignment horizontal="center"/>
    </xf>
    <xf numFmtId="0" fontId="6" fillId="0" borderId="0" xfId="0" applyFont="1" applyAlignment="1">
      <alignment horizontal="center"/>
    </xf>
    <xf numFmtId="0" fontId="6" fillId="4" borderId="0" xfId="0" applyFont="1" applyFill="1" applyAlignment="1">
      <alignment horizontal="center"/>
    </xf>
    <xf numFmtId="0" fontId="3" fillId="4" borderId="3" xfId="0" applyFont="1" applyFill="1" applyBorder="1" applyAlignment="1">
      <alignment horizontal="center"/>
    </xf>
    <xf numFmtId="0" fontId="3" fillId="4" borderId="5" xfId="0" applyFont="1" applyFill="1" applyBorder="1" applyAlignment="1">
      <alignment horizontal="center"/>
    </xf>
    <xf numFmtId="0" fontId="3" fillId="4" borderId="4" xfId="0" applyFont="1" applyFill="1" applyBorder="1" applyAlignment="1">
      <alignment horizontal="center"/>
    </xf>
    <xf numFmtId="0" fontId="3" fillId="4" borderId="0" xfId="0" applyFont="1" applyFill="1" applyBorder="1" applyAlignment="1">
      <alignment horizontal="center"/>
    </xf>
    <xf numFmtId="0" fontId="3" fillId="4" borderId="8" xfId="0" applyFont="1" applyFill="1" applyBorder="1" applyAlignment="1">
      <alignment horizontal="center"/>
    </xf>
    <xf numFmtId="0" fontId="6" fillId="4" borderId="0" xfId="0" applyFont="1" applyFill="1" applyAlignment="1">
      <alignment horizontal="right"/>
    </xf>
    <xf numFmtId="0" fontId="0" fillId="6" borderId="0" xfId="0" applyFill="1"/>
    <xf numFmtId="0" fontId="0" fillId="6" borderId="0" xfId="0" applyFill="1" applyAlignment="1">
      <alignment horizontal="center"/>
    </xf>
    <xf numFmtId="0" fontId="0" fillId="7" borderId="0" xfId="0" applyFill="1"/>
    <xf numFmtId="0" fontId="6" fillId="0" borderId="0" xfId="0" applyFont="1"/>
    <xf numFmtId="0" fontId="6" fillId="3" borderId="0" xfId="0" applyFont="1" applyFill="1"/>
    <xf numFmtId="0" fontId="6" fillId="4" borderId="0" xfId="0" applyFont="1" applyFill="1"/>
    <xf numFmtId="0" fontId="6" fillId="4" borderId="10" xfId="0" applyFont="1" applyFill="1" applyBorder="1" applyAlignment="1">
      <alignment horizontal="center"/>
    </xf>
    <xf numFmtId="0" fontId="6" fillId="2" borderId="0" xfId="0" applyFont="1" applyFill="1"/>
    <xf numFmtId="0" fontId="6" fillId="4" borderId="6" xfId="0" applyFont="1" applyFill="1" applyBorder="1" applyAlignment="1">
      <alignment horizontal="center"/>
    </xf>
    <xf numFmtId="0" fontId="6" fillId="4" borderId="7" xfId="0" applyFont="1" applyFill="1" applyBorder="1" applyAlignment="1">
      <alignment horizontal="center"/>
    </xf>
    <xf numFmtId="0" fontId="6" fillId="4" borderId="8" xfId="0" applyFont="1" applyFill="1" applyBorder="1" applyAlignment="1">
      <alignment horizontal="center"/>
    </xf>
    <xf numFmtId="0" fontId="6" fillId="4" borderId="1" xfId="0" applyFont="1" applyFill="1" applyBorder="1"/>
    <xf numFmtId="0" fontId="6" fillId="4" borderId="2" xfId="0" applyFont="1" applyFill="1" applyBorder="1"/>
    <xf numFmtId="0" fontId="6" fillId="4" borderId="3" xfId="0" applyFont="1" applyFill="1" applyBorder="1"/>
    <xf numFmtId="0" fontId="6" fillId="4" borderId="4" xfId="0" applyFont="1" applyFill="1" applyBorder="1" applyAlignment="1">
      <alignment horizontal="center"/>
    </xf>
    <xf numFmtId="0" fontId="6" fillId="4" borderId="0" xfId="0" applyFont="1" applyFill="1" applyBorder="1" applyAlignment="1">
      <alignment horizontal="center"/>
    </xf>
    <xf numFmtId="0" fontId="6" fillId="4" borderId="5" xfId="0" applyFont="1" applyFill="1" applyBorder="1" applyAlignment="1">
      <alignment horizontal="center"/>
    </xf>
    <xf numFmtId="0" fontId="6" fillId="4" borderId="13" xfId="0" applyFont="1" applyFill="1" applyBorder="1"/>
    <xf numFmtId="0" fontId="6" fillId="4" borderId="15" xfId="0" applyFont="1" applyFill="1" applyBorder="1" applyAlignment="1">
      <alignment horizontal="center"/>
    </xf>
    <xf numFmtId="0" fontId="6" fillId="4" borderId="6" xfId="0" applyFont="1" applyFill="1" applyBorder="1"/>
    <xf numFmtId="0" fontId="6" fillId="4" borderId="7" xfId="0" applyFont="1" applyFill="1" applyBorder="1"/>
    <xf numFmtId="0" fontId="6" fillId="4" borderId="8" xfId="0" applyFont="1" applyFill="1" applyBorder="1"/>
    <xf numFmtId="0" fontId="6" fillId="2" borderId="0" xfId="0" applyFont="1" applyFill="1" applyAlignment="1">
      <alignment horizontal="right"/>
    </xf>
    <xf numFmtId="0" fontId="6" fillId="5" borderId="0" xfId="0" applyFont="1" applyFill="1" applyAlignment="1">
      <alignment horizontal="center"/>
    </xf>
    <xf numFmtId="0" fontId="6" fillId="4" borderId="12" xfId="0" applyFont="1" applyFill="1" applyBorder="1" applyAlignment="1">
      <alignment horizontal="center"/>
    </xf>
    <xf numFmtId="0" fontId="6" fillId="4" borderId="1" xfId="0" applyFont="1" applyFill="1" applyBorder="1"/>
    <xf numFmtId="0" fontId="6" fillId="4" borderId="3" xfId="0" applyFont="1" applyFill="1" applyBorder="1"/>
    <xf numFmtId="0" fontId="6" fillId="2" borderId="17" xfId="0" applyFont="1" applyFill="1" applyBorder="1" applyAlignment="1">
      <alignment horizontal="center"/>
    </xf>
    <xf numFmtId="0" fontId="6" fillId="4" borderId="17" xfId="0" applyFont="1" applyFill="1" applyBorder="1" applyAlignment="1">
      <alignment horizontal="center"/>
    </xf>
    <xf numFmtId="0" fontId="6" fillId="4" borderId="18" xfId="0" applyFont="1" applyFill="1" applyBorder="1" applyAlignment="1">
      <alignment horizontal="center"/>
    </xf>
    <xf numFmtId="0" fontId="6" fillId="4" borderId="19" xfId="0" applyFont="1" applyFill="1" applyBorder="1" applyAlignment="1">
      <alignment horizontal="center"/>
    </xf>
    <xf numFmtId="0" fontId="6" fillId="4" borderId="20" xfId="0" applyFont="1" applyFill="1" applyBorder="1" applyAlignment="1">
      <alignment horizontal="center"/>
    </xf>
    <xf numFmtId="0" fontId="6" fillId="2" borderId="19" xfId="0" applyFont="1" applyFill="1" applyBorder="1" applyAlignment="1">
      <alignment horizontal="center"/>
    </xf>
    <xf numFmtId="0" fontId="6" fillId="2" borderId="0" xfId="0" applyFont="1" applyFill="1" applyBorder="1" applyAlignment="1">
      <alignment horizontal="center"/>
    </xf>
    <xf numFmtId="0" fontId="6" fillId="4" borderId="21" xfId="0" applyFont="1" applyFill="1" applyBorder="1" applyAlignment="1">
      <alignment horizontal="center"/>
    </xf>
    <xf numFmtId="0" fontId="6" fillId="4" borderId="22" xfId="0" applyFont="1" applyFill="1" applyBorder="1" applyAlignment="1">
      <alignment horizontal="center"/>
    </xf>
    <xf numFmtId="0" fontId="6" fillId="4" borderId="23" xfId="0" applyFont="1" applyFill="1" applyBorder="1" applyAlignment="1">
      <alignment horizontal="center"/>
    </xf>
    <xf numFmtId="0" fontId="0" fillId="0" borderId="0" xfId="0" applyAlignment="1"/>
    <xf numFmtId="0" fontId="6" fillId="4" borderId="0" xfId="0" applyFont="1" applyFill="1" applyBorder="1"/>
    <xf numFmtId="0" fontId="6" fillId="4" borderId="5" xfId="0" applyFont="1" applyFill="1" applyBorder="1"/>
    <xf numFmtId="0" fontId="6" fillId="4" borderId="16" xfId="0" applyFont="1" applyFill="1" applyBorder="1"/>
    <xf numFmtId="0" fontId="6" fillId="4" borderId="17" xfId="0" applyFont="1" applyFill="1" applyBorder="1"/>
    <xf numFmtId="0" fontId="6" fillId="4" borderId="18" xfId="0" applyFont="1" applyFill="1" applyBorder="1"/>
    <xf numFmtId="0" fontId="6" fillId="4" borderId="19" xfId="0" applyFont="1" applyFill="1" applyBorder="1"/>
    <xf numFmtId="0" fontId="6" fillId="4" borderId="21" xfId="0" applyFont="1" applyFill="1" applyBorder="1"/>
    <xf numFmtId="0" fontId="6" fillId="4" borderId="22" xfId="0" applyFont="1" applyFill="1" applyBorder="1"/>
    <xf numFmtId="0" fontId="0" fillId="4" borderId="17" xfId="0" applyFill="1" applyBorder="1"/>
    <xf numFmtId="0" fontId="0" fillId="4" borderId="0" xfId="0" applyFill="1" applyBorder="1"/>
    <xf numFmtId="0" fontId="0" fillId="4" borderId="20" xfId="0" applyFill="1" applyBorder="1"/>
    <xf numFmtId="0" fontId="6" fillId="4" borderId="0" xfId="0" applyNumberFormat="1" applyFont="1" applyFill="1" applyBorder="1"/>
    <xf numFmtId="0" fontId="6" fillId="4" borderId="0" xfId="0" quotePrefix="1" applyNumberFormat="1" applyFont="1" applyFill="1" applyBorder="1"/>
    <xf numFmtId="0" fontId="0" fillId="4" borderId="22" xfId="0" applyFill="1" applyBorder="1"/>
    <xf numFmtId="0" fontId="0" fillId="4" borderId="23" xfId="0" applyFill="1" applyBorder="1"/>
    <xf numFmtId="0" fontId="6" fillId="4" borderId="24" xfId="0" applyFont="1" applyFill="1" applyBorder="1"/>
    <xf numFmtId="0" fontId="6" fillId="4" borderId="25" xfId="0" applyFont="1" applyFill="1" applyBorder="1"/>
    <xf numFmtId="0" fontId="6" fillId="4" borderId="29" xfId="0" applyFont="1" applyFill="1" applyBorder="1" applyAlignment="1">
      <alignment horizontal="center"/>
    </xf>
    <xf numFmtId="0" fontId="6" fillId="4" borderId="26" xfId="0" applyFont="1" applyFill="1" applyBorder="1" applyAlignment="1">
      <alignment horizontal="center"/>
    </xf>
    <xf numFmtId="0" fontId="6" fillId="4" borderId="28" xfId="0" applyFont="1" applyFill="1" applyBorder="1" applyAlignment="1">
      <alignment horizontal="center"/>
    </xf>
    <xf numFmtId="0" fontId="6" fillId="4" borderId="30" xfId="0" applyFont="1" applyFill="1" applyBorder="1" applyAlignment="1">
      <alignment horizontal="center"/>
    </xf>
    <xf numFmtId="0" fontId="6" fillId="4" borderId="14" xfId="0" applyFont="1" applyFill="1" applyBorder="1" applyAlignment="1">
      <alignment horizontal="center"/>
    </xf>
    <xf numFmtId="0" fontId="6" fillId="4" borderId="27" xfId="0" applyFont="1" applyFill="1" applyBorder="1" applyAlignment="1">
      <alignment horizontal="center"/>
    </xf>
    <xf numFmtId="0" fontId="6" fillId="4" borderId="33" xfId="0" applyFont="1" applyFill="1" applyBorder="1"/>
    <xf numFmtId="0" fontId="6" fillId="4" borderId="34" xfId="0" applyFont="1" applyFill="1" applyBorder="1"/>
    <xf numFmtId="0" fontId="6" fillId="4" borderId="35" xfId="0" applyFont="1" applyFill="1" applyBorder="1"/>
    <xf numFmtId="0" fontId="6" fillId="4" borderId="36" xfId="0" applyFont="1" applyFill="1" applyBorder="1"/>
    <xf numFmtId="0" fontId="4" fillId="4" borderId="7" xfId="0" applyFont="1" applyFill="1" applyBorder="1"/>
    <xf numFmtId="0" fontId="6" fillId="4" borderId="0" xfId="0" applyFont="1" applyFill="1" applyBorder="1" applyAlignment="1">
      <alignment horizontal="left"/>
    </xf>
    <xf numFmtId="0" fontId="0" fillId="4" borderId="0" xfId="0" applyFill="1" applyAlignment="1"/>
    <xf numFmtId="0" fontId="0" fillId="0" borderId="0" xfId="0" applyFill="1" applyAlignment="1">
      <alignment wrapText="1"/>
    </xf>
    <xf numFmtId="0" fontId="0" fillId="0" borderId="0" xfId="0" applyFill="1" applyAlignment="1"/>
    <xf numFmtId="0" fontId="5" fillId="6" borderId="0" xfId="0" applyFont="1" applyFill="1" applyAlignment="1">
      <alignment vertical="center"/>
    </xf>
    <xf numFmtId="0" fontId="6" fillId="0" borderId="0" xfId="0" applyFont="1" applyAlignment="1">
      <alignment vertical="center"/>
    </xf>
    <xf numFmtId="0" fontId="0" fillId="0" borderId="0" xfId="0" applyBorder="1" applyAlignment="1"/>
    <xf numFmtId="0" fontId="0" fillId="0" borderId="5" xfId="0" applyBorder="1" applyAlignment="1"/>
    <xf numFmtId="0" fontId="0" fillId="0" borderId="2" xfId="0" applyBorder="1" applyAlignment="1">
      <alignment horizontal="left"/>
    </xf>
    <xf numFmtId="0" fontId="0" fillId="0" borderId="3"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0" xfId="0" applyBorder="1" applyAlignment="1">
      <alignment horizontal="center"/>
    </xf>
    <xf numFmtId="0" fontId="0" fillId="0" borderId="5" xfId="0" applyBorder="1" applyAlignment="1">
      <alignment horizontal="center"/>
    </xf>
    <xf numFmtId="0" fontId="1" fillId="0" borderId="0" xfId="0" applyFont="1" applyBorder="1" applyAlignment="1"/>
    <xf numFmtId="0" fontId="1" fillId="0" borderId="5" xfId="0" applyFont="1" applyBorder="1" applyAlignment="1"/>
    <xf numFmtId="0" fontId="0" fillId="0" borderId="0" xfId="0" applyBorder="1"/>
    <xf numFmtId="0" fontId="0" fillId="0" borderId="5" xfId="0" applyBorder="1"/>
    <xf numFmtId="0" fontId="0" fillId="0" borderId="7" xfId="0" applyBorder="1"/>
    <xf numFmtId="0" fontId="0" fillId="0" borderId="8" xfId="0" applyBorder="1"/>
    <xf numFmtId="0" fontId="7" fillId="4" borderId="0" xfId="0" applyFont="1" applyFill="1" applyAlignment="1">
      <alignment horizontal="right"/>
    </xf>
    <xf numFmtId="0" fontId="6" fillId="4" borderId="20" xfId="0" applyFont="1" applyFill="1" applyBorder="1"/>
    <xf numFmtId="0" fontId="6" fillId="4" borderId="23" xfId="0" applyFont="1" applyFill="1" applyBorder="1"/>
    <xf numFmtId="0" fontId="0" fillId="0" borderId="0" xfId="0" applyAlignment="1">
      <alignment wrapText="1"/>
    </xf>
    <xf numFmtId="0" fontId="0" fillId="0" borderId="0" xfId="0" applyAlignment="1">
      <alignment wrapText="1"/>
    </xf>
    <xf numFmtId="0" fontId="6" fillId="4" borderId="1" xfId="0" applyFont="1" applyFill="1" applyBorder="1"/>
    <xf numFmtId="0" fontId="6" fillId="4" borderId="3" xfId="0" applyFont="1" applyFill="1" applyBorder="1"/>
    <xf numFmtId="0" fontId="6" fillId="4" borderId="9" xfId="0" applyFont="1" applyFill="1" applyBorder="1"/>
    <xf numFmtId="0" fontId="6" fillId="4" borderId="12" xfId="0" applyFont="1" applyFill="1" applyBorder="1"/>
    <xf numFmtId="0" fontId="6" fillId="4" borderId="13" xfId="0" applyFont="1" applyFill="1" applyBorder="1" applyAlignment="1">
      <alignment horizontal="center"/>
    </xf>
    <xf numFmtId="0" fontId="6" fillId="4" borderId="4" xfId="0" applyFont="1" applyFill="1" applyBorder="1"/>
    <xf numFmtId="0" fontId="10" fillId="5" borderId="0" xfId="0" applyFont="1" applyFill="1" applyAlignment="1">
      <alignment horizontal="center"/>
    </xf>
    <xf numFmtId="0" fontId="4" fillId="0" borderId="0" xfId="0" applyFont="1"/>
    <xf numFmtId="0" fontId="3" fillId="0" borderId="0" xfId="0" applyFont="1"/>
    <xf numFmtId="0" fontId="0" fillId="0" borderId="0" xfId="0" applyFont="1"/>
    <xf numFmtId="0" fontId="3" fillId="0" borderId="0" xfId="0" applyFont="1" applyAlignment="1">
      <alignment horizontal="center" vertical="center"/>
    </xf>
    <xf numFmtId="0" fontId="3" fillId="0" borderId="0" xfId="0" applyFont="1" applyAlignment="1">
      <alignment horizontal="center"/>
    </xf>
    <xf numFmtId="0" fontId="14" fillId="0" borderId="0" xfId="0" applyFont="1" applyAlignment="1">
      <alignment horizontal="center"/>
    </xf>
    <xf numFmtId="0" fontId="6" fillId="4" borderId="31" xfId="0" applyFont="1" applyFill="1" applyBorder="1" applyAlignment="1">
      <alignment horizontal="center"/>
    </xf>
    <xf numFmtId="0" fontId="0" fillId="4" borderId="4" xfId="0" applyFill="1" applyBorder="1"/>
    <xf numFmtId="0" fontId="0" fillId="4" borderId="5" xfId="0" applyFill="1" applyBorder="1"/>
    <xf numFmtId="0" fontId="6" fillId="4" borderId="38" xfId="0" applyFont="1" applyFill="1" applyBorder="1"/>
    <xf numFmtId="0" fontId="6" fillId="4" borderId="39" xfId="0" applyFont="1" applyFill="1" applyBorder="1" applyAlignment="1">
      <alignment horizontal="center"/>
    </xf>
    <xf numFmtId="0" fontId="6" fillId="0" borderId="0" xfId="0" applyFont="1" applyFill="1" applyBorder="1"/>
    <xf numFmtId="0" fontId="6" fillId="0" borderId="0" xfId="0" applyFont="1" applyFill="1" applyBorder="1" applyAlignment="1">
      <alignment horizontal="center"/>
    </xf>
    <xf numFmtId="0" fontId="4" fillId="4" borderId="0" xfId="0" applyFont="1" applyFill="1" applyAlignment="1">
      <alignment horizontal="center"/>
    </xf>
    <xf numFmtId="0" fontId="8" fillId="6" borderId="0" xfId="0" applyFont="1" applyFill="1" applyAlignment="1">
      <alignment horizontal="center"/>
    </xf>
    <xf numFmtId="0" fontId="6" fillId="4" borderId="10" xfId="0" applyFont="1" applyFill="1" applyBorder="1" applyAlignment="1">
      <alignment horizontal="center"/>
    </xf>
    <xf numFmtId="0" fontId="6" fillId="4" borderId="11" xfId="0" applyFont="1" applyFill="1" applyBorder="1" applyAlignment="1">
      <alignment horizontal="center"/>
    </xf>
    <xf numFmtId="0" fontId="6" fillId="4" borderId="1" xfId="0" applyFont="1" applyFill="1" applyBorder="1" applyAlignment="1">
      <alignment horizontal="center"/>
    </xf>
    <xf numFmtId="0" fontId="6" fillId="4" borderId="2" xfId="0" applyFont="1" applyFill="1" applyBorder="1" applyAlignment="1">
      <alignment horizontal="center"/>
    </xf>
    <xf numFmtId="0" fontId="6" fillId="4" borderId="1" xfId="0" applyFont="1" applyFill="1" applyBorder="1" applyAlignment="1">
      <alignment horizontal="center"/>
    </xf>
    <xf numFmtId="0" fontId="6" fillId="4" borderId="31" xfId="0" applyFont="1" applyFill="1" applyBorder="1" applyAlignment="1">
      <alignment horizontal="center"/>
    </xf>
    <xf numFmtId="0" fontId="6" fillId="4" borderId="34" xfId="0" applyFont="1" applyFill="1" applyBorder="1" applyAlignment="1">
      <alignment horizontal="center"/>
    </xf>
    <xf numFmtId="0" fontId="6" fillId="4" borderId="35" xfId="0" applyFont="1" applyFill="1" applyBorder="1" applyAlignment="1">
      <alignment horizontal="center"/>
    </xf>
    <xf numFmtId="0" fontId="6" fillId="4" borderId="16" xfId="0" applyFont="1" applyFill="1" applyBorder="1" applyAlignment="1">
      <alignment horizontal="center"/>
    </xf>
    <xf numFmtId="0" fontId="4" fillId="6" borderId="0" xfId="0" applyFont="1" applyFill="1" applyAlignment="1"/>
    <xf numFmtId="0" fontId="18" fillId="0" borderId="0" xfId="0" applyFont="1" applyAlignment="1">
      <alignment wrapText="1"/>
    </xf>
    <xf numFmtId="0" fontId="6" fillId="8" borderId="0" xfId="0" applyFont="1" applyFill="1" applyAlignment="1">
      <alignment horizontal="center"/>
    </xf>
    <xf numFmtId="0" fontId="0" fillId="8" borderId="0" xfId="0" applyFill="1" applyAlignment="1">
      <alignment horizontal="center"/>
    </xf>
    <xf numFmtId="0" fontId="20" fillId="0" borderId="0" xfId="0" applyFont="1" applyAlignment="1">
      <alignment wrapText="1"/>
    </xf>
    <xf numFmtId="0" fontId="3" fillId="0" borderId="0" xfId="0" applyFont="1" applyAlignment="1">
      <alignment wrapText="1"/>
    </xf>
    <xf numFmtId="0" fontId="6" fillId="2" borderId="17" xfId="0" applyFont="1" applyFill="1" applyBorder="1" applyAlignment="1">
      <alignment horizontal="center"/>
    </xf>
    <xf numFmtId="0" fontId="3" fillId="8" borderId="0" xfId="0" applyFont="1" applyFill="1" applyBorder="1" applyAlignment="1">
      <alignment horizontal="center"/>
    </xf>
    <xf numFmtId="0" fontId="3" fillId="8" borderId="3" xfId="0" applyFont="1" applyFill="1" applyBorder="1" applyAlignment="1">
      <alignment horizontal="center"/>
    </xf>
    <xf numFmtId="0" fontId="3" fillId="8" borderId="8" xfId="0" applyFont="1" applyFill="1" applyBorder="1" applyAlignment="1">
      <alignment horizontal="center"/>
    </xf>
    <xf numFmtId="0" fontId="3" fillId="8" borderId="13" xfId="0" applyFont="1" applyFill="1" applyBorder="1" applyAlignment="1">
      <alignment horizontal="center"/>
    </xf>
    <xf numFmtId="0" fontId="3" fillId="8" borderId="15" xfId="0" applyFont="1" applyFill="1" applyBorder="1" applyAlignment="1">
      <alignment horizontal="center"/>
    </xf>
    <xf numFmtId="0" fontId="6" fillId="0" borderId="0" xfId="0" applyFont="1" applyAlignment="1">
      <alignment horizontal="right"/>
    </xf>
    <xf numFmtId="0" fontId="6" fillId="0" borderId="0" xfId="0" applyFont="1" applyAlignment="1">
      <alignment horizontal="left"/>
    </xf>
    <xf numFmtId="0" fontId="3" fillId="2" borderId="0" xfId="0" applyFont="1" applyFill="1" applyAlignment="1">
      <alignment horizontal="left"/>
    </xf>
    <xf numFmtId="0" fontId="0" fillId="2" borderId="0" xfId="0" applyFill="1" applyAlignment="1">
      <alignment horizontal="center"/>
    </xf>
    <xf numFmtId="0" fontId="0" fillId="0" borderId="0" xfId="0" applyAlignment="1">
      <alignment wrapText="1"/>
    </xf>
    <xf numFmtId="0" fontId="7" fillId="0" borderId="0" xfId="0" applyFont="1" applyFill="1" applyBorder="1"/>
    <xf numFmtId="0" fontId="7" fillId="0" borderId="0" xfId="0" applyFont="1" applyFill="1" applyBorder="1" applyAlignment="1">
      <alignment horizontal="center"/>
    </xf>
    <xf numFmtId="0" fontId="0" fillId="0" borderId="0" xfId="0" applyFill="1" applyBorder="1"/>
    <xf numFmtId="0" fontId="12" fillId="0" borderId="0" xfId="0" applyFont="1" applyFill="1" applyBorder="1"/>
    <xf numFmtId="0" fontId="3" fillId="0" borderId="0" xfId="0" applyFont="1" applyFill="1" applyBorder="1" applyAlignment="1">
      <alignment horizontal="center"/>
    </xf>
    <xf numFmtId="0" fontId="4" fillId="0" borderId="0" xfId="0" applyFont="1" applyFill="1" applyBorder="1" applyAlignment="1">
      <alignment horizontal="center" vertical="center" textRotation="90"/>
    </xf>
    <xf numFmtId="0" fontId="16" fillId="0" borderId="0" xfId="0" applyFont="1" applyFill="1" applyBorder="1" applyAlignment="1">
      <alignment horizontal="center"/>
    </xf>
    <xf numFmtId="0" fontId="4" fillId="0" borderId="0" xfId="0" applyFont="1" applyFill="1" applyBorder="1"/>
    <xf numFmtId="0" fontId="15" fillId="0" borderId="0" xfId="0" applyFont="1" applyFill="1" applyBorder="1" applyAlignment="1">
      <alignment horizontal="center"/>
    </xf>
    <xf numFmtId="0" fontId="4" fillId="0" borderId="0" xfId="0" applyFont="1" applyFill="1" applyBorder="1" applyAlignment="1">
      <alignment horizontal="center" vertical="top"/>
    </xf>
    <xf numFmtId="0" fontId="13" fillId="0" borderId="0" xfId="0" applyFont="1" applyFill="1" applyBorder="1" applyAlignment="1">
      <alignment horizontal="center" vertical="center"/>
    </xf>
    <xf numFmtId="0" fontId="17" fillId="0" borderId="0" xfId="0" applyFont="1" applyFill="1" applyBorder="1" applyAlignment="1">
      <alignment horizontal="left" vertical="top" wrapText="1"/>
    </xf>
    <xf numFmtId="0" fontId="15" fillId="0" borderId="0" xfId="0" applyFont="1" applyFill="1" applyBorder="1" applyAlignment="1">
      <alignment wrapText="1"/>
    </xf>
    <xf numFmtId="0" fontId="7" fillId="0" borderId="0" xfId="0" applyFont="1" applyFill="1" applyBorder="1" applyAlignment="1">
      <alignment horizontal="center" vertical="center" textRotation="90"/>
    </xf>
    <xf numFmtId="0" fontId="7" fillId="0" borderId="0" xfId="0" applyFont="1" applyFill="1" applyBorder="1" applyAlignment="1">
      <alignment horizontal="left" vertical="center" wrapText="1"/>
    </xf>
    <xf numFmtId="0" fontId="7" fillId="0" borderId="0" xfId="0" applyFont="1" applyFill="1" applyBorder="1" applyAlignment="1">
      <alignment wrapText="1"/>
    </xf>
    <xf numFmtId="0" fontId="7" fillId="0" borderId="0" xfId="0" applyFont="1" applyFill="1" applyBorder="1" applyAlignment="1">
      <alignment horizontal="left" wrapText="1"/>
    </xf>
    <xf numFmtId="0" fontId="7" fillId="0" borderId="0" xfId="0" applyFont="1" applyFill="1" applyBorder="1" applyAlignment="1">
      <alignment horizontal="left" vertical="top" wrapText="1"/>
    </xf>
    <xf numFmtId="0" fontId="7" fillId="0" borderId="0" xfId="0" applyFont="1" applyFill="1" applyBorder="1" applyAlignment="1">
      <alignment horizontal="left"/>
    </xf>
    <xf numFmtId="0" fontId="7" fillId="0" borderId="0" xfId="0" applyFont="1" applyFill="1" applyBorder="1" applyAlignment="1">
      <alignment horizontal="left" vertical="top"/>
    </xf>
    <xf numFmtId="0" fontId="7" fillId="0" borderId="0" xfId="0" applyFont="1" applyFill="1" applyBorder="1" applyAlignment="1">
      <alignment vertical="top"/>
    </xf>
    <xf numFmtId="0" fontId="0" fillId="6" borderId="0" xfId="0" applyFill="1" applyBorder="1"/>
    <xf numFmtId="0" fontId="0" fillId="0" borderId="0" xfId="0" applyFont="1" applyAlignment="1">
      <alignment wrapText="1"/>
    </xf>
    <xf numFmtId="0" fontId="6" fillId="4" borderId="2" xfId="0" applyFont="1" applyFill="1" applyBorder="1" applyAlignment="1">
      <alignment horizontal="center"/>
    </xf>
    <xf numFmtId="0" fontId="6" fillId="4" borderId="11" xfId="0" applyFont="1" applyFill="1" applyBorder="1" applyAlignment="1">
      <alignment horizontal="center"/>
    </xf>
    <xf numFmtId="0" fontId="4" fillId="9" borderId="0" xfId="0" applyFont="1" applyFill="1" applyAlignment="1">
      <alignment horizontal="center"/>
    </xf>
    <xf numFmtId="0" fontId="6" fillId="4" borderId="1" xfId="0" applyFont="1" applyFill="1" applyBorder="1" applyAlignment="1">
      <alignment horizontal="center"/>
    </xf>
    <xf numFmtId="0" fontId="6" fillId="4" borderId="3" xfId="0" applyFont="1" applyFill="1" applyBorder="1" applyAlignment="1">
      <alignment horizontal="center"/>
    </xf>
    <xf numFmtId="0" fontId="6" fillId="4" borderId="1" xfId="0" applyFont="1" applyFill="1" applyBorder="1" applyAlignment="1">
      <alignment horizontal="left"/>
    </xf>
    <xf numFmtId="0" fontId="0" fillId="0" borderId="0" xfId="0" applyAlignment="1">
      <alignment wrapText="1"/>
    </xf>
    <xf numFmtId="0" fontId="6" fillId="4" borderId="40" xfId="0" applyNumberFormat="1" applyFont="1" applyFill="1" applyBorder="1" applyAlignment="1">
      <alignment horizontal="center"/>
    </xf>
    <xf numFmtId="0" fontId="6" fillId="4" borderId="41" xfId="0" applyNumberFormat="1" applyFont="1" applyFill="1" applyBorder="1" applyAlignment="1">
      <alignment horizontal="center"/>
    </xf>
    <xf numFmtId="0" fontId="6" fillId="4" borderId="41" xfId="0" applyFont="1" applyFill="1" applyBorder="1" applyAlignment="1">
      <alignment horizontal="center"/>
    </xf>
    <xf numFmtId="0" fontId="6" fillId="4" borderId="42" xfId="0" applyFont="1" applyFill="1" applyBorder="1" applyAlignment="1">
      <alignment horizontal="center"/>
    </xf>
    <xf numFmtId="0" fontId="6" fillId="4" borderId="17" xfId="0" applyNumberFormat="1" applyFont="1" applyFill="1" applyBorder="1"/>
    <xf numFmtId="0" fontId="3" fillId="4" borderId="17" xfId="0" applyFont="1" applyFill="1" applyBorder="1"/>
    <xf numFmtId="0" fontId="3" fillId="4" borderId="18" xfId="0" applyFont="1" applyFill="1" applyBorder="1"/>
    <xf numFmtId="0" fontId="3" fillId="4" borderId="22" xfId="0" applyFont="1" applyFill="1" applyBorder="1"/>
    <xf numFmtId="0" fontId="3" fillId="4" borderId="23" xfId="0" applyFont="1" applyFill="1" applyBorder="1"/>
    <xf numFmtId="0" fontId="3" fillId="4" borderId="0" xfId="0" applyFont="1" applyFill="1" applyBorder="1"/>
    <xf numFmtId="0" fontId="3" fillId="4" borderId="20" xfId="0" applyFont="1" applyFill="1" applyBorder="1"/>
    <xf numFmtId="0" fontId="0" fillId="0" borderId="0" xfId="0" applyAlignment="1">
      <alignment wrapText="1"/>
    </xf>
    <xf numFmtId="0" fontId="3" fillId="7" borderId="0" xfId="0" applyFont="1" applyFill="1" applyAlignment="1">
      <alignment horizontal="center"/>
    </xf>
    <xf numFmtId="0" fontId="3" fillId="3" borderId="0" xfId="0" applyFont="1" applyFill="1" applyAlignment="1">
      <alignment horizontal="center"/>
    </xf>
    <xf numFmtId="0" fontId="0" fillId="11" borderId="0" xfId="0" applyFill="1"/>
    <xf numFmtId="0" fontId="3" fillId="7" borderId="0" xfId="0" applyFont="1" applyFill="1"/>
    <xf numFmtId="0" fontId="3" fillId="7" borderId="0" xfId="0" applyFont="1" applyFill="1" applyAlignment="1">
      <alignment wrapText="1"/>
    </xf>
    <xf numFmtId="0" fontId="3" fillId="7" borderId="0" xfId="0" applyFont="1" applyFill="1" applyAlignment="1">
      <alignment horizontal="left" wrapText="1"/>
    </xf>
    <xf numFmtId="0" fontId="3" fillId="3" borderId="3" xfId="0" applyFont="1" applyFill="1" applyBorder="1" applyAlignment="1" applyProtection="1">
      <alignment horizontal="center"/>
      <protection locked="0"/>
    </xf>
    <xf numFmtId="0" fontId="3" fillId="3" borderId="5" xfId="0" applyFont="1" applyFill="1" applyBorder="1" applyAlignment="1" applyProtection="1">
      <alignment horizontal="center"/>
      <protection locked="0"/>
    </xf>
    <xf numFmtId="0" fontId="6" fillId="3" borderId="10" xfId="0" applyFont="1" applyFill="1" applyBorder="1" applyAlignment="1" applyProtection="1">
      <alignment horizontal="center"/>
      <protection locked="0"/>
    </xf>
    <xf numFmtId="0" fontId="6" fillId="3" borderId="11" xfId="0" applyFont="1" applyFill="1" applyBorder="1" applyAlignment="1" applyProtection="1">
      <alignment horizontal="center"/>
      <protection locked="0"/>
    </xf>
    <xf numFmtId="0" fontId="6" fillId="3" borderId="12" xfId="0" applyFont="1" applyFill="1" applyBorder="1" applyAlignment="1" applyProtection="1">
      <alignment horizontal="center"/>
      <protection locked="0"/>
    </xf>
    <xf numFmtId="0" fontId="6" fillId="3" borderId="0" xfId="0" applyFont="1" applyFill="1" applyAlignment="1" applyProtection="1">
      <alignment horizontal="center"/>
      <protection locked="0"/>
    </xf>
    <xf numFmtId="0" fontId="6" fillId="3" borderId="9" xfId="0" applyFont="1" applyFill="1" applyBorder="1" applyProtection="1">
      <protection locked="0"/>
    </xf>
    <xf numFmtId="0" fontId="6" fillId="4" borderId="0" xfId="0" applyFont="1" applyFill="1" applyBorder="1" applyAlignment="1" applyProtection="1">
      <alignment horizontal="center"/>
      <protection locked="0"/>
    </xf>
    <xf numFmtId="0" fontId="6" fillId="3" borderId="11"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0" fontId="6" fillId="3" borderId="9" xfId="0" applyFont="1" applyFill="1" applyBorder="1" applyAlignment="1" applyProtection="1">
      <alignment horizontal="right" vertical="center"/>
      <protection locked="0"/>
    </xf>
    <xf numFmtId="0" fontId="6" fillId="4" borderId="0" xfId="0" applyFont="1" applyFill="1" applyAlignment="1" applyProtection="1">
      <alignment horizontal="center" vertical="center"/>
      <protection locked="0"/>
    </xf>
    <xf numFmtId="0" fontId="6" fillId="0" borderId="0" xfId="0" applyFont="1" applyAlignment="1" applyProtection="1">
      <alignment vertical="center"/>
      <protection locked="0"/>
    </xf>
    <xf numFmtId="0" fontId="0" fillId="0" borderId="0" xfId="0" applyProtection="1">
      <protection locked="0"/>
    </xf>
    <xf numFmtId="0" fontId="6" fillId="4" borderId="10" xfId="0" applyFont="1" applyFill="1" applyBorder="1" applyAlignment="1" applyProtection="1">
      <alignment horizontal="center" vertical="center"/>
    </xf>
    <xf numFmtId="0" fontId="6" fillId="4" borderId="0" xfId="0" applyFont="1" applyFill="1" applyAlignment="1" applyProtection="1">
      <alignment horizontal="center" vertical="center"/>
    </xf>
    <xf numFmtId="0" fontId="6" fillId="4" borderId="0" xfId="0" applyFont="1" applyFill="1" applyAlignment="1" applyProtection="1">
      <alignment horizontal="right" vertical="center"/>
    </xf>
    <xf numFmtId="0" fontId="8" fillId="6" borderId="0" xfId="0" applyFont="1" applyFill="1" applyAlignment="1" applyProtection="1">
      <alignment horizontal="center" vertical="center"/>
    </xf>
    <xf numFmtId="0" fontId="6" fillId="4" borderId="11" xfId="0" applyFont="1" applyFill="1" applyBorder="1" applyAlignment="1" applyProtection="1">
      <alignment horizontal="center" vertical="center"/>
    </xf>
    <xf numFmtId="0" fontId="6" fillId="4" borderId="0" xfId="0" applyFont="1" applyFill="1" applyAlignment="1" applyProtection="1">
      <alignment vertical="center"/>
    </xf>
    <xf numFmtId="0" fontId="8" fillId="6" borderId="0" xfId="0" applyFont="1" applyFill="1" applyAlignment="1" applyProtection="1">
      <alignment vertical="center"/>
    </xf>
    <xf numFmtId="0" fontId="6" fillId="0" borderId="0" xfId="0" applyFont="1" applyAlignment="1" applyProtection="1">
      <alignment vertical="center"/>
    </xf>
    <xf numFmtId="0" fontId="0" fillId="0" borderId="0" xfId="0" applyProtection="1"/>
    <xf numFmtId="0" fontId="6" fillId="0" borderId="0" xfId="0" applyFont="1" applyProtection="1"/>
    <xf numFmtId="0" fontId="0" fillId="0" borderId="0" xfId="0" applyFill="1" applyProtection="1"/>
    <xf numFmtId="0" fontId="0" fillId="0" borderId="1" xfId="0" applyBorder="1" applyAlignment="1" applyProtection="1">
      <alignment horizontal="left"/>
      <protection locked="0"/>
    </xf>
    <xf numFmtId="0" fontId="0" fillId="0" borderId="4" xfId="0" applyBorder="1" applyAlignment="1" applyProtection="1">
      <alignment horizontal="left"/>
      <protection locked="0"/>
    </xf>
    <xf numFmtId="0" fontId="0" fillId="7" borderId="0" xfId="0" applyFill="1" applyAlignment="1" applyProtection="1">
      <alignment horizontal="center"/>
      <protection locked="0"/>
    </xf>
    <xf numFmtId="0" fontId="0" fillId="0" borderId="2" xfId="0" applyBorder="1"/>
    <xf numFmtId="0" fontId="0" fillId="0" borderId="3" xfId="0" applyBorder="1"/>
    <xf numFmtId="0" fontId="4" fillId="4" borderId="0" xfId="0" applyFont="1" applyFill="1" applyAlignment="1">
      <alignment horizontal="center"/>
    </xf>
    <xf numFmtId="0" fontId="22" fillId="0" borderId="0" xfId="0" applyFont="1"/>
    <xf numFmtId="0" fontId="0" fillId="3" borderId="0" xfId="0" applyFill="1"/>
    <xf numFmtId="0" fontId="0" fillId="3" borderId="0" xfId="0" applyFill="1" applyAlignment="1" applyProtection="1">
      <alignment horizontal="right"/>
      <protection locked="0"/>
    </xf>
    <xf numFmtId="0" fontId="4" fillId="0" borderId="0" xfId="0" applyFont="1" applyFill="1" applyAlignment="1">
      <alignment horizontal="center"/>
    </xf>
    <xf numFmtId="0" fontId="3" fillId="4" borderId="3" xfId="0" applyFont="1" applyFill="1" applyBorder="1" applyAlignment="1" applyProtection="1">
      <alignment horizontal="center"/>
    </xf>
    <xf numFmtId="0" fontId="3" fillId="4" borderId="5" xfId="0" applyFont="1" applyFill="1" applyBorder="1" applyAlignment="1" applyProtection="1">
      <alignment horizontal="center"/>
    </xf>
    <xf numFmtId="0" fontId="3" fillId="4" borderId="8" xfId="0" applyFont="1" applyFill="1" applyBorder="1" applyAlignment="1" applyProtection="1">
      <alignment horizontal="center"/>
    </xf>
    <xf numFmtId="0" fontId="0" fillId="0" borderId="0" xfId="0" applyAlignment="1">
      <alignment wrapText="1"/>
    </xf>
    <xf numFmtId="0" fontId="0" fillId="0" borderId="0" xfId="0" applyAlignment="1">
      <alignment wrapText="1"/>
    </xf>
    <xf numFmtId="0" fontId="21" fillId="9" borderId="11" xfId="0" applyFont="1" applyFill="1" applyBorder="1" applyAlignment="1">
      <alignment horizontal="center"/>
    </xf>
    <xf numFmtId="0" fontId="2" fillId="6" borderId="1" xfId="0" applyFont="1" applyFill="1" applyBorder="1" applyAlignment="1">
      <alignment horizontal="center"/>
    </xf>
    <xf numFmtId="0" fontId="2" fillId="6" borderId="4" xfId="0" applyFont="1" applyFill="1" applyBorder="1" applyAlignment="1">
      <alignment horizontal="center"/>
    </xf>
    <xf numFmtId="0" fontId="2" fillId="6" borderId="6" xfId="0" applyFont="1" applyFill="1" applyBorder="1" applyAlignment="1">
      <alignment horizontal="center"/>
    </xf>
    <xf numFmtId="0" fontId="21" fillId="9" borderId="9" xfId="0" applyFont="1" applyFill="1" applyBorder="1" applyAlignment="1">
      <alignment horizontal="center"/>
    </xf>
    <xf numFmtId="0" fontId="23" fillId="4" borderId="0" xfId="0" applyFont="1" applyFill="1" applyAlignment="1">
      <alignment horizontal="center"/>
    </xf>
    <xf numFmtId="0" fontId="6" fillId="4" borderId="0" xfId="0" applyFont="1" applyFill="1" applyAlignment="1">
      <alignment horizontal="center" wrapText="1"/>
    </xf>
    <xf numFmtId="0" fontId="21" fillId="3" borderId="2" xfId="0" applyFont="1" applyFill="1" applyBorder="1" applyAlignment="1" applyProtection="1">
      <alignment horizontal="center"/>
      <protection locked="0"/>
    </xf>
    <xf numFmtId="0" fontId="21" fillId="3" borderId="0" xfId="0" applyFont="1" applyFill="1" applyBorder="1" applyAlignment="1" applyProtection="1">
      <alignment horizontal="center"/>
      <protection locked="0"/>
    </xf>
    <xf numFmtId="0" fontId="21" fillId="3" borderId="7" xfId="0" applyFont="1" applyFill="1" applyBorder="1" applyAlignment="1" applyProtection="1">
      <alignment horizontal="center"/>
      <protection locked="0"/>
    </xf>
    <xf numFmtId="0" fontId="21" fillId="10" borderId="11" xfId="0" applyFont="1" applyFill="1" applyBorder="1" applyAlignment="1" applyProtection="1">
      <alignment horizontal="center"/>
      <protection locked="0"/>
    </xf>
    <xf numFmtId="0" fontId="23" fillId="4" borderId="0" xfId="0" applyFont="1" applyFill="1" applyAlignment="1" applyProtection="1">
      <alignment horizontal="center"/>
      <protection locked="0"/>
    </xf>
    <xf numFmtId="0" fontId="0" fillId="0" borderId="0" xfId="0" applyAlignment="1">
      <alignment wrapText="1"/>
    </xf>
    <xf numFmtId="0" fontId="0" fillId="0" borderId="2" xfId="0" applyFill="1" applyBorder="1"/>
    <xf numFmtId="0" fontId="6" fillId="6" borderId="0" xfId="0" applyFont="1" applyFill="1" applyAlignment="1">
      <alignment horizontal="center"/>
    </xf>
    <xf numFmtId="0" fontId="24" fillId="6" borderId="0" xfId="0" applyFont="1" applyFill="1" applyAlignment="1">
      <alignment horizontal="center"/>
    </xf>
    <xf numFmtId="0" fontId="25" fillId="6" borderId="0" xfId="0" applyFont="1" applyFill="1" applyAlignment="1">
      <alignment horizontal="left"/>
    </xf>
    <xf numFmtId="0" fontId="26" fillId="6" borderId="1" xfId="0" applyFont="1" applyFill="1" applyBorder="1" applyAlignment="1" applyProtection="1">
      <alignment horizontal="center"/>
      <protection locked="0"/>
    </xf>
    <xf numFmtId="0" fontId="26" fillId="6" borderId="2" xfId="0" applyFont="1" applyFill="1" applyBorder="1" applyAlignment="1" applyProtection="1">
      <alignment horizontal="left"/>
      <protection locked="0"/>
    </xf>
    <xf numFmtId="0" fontId="26" fillId="6" borderId="2" xfId="0" applyFont="1" applyFill="1" applyBorder="1" applyAlignment="1" applyProtection="1">
      <alignment horizontal="center"/>
      <protection locked="0"/>
    </xf>
    <xf numFmtId="0" fontId="26" fillId="6" borderId="3" xfId="0" applyFont="1" applyFill="1" applyBorder="1" applyAlignment="1" applyProtection="1">
      <alignment horizontal="center"/>
      <protection locked="0"/>
    </xf>
    <xf numFmtId="0" fontId="26" fillId="6" borderId="0" xfId="0" applyFont="1" applyFill="1" applyAlignment="1">
      <alignment horizontal="center"/>
    </xf>
    <xf numFmtId="0" fontId="26" fillId="6" borderId="4" xfId="0" applyFont="1" applyFill="1" applyBorder="1" applyAlignment="1" applyProtection="1">
      <alignment horizontal="center"/>
      <protection locked="0"/>
    </xf>
    <xf numFmtId="0" fontId="26" fillId="6" borderId="0" xfId="0" applyFont="1" applyFill="1" applyBorder="1" applyAlignment="1" applyProtection="1">
      <alignment horizontal="left"/>
      <protection locked="0"/>
    </xf>
    <xf numFmtId="0" fontId="26" fillId="6" borderId="0" xfId="0" applyFont="1" applyFill="1" applyBorder="1" applyAlignment="1" applyProtection="1">
      <alignment horizontal="center"/>
      <protection locked="0"/>
    </xf>
    <xf numFmtId="0" fontId="26" fillId="6" borderId="5" xfId="0" applyFont="1" applyFill="1" applyBorder="1" applyAlignment="1" applyProtection="1">
      <alignment horizontal="center"/>
      <protection locked="0"/>
    </xf>
    <xf numFmtId="0" fontId="26" fillId="6" borderId="0" xfId="0" applyFont="1" applyFill="1" applyBorder="1" applyProtection="1">
      <protection locked="0"/>
    </xf>
    <xf numFmtId="0" fontId="26" fillId="6" borderId="5" xfId="0" applyFont="1" applyFill="1" applyBorder="1" applyProtection="1">
      <protection locked="0"/>
    </xf>
    <xf numFmtId="0" fontId="26" fillId="6" borderId="0" xfId="0" applyFont="1" applyFill="1"/>
    <xf numFmtId="0" fontId="26" fillId="6" borderId="6" xfId="0" applyFont="1" applyFill="1" applyBorder="1" applyAlignment="1" applyProtection="1">
      <alignment horizontal="center"/>
      <protection locked="0"/>
    </xf>
    <xf numFmtId="0" fontId="26" fillId="6" borderId="7" xfId="0" applyFont="1" applyFill="1" applyBorder="1" applyProtection="1">
      <protection locked="0"/>
    </xf>
    <xf numFmtId="0" fontId="26" fillId="6" borderId="7" xfId="0" applyFont="1" applyFill="1" applyBorder="1" applyAlignment="1" applyProtection="1">
      <alignment horizontal="center"/>
      <protection locked="0"/>
    </xf>
    <xf numFmtId="0" fontId="26" fillId="6" borderId="7" xfId="0" applyFont="1" applyFill="1" applyBorder="1" applyAlignment="1" applyProtection="1">
      <alignment horizontal="left"/>
      <protection locked="0"/>
    </xf>
    <xf numFmtId="0" fontId="26" fillId="6" borderId="8" xfId="0" applyFont="1" applyFill="1" applyBorder="1" applyProtection="1">
      <protection locked="0"/>
    </xf>
    <xf numFmtId="0" fontId="27" fillId="6" borderId="0" xfId="0" applyFont="1" applyFill="1" applyAlignment="1">
      <alignment horizontal="center"/>
    </xf>
    <xf numFmtId="0" fontId="0" fillId="0" borderId="0" xfId="0" applyAlignment="1">
      <alignment wrapText="1"/>
    </xf>
    <xf numFmtId="0" fontId="6" fillId="2" borderId="0" xfId="0" applyFont="1" applyFill="1" applyAlignment="1" applyProtection="1">
      <alignment horizontal="center"/>
      <protection locked="0"/>
    </xf>
    <xf numFmtId="0" fontId="0" fillId="0" borderId="0" xfId="0" applyAlignment="1">
      <alignment wrapText="1"/>
    </xf>
    <xf numFmtId="0" fontId="6" fillId="11" borderId="1" xfId="0" applyFont="1" applyFill="1" applyBorder="1" applyAlignment="1">
      <alignment horizontal="center"/>
    </xf>
    <xf numFmtId="0" fontId="6" fillId="11" borderId="11" xfId="0" applyFont="1" applyFill="1" applyBorder="1" applyAlignment="1">
      <alignment horizontal="center"/>
    </xf>
    <xf numFmtId="0" fontId="6" fillId="11" borderId="12" xfId="0" applyFont="1" applyFill="1" applyBorder="1" applyAlignment="1">
      <alignment horizontal="center"/>
    </xf>
    <xf numFmtId="0" fontId="6" fillId="11" borderId="10" xfId="0" applyFont="1" applyFill="1" applyBorder="1" applyAlignment="1">
      <alignment horizontal="center"/>
    </xf>
    <xf numFmtId="0" fontId="0" fillId="0" borderId="0" xfId="0" applyAlignment="1">
      <alignment wrapText="1"/>
    </xf>
    <xf numFmtId="0" fontId="0" fillId="0" borderId="0" xfId="0" applyAlignment="1">
      <alignment wrapText="1"/>
    </xf>
    <xf numFmtId="0" fontId="0" fillId="0" borderId="0" xfId="0" applyAlignment="1">
      <alignment wrapText="1"/>
    </xf>
    <xf numFmtId="0" fontId="6" fillId="2" borderId="17" xfId="0" applyFont="1" applyFill="1" applyBorder="1" applyAlignment="1">
      <alignment horizontal="center"/>
    </xf>
    <xf numFmtId="0" fontId="0" fillId="0" borderId="0" xfId="0" applyAlignment="1">
      <alignment wrapText="1"/>
    </xf>
    <xf numFmtId="0" fontId="0" fillId="3" borderId="0" xfId="0" applyFill="1" applyAlignment="1">
      <alignment wrapText="1"/>
    </xf>
    <xf numFmtId="0" fontId="0" fillId="0" borderId="0" xfId="0" applyAlignment="1">
      <alignment wrapText="1"/>
    </xf>
    <xf numFmtId="0" fontId="4" fillId="3" borderId="0" xfId="0" applyFont="1" applyFill="1" applyAlignment="1">
      <alignment horizontal="center"/>
    </xf>
    <xf numFmtId="0" fontId="4" fillId="4" borderId="0" xfId="0" applyFont="1" applyFill="1" applyAlignment="1">
      <alignment horizontal="center"/>
    </xf>
    <xf numFmtId="0" fontId="5" fillId="6" borderId="0" xfId="0" applyFont="1" applyFill="1" applyAlignment="1">
      <alignment horizontal="right"/>
    </xf>
    <xf numFmtId="0" fontId="5" fillId="6" borderId="0" xfId="0" applyFont="1" applyFill="1" applyAlignment="1">
      <alignment horizontal="center"/>
    </xf>
    <xf numFmtId="0" fontId="8" fillId="6" borderId="0" xfId="0" applyFont="1" applyFill="1" applyAlignment="1">
      <alignment horizontal="center"/>
    </xf>
    <xf numFmtId="0" fontId="4" fillId="3" borderId="0" xfId="0" applyFont="1" applyFill="1" applyAlignment="1" applyProtection="1">
      <alignment horizontal="center"/>
      <protection locked="0"/>
    </xf>
    <xf numFmtId="0" fontId="4" fillId="3" borderId="0" xfId="0" applyFont="1" applyFill="1" applyAlignment="1" applyProtection="1">
      <protection locked="0"/>
    </xf>
    <xf numFmtId="0" fontId="4" fillId="10" borderId="0" xfId="0" applyFont="1" applyFill="1" applyAlignment="1" applyProtection="1">
      <alignment horizontal="center"/>
      <protection locked="0"/>
    </xf>
    <xf numFmtId="0" fontId="3" fillId="0" borderId="0" xfId="0" applyFont="1" applyAlignment="1">
      <alignment horizontal="left"/>
    </xf>
    <xf numFmtId="0" fontId="3" fillId="0" borderId="0" xfId="0" applyFont="1" applyAlignment="1">
      <alignment horizontal="left" vertical="top"/>
    </xf>
    <xf numFmtId="0" fontId="3" fillId="0" borderId="0" xfId="0" applyFont="1"/>
    <xf numFmtId="0" fontId="3" fillId="0" borderId="0" xfId="0" applyFont="1" applyAlignment="1">
      <alignment vertical="top"/>
    </xf>
    <xf numFmtId="0" fontId="3" fillId="0" borderId="0" xfId="0" applyFont="1" applyAlignment="1">
      <alignment horizontal="left" vertical="center"/>
    </xf>
    <xf numFmtId="0" fontId="3" fillId="0" borderId="0" xfId="0" applyFont="1" applyAlignment="1">
      <alignment horizontal="center"/>
    </xf>
    <xf numFmtId="0" fontId="3" fillId="3" borderId="4" xfId="0" applyFont="1" applyFill="1" applyBorder="1" applyAlignment="1" applyProtection="1">
      <alignment horizontal="center"/>
      <protection locked="0"/>
    </xf>
    <xf numFmtId="0" fontId="3" fillId="3" borderId="5" xfId="0" applyFont="1" applyFill="1" applyBorder="1" applyAlignment="1" applyProtection="1">
      <alignment horizontal="center"/>
      <protection locked="0"/>
    </xf>
    <xf numFmtId="0" fontId="3" fillId="2" borderId="4" xfId="0" applyFont="1" applyFill="1" applyBorder="1" applyAlignment="1">
      <alignment horizontal="left"/>
    </xf>
    <xf numFmtId="0" fontId="0" fillId="2" borderId="5" xfId="0" applyFill="1" applyBorder="1" applyAlignment="1">
      <alignment horizontal="left"/>
    </xf>
    <xf numFmtId="0" fontId="3" fillId="2" borderId="5" xfId="0" applyFont="1" applyFill="1" applyBorder="1" applyAlignment="1">
      <alignment horizontal="left"/>
    </xf>
    <xf numFmtId="0" fontId="4" fillId="0" borderId="0" xfId="0" applyFont="1" applyAlignment="1">
      <alignment horizontal="center" vertical="center"/>
    </xf>
    <xf numFmtId="0" fontId="11" fillId="0" borderId="0" xfId="0" applyFont="1" applyAlignment="1">
      <alignment horizontal="center" vertical="center"/>
    </xf>
    <xf numFmtId="0" fontId="0" fillId="0" borderId="0" xfId="0" applyFont="1" applyAlignment="1">
      <alignment horizontal="left" vertical="top"/>
    </xf>
    <xf numFmtId="0" fontId="3" fillId="4" borderId="1" xfId="0" applyFont="1" applyFill="1" applyBorder="1" applyAlignment="1">
      <alignment horizontal="center"/>
    </xf>
    <xf numFmtId="0" fontId="3" fillId="4" borderId="2" xfId="0" applyFont="1" applyFill="1" applyBorder="1" applyAlignment="1">
      <alignment horizontal="center"/>
    </xf>
    <xf numFmtId="0" fontId="3" fillId="4" borderId="4" xfId="0" applyFont="1" applyFill="1" applyBorder="1" applyAlignment="1">
      <alignment horizontal="center"/>
    </xf>
    <xf numFmtId="0" fontId="3" fillId="4" borderId="0" xfId="0" applyFont="1" applyFill="1" applyBorder="1" applyAlignment="1">
      <alignment horizontal="center"/>
    </xf>
    <xf numFmtId="0" fontId="3" fillId="4" borderId="6" xfId="0" applyFont="1" applyFill="1" applyBorder="1" applyAlignment="1">
      <alignment horizontal="center"/>
    </xf>
    <xf numFmtId="0" fontId="3" fillId="4" borderId="7" xfId="0" applyFont="1" applyFill="1" applyBorder="1" applyAlignment="1">
      <alignment horizontal="center"/>
    </xf>
    <xf numFmtId="0" fontId="6" fillId="4" borderId="0" xfId="0" applyFont="1" applyFill="1" applyAlignment="1">
      <alignment horizontal="right"/>
    </xf>
    <xf numFmtId="0" fontId="3" fillId="3" borderId="7" xfId="0" applyFont="1" applyFill="1" applyBorder="1" applyAlignment="1" applyProtection="1">
      <alignment horizontal="center"/>
      <protection locked="0"/>
    </xf>
    <xf numFmtId="0" fontId="3" fillId="3" borderId="8" xfId="0" applyFont="1" applyFill="1" applyBorder="1" applyAlignment="1" applyProtection="1">
      <alignment horizontal="center"/>
      <protection locked="0"/>
    </xf>
    <xf numFmtId="0" fontId="3" fillId="3" borderId="2" xfId="0" applyFont="1" applyFill="1" applyBorder="1" applyAlignment="1" applyProtection="1">
      <alignment horizontal="center"/>
      <protection locked="0"/>
    </xf>
    <xf numFmtId="0" fontId="3" fillId="3" borderId="3" xfId="0" applyFont="1" applyFill="1" applyBorder="1" applyAlignment="1" applyProtection="1">
      <alignment horizontal="center"/>
      <protection locked="0"/>
    </xf>
    <xf numFmtId="0" fontId="6" fillId="2" borderId="16" xfId="0" applyFont="1" applyFill="1" applyBorder="1" applyAlignment="1">
      <alignment horizontal="center"/>
    </xf>
    <xf numFmtId="0" fontId="6" fillId="2" borderId="17" xfId="0" applyFont="1" applyFill="1" applyBorder="1" applyAlignment="1">
      <alignment horizontal="center"/>
    </xf>
    <xf numFmtId="0" fontId="6" fillId="3" borderId="0" xfId="0" applyFont="1" applyFill="1" applyBorder="1" applyAlignment="1" applyProtection="1">
      <alignment horizontal="center"/>
      <protection locked="0"/>
    </xf>
    <xf numFmtId="0" fontId="7" fillId="4" borderId="0" xfId="0" applyFont="1" applyFill="1" applyAlignment="1">
      <alignment horizontal="center" wrapText="1"/>
    </xf>
    <xf numFmtId="0" fontId="7" fillId="4" borderId="0" xfId="0" applyFont="1" applyFill="1" applyAlignment="1">
      <alignment horizontal="center"/>
    </xf>
    <xf numFmtId="0" fontId="3" fillId="8" borderId="17" xfId="0" applyFont="1" applyFill="1" applyBorder="1" applyAlignment="1">
      <alignment horizontal="center"/>
    </xf>
    <xf numFmtId="0" fontId="3" fillId="3" borderId="11" xfId="0" applyFont="1" applyFill="1" applyBorder="1" applyAlignment="1" applyProtection="1">
      <alignment horizontal="center"/>
      <protection locked="0"/>
    </xf>
    <xf numFmtId="0" fontId="3" fillId="3" borderId="12" xfId="0" applyFont="1" applyFill="1" applyBorder="1" applyAlignment="1" applyProtection="1">
      <alignment horizontal="center"/>
      <protection locked="0"/>
    </xf>
    <xf numFmtId="0" fontId="3" fillId="8" borderId="39" xfId="0" applyFont="1" applyFill="1" applyBorder="1" applyAlignment="1">
      <alignment horizontal="center"/>
    </xf>
    <xf numFmtId="0" fontId="3" fillId="2" borderId="10" xfId="0" applyFont="1" applyFill="1" applyBorder="1" applyAlignment="1">
      <alignment horizontal="center"/>
    </xf>
    <xf numFmtId="0" fontId="3" fillId="2" borderId="11" xfId="0" applyFont="1" applyFill="1" applyBorder="1" applyAlignment="1">
      <alignment horizontal="center"/>
    </xf>
    <xf numFmtId="0" fontId="4" fillId="3" borderId="13" xfId="0" applyFont="1" applyFill="1" applyBorder="1" applyAlignment="1" applyProtection="1">
      <alignment horizontal="center" vertical="center" wrapText="1"/>
      <protection locked="0"/>
    </xf>
    <xf numFmtId="0" fontId="4" fillId="3" borderId="14" xfId="0" applyFont="1" applyFill="1" applyBorder="1" applyAlignment="1" applyProtection="1">
      <alignment horizontal="center" vertical="center" wrapText="1"/>
      <protection locked="0"/>
    </xf>
    <xf numFmtId="0" fontId="4" fillId="3" borderId="15" xfId="0" applyFont="1" applyFill="1" applyBorder="1" applyAlignment="1" applyProtection="1">
      <alignment horizontal="center" vertical="center" wrapText="1"/>
      <protection locked="0"/>
    </xf>
    <xf numFmtId="0" fontId="6" fillId="4" borderId="2" xfId="0" applyFont="1" applyFill="1" applyBorder="1" applyAlignment="1">
      <alignment horizontal="center"/>
    </xf>
    <xf numFmtId="0" fontId="6" fillId="4" borderId="3" xfId="0" applyFont="1" applyFill="1" applyBorder="1" applyAlignment="1">
      <alignment wrapText="1"/>
    </xf>
    <xf numFmtId="0" fontId="6" fillId="4" borderId="8" xfId="0" applyFont="1" applyFill="1" applyBorder="1" applyAlignment="1">
      <alignment wrapText="1"/>
    </xf>
    <xf numFmtId="0" fontId="6" fillId="4" borderId="10" xfId="0" applyFont="1" applyFill="1" applyBorder="1" applyAlignment="1">
      <alignment horizontal="center"/>
    </xf>
    <xf numFmtId="0" fontId="6" fillId="4" borderId="11" xfId="0" applyFont="1" applyFill="1" applyBorder="1" applyAlignment="1">
      <alignment horizontal="center"/>
    </xf>
    <xf numFmtId="0" fontId="6" fillId="4" borderId="1" xfId="0" applyFont="1" applyFill="1" applyBorder="1" applyAlignment="1">
      <alignment horizontal="center"/>
    </xf>
    <xf numFmtId="0" fontId="6" fillId="4" borderId="3" xfId="0" applyFont="1" applyFill="1" applyBorder="1" applyAlignment="1">
      <alignment horizontal="center"/>
    </xf>
    <xf numFmtId="0" fontId="6" fillId="4" borderId="1" xfId="0" applyFont="1" applyFill="1" applyBorder="1"/>
    <xf numFmtId="0" fontId="6" fillId="4" borderId="3" xfId="0" applyFont="1" applyFill="1" applyBorder="1"/>
    <xf numFmtId="0" fontId="6" fillId="4" borderId="3" xfId="0" applyFont="1" applyFill="1" applyBorder="1" applyAlignment="1">
      <alignment horizontal="center" wrapText="1"/>
    </xf>
    <xf numFmtId="0" fontId="6" fillId="4" borderId="8" xfId="0" applyFont="1" applyFill="1" applyBorder="1" applyAlignment="1">
      <alignment horizontal="center" wrapText="1"/>
    </xf>
    <xf numFmtId="0" fontId="6" fillId="4" borderId="1" xfId="0" applyFont="1" applyFill="1" applyBorder="1" applyAlignment="1">
      <alignment wrapText="1"/>
    </xf>
    <xf numFmtId="0" fontId="6" fillId="4" borderId="6" xfId="0" applyFont="1" applyFill="1" applyBorder="1" applyAlignment="1">
      <alignment wrapText="1"/>
    </xf>
    <xf numFmtId="0" fontId="6" fillId="4" borderId="1" xfId="0" applyFont="1" applyFill="1" applyBorder="1" applyAlignment="1">
      <alignment horizontal="center" wrapText="1"/>
    </xf>
    <xf numFmtId="0" fontId="6" fillId="4" borderId="6" xfId="0" applyFont="1" applyFill="1" applyBorder="1" applyAlignment="1">
      <alignment horizontal="center" wrapText="1"/>
    </xf>
    <xf numFmtId="0" fontId="6" fillId="4" borderId="37" xfId="0" applyFont="1" applyFill="1" applyBorder="1" applyAlignment="1">
      <alignment horizontal="center"/>
    </xf>
    <xf numFmtId="0" fontId="6" fillId="4" borderId="31" xfId="0" applyFont="1" applyFill="1" applyBorder="1" applyAlignment="1">
      <alignment horizontal="center"/>
    </xf>
    <xf numFmtId="0" fontId="6" fillId="4" borderId="32" xfId="0" applyFont="1" applyFill="1" applyBorder="1" applyAlignment="1">
      <alignment horizontal="center"/>
    </xf>
    <xf numFmtId="0" fontId="4" fillId="4" borderId="16" xfId="0" applyFont="1" applyFill="1" applyBorder="1" applyAlignment="1">
      <alignment horizontal="center"/>
    </xf>
    <xf numFmtId="0" fontId="4" fillId="4" borderId="17" xfId="0" applyFont="1" applyFill="1" applyBorder="1" applyAlignment="1">
      <alignment horizontal="center"/>
    </xf>
    <xf numFmtId="0" fontId="4" fillId="4" borderId="18" xfId="0" applyFont="1" applyFill="1" applyBorder="1" applyAlignment="1">
      <alignment horizontal="center"/>
    </xf>
    <xf numFmtId="0" fontId="4" fillId="4" borderId="21" xfId="0" applyFont="1" applyFill="1" applyBorder="1" applyAlignment="1">
      <alignment horizontal="center"/>
    </xf>
    <xf numFmtId="0" fontId="4" fillId="4" borderId="22" xfId="0" applyFont="1" applyFill="1" applyBorder="1" applyAlignment="1">
      <alignment horizontal="center"/>
    </xf>
    <xf numFmtId="0" fontId="3" fillId="7" borderId="0" xfId="0" applyFont="1" applyFill="1" applyAlignment="1">
      <alignment wrapText="1"/>
    </xf>
    <xf numFmtId="0" fontId="4" fillId="11" borderId="0" xfId="0" applyFont="1" applyFill="1" applyAlignment="1">
      <alignment horizontal="center"/>
    </xf>
    <xf numFmtId="0" fontId="3" fillId="7" borderId="0" xfId="0" applyFont="1" applyFill="1" applyAlignment="1">
      <alignment horizontal="left" wrapText="1"/>
    </xf>
  </cellXfs>
  <cellStyles count="1">
    <cellStyle name="Normal" xfId="0" builtinId="0"/>
  </cellStyles>
  <dxfs count="527">
    <dxf>
      <fill>
        <patternFill>
          <bgColor theme="0" tint="-0.14996795556505021"/>
        </patternFill>
      </fill>
    </dxf>
    <dxf>
      <fill>
        <patternFill>
          <bgColor theme="0" tint="-0.14996795556505021"/>
        </patternFill>
      </fill>
    </dxf>
    <dxf>
      <font>
        <b/>
        <i val="0"/>
        <color theme="0"/>
      </font>
      <fill>
        <patternFill>
          <bgColor rgb="FF00B0F0"/>
        </patternFill>
      </fill>
    </dxf>
    <dxf>
      <font>
        <b/>
        <i val="0"/>
        <color theme="0"/>
      </font>
      <fill>
        <patternFill>
          <bgColor rgb="FF00B0F0"/>
        </patternFill>
      </fill>
    </dxf>
    <dxf>
      <fill>
        <patternFill>
          <bgColor rgb="FFFF0000"/>
        </patternFill>
      </fill>
    </dxf>
    <dxf>
      <fill>
        <patternFill>
          <bgColor rgb="FFFF0000"/>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ont>
        <b/>
        <i val="0"/>
        <color theme="0"/>
      </font>
      <fill>
        <patternFill>
          <bgColor rgb="FF00B0F0"/>
        </patternFill>
      </fill>
    </dxf>
    <dxf>
      <font>
        <b/>
        <i val="0"/>
        <color theme="0"/>
      </font>
      <fill>
        <patternFill>
          <bgColor rgb="FF00B0F0"/>
        </patternFill>
      </fill>
    </dxf>
    <dxf>
      <fill>
        <patternFill>
          <bgColor rgb="FFFF0000"/>
        </patternFill>
      </fill>
    </dxf>
    <dxf>
      <fill>
        <patternFill>
          <bgColor theme="0" tint="-0.24994659260841701"/>
        </patternFill>
      </fill>
    </dxf>
    <dxf>
      <fill>
        <patternFill>
          <bgColor rgb="FF0070C0"/>
        </patternFill>
      </fill>
    </dxf>
    <dxf>
      <font>
        <color theme="0"/>
      </font>
      <fill>
        <patternFill>
          <bgColor rgb="FF7030A0"/>
        </patternFill>
      </fill>
    </dxf>
    <dxf>
      <fill>
        <patternFill>
          <bgColor rgb="FFFFFF00"/>
        </patternFill>
      </fill>
    </dxf>
    <dxf>
      <fill>
        <patternFill>
          <bgColor rgb="FFFFFF00"/>
        </patternFill>
      </fill>
    </dxf>
    <dxf>
      <font>
        <color theme="0"/>
      </font>
      <fill>
        <patternFill>
          <bgColor rgb="FF7030A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ont>
        <color theme="0"/>
      </font>
      <fill>
        <patternFill>
          <bgColor rgb="FF7030A0"/>
        </patternFill>
      </fill>
    </dxf>
    <dxf>
      <fill>
        <patternFill>
          <bgColor rgb="FFFFFF00"/>
        </patternFill>
      </fill>
    </dxf>
    <dxf>
      <fill>
        <patternFill>
          <bgColor rgb="FFFFFF00"/>
        </patternFill>
      </fill>
    </dxf>
    <dxf>
      <font>
        <color theme="0"/>
      </font>
      <fill>
        <patternFill>
          <bgColor rgb="FF7030A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ont>
        <color theme="0"/>
      </font>
      <fill>
        <patternFill>
          <bgColor rgb="FF7030A0"/>
        </patternFill>
      </fill>
    </dxf>
    <dxf>
      <fill>
        <patternFill>
          <bgColor rgb="FFFFFF00"/>
        </patternFill>
      </fill>
    </dxf>
    <dxf>
      <fill>
        <patternFill>
          <bgColor rgb="FFFFFF00"/>
        </patternFill>
      </fill>
    </dxf>
    <dxf>
      <font>
        <color theme="0"/>
      </font>
      <fill>
        <patternFill>
          <bgColor rgb="FF7030A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ont>
        <color theme="0"/>
      </font>
      <fill>
        <patternFill>
          <bgColor rgb="FF7030A0"/>
        </patternFill>
      </fill>
    </dxf>
    <dxf>
      <fill>
        <patternFill>
          <bgColor rgb="FFFFFF00"/>
        </patternFill>
      </fill>
    </dxf>
    <dxf>
      <fill>
        <patternFill>
          <bgColor rgb="FFFFFF00"/>
        </patternFill>
      </fill>
    </dxf>
    <dxf>
      <font>
        <color theme="0"/>
      </font>
      <fill>
        <patternFill>
          <bgColor rgb="FF7030A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ont>
        <color theme="0"/>
      </font>
      <fill>
        <patternFill>
          <bgColor rgb="FF7030A0"/>
        </patternFill>
      </fill>
    </dxf>
    <dxf>
      <fill>
        <patternFill>
          <bgColor rgb="FFFFFF00"/>
        </patternFill>
      </fill>
    </dxf>
    <dxf>
      <fill>
        <patternFill>
          <bgColor rgb="FFFFFF00"/>
        </patternFill>
      </fill>
    </dxf>
    <dxf>
      <font>
        <color theme="0"/>
      </font>
      <fill>
        <patternFill>
          <bgColor rgb="FF7030A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ont>
        <color theme="0"/>
      </font>
      <fill>
        <patternFill>
          <bgColor rgb="FF7030A0"/>
        </patternFill>
      </fill>
    </dxf>
    <dxf>
      <fill>
        <patternFill>
          <bgColor rgb="FFFFFF00"/>
        </patternFill>
      </fill>
    </dxf>
    <dxf>
      <fill>
        <patternFill>
          <bgColor rgb="FFFFFF00"/>
        </patternFill>
      </fill>
    </dxf>
    <dxf>
      <font>
        <color theme="0"/>
      </font>
      <fill>
        <patternFill>
          <bgColor rgb="FF7030A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ont>
        <color theme="0"/>
      </font>
      <fill>
        <patternFill>
          <bgColor rgb="FF7030A0"/>
        </patternFill>
      </fill>
    </dxf>
    <dxf>
      <fill>
        <patternFill>
          <bgColor rgb="FFFFFF00"/>
        </patternFill>
      </fill>
    </dxf>
    <dxf>
      <fill>
        <patternFill>
          <bgColor rgb="FFFFFF00"/>
        </patternFill>
      </fill>
    </dxf>
    <dxf>
      <font>
        <color theme="0"/>
      </font>
      <fill>
        <patternFill>
          <bgColor rgb="FF7030A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ont>
        <color theme="0"/>
      </font>
      <fill>
        <patternFill>
          <bgColor rgb="FF7030A0"/>
        </patternFill>
      </fill>
    </dxf>
    <dxf>
      <fill>
        <patternFill>
          <bgColor rgb="FFFFFF00"/>
        </patternFill>
      </fill>
    </dxf>
    <dxf>
      <fill>
        <patternFill>
          <bgColor rgb="FFFFFF00"/>
        </patternFill>
      </fill>
    </dxf>
    <dxf>
      <font>
        <color theme="0"/>
      </font>
      <fill>
        <patternFill>
          <bgColor rgb="FF7030A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ont>
        <color auto="1"/>
      </font>
      <fill>
        <patternFill>
          <bgColor theme="0" tint="-0.14996795556505021"/>
        </patternFill>
      </fill>
    </dxf>
    <dxf>
      <fill>
        <patternFill>
          <bgColor theme="1"/>
        </patternFill>
      </fill>
    </dxf>
    <dxf>
      <font>
        <color theme="0"/>
      </font>
      <fill>
        <patternFill>
          <bgColor rgb="FF7030A0"/>
        </patternFill>
      </fill>
    </dxf>
    <dxf>
      <font>
        <color theme="0"/>
      </font>
      <fill>
        <patternFill>
          <bgColor rgb="FF7030A0"/>
        </patternFill>
      </fill>
    </dxf>
    <dxf>
      <fill>
        <patternFill>
          <bgColor rgb="FF0070C0"/>
        </patternFill>
      </fill>
    </dxf>
    <dxf>
      <font>
        <color theme="0"/>
      </font>
      <fill>
        <patternFill>
          <bgColor rgb="FF7030A0"/>
        </patternFill>
      </fill>
    </dxf>
    <dxf>
      <fill>
        <patternFill>
          <bgColor rgb="FFFFFF00"/>
        </patternFill>
      </fill>
    </dxf>
    <dxf>
      <fill>
        <patternFill>
          <bgColor rgb="FFFFFF00"/>
        </patternFill>
      </fill>
    </dxf>
    <dxf>
      <font>
        <color theme="0"/>
      </font>
      <fill>
        <patternFill>
          <bgColor rgb="FF7030A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0070C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7"/>
  <sheetViews>
    <sheetView tabSelected="1" topLeftCell="A40" workbookViewId="0">
      <selection activeCell="A47" sqref="A47"/>
    </sheetView>
  </sheetViews>
  <sheetFormatPr defaultRowHeight="15" x14ac:dyDescent="0.25"/>
  <cols>
    <col min="1" max="1" width="164.7109375" customWidth="1"/>
  </cols>
  <sheetData>
    <row r="1" spans="1:1" x14ac:dyDescent="0.25">
      <c r="A1" s="141" t="s">
        <v>531</v>
      </c>
    </row>
    <row r="2" spans="1:1" x14ac:dyDescent="0.25">
      <c r="A2" s="141" t="s">
        <v>542</v>
      </c>
    </row>
    <row r="3" spans="1:1" x14ac:dyDescent="0.25">
      <c r="A3" s="144" t="s">
        <v>543</v>
      </c>
    </row>
    <row r="4" spans="1:1" x14ac:dyDescent="0.25">
      <c r="A4" s="141" t="s">
        <v>544</v>
      </c>
    </row>
    <row r="5" spans="1:1" x14ac:dyDescent="0.25">
      <c r="A5" s="141" t="s">
        <v>545</v>
      </c>
    </row>
    <row r="6" spans="1:1" x14ac:dyDescent="0.25">
      <c r="A6" s="141" t="s">
        <v>546</v>
      </c>
    </row>
    <row r="7" spans="1:1" x14ac:dyDescent="0.25">
      <c r="A7" s="144" t="s">
        <v>547</v>
      </c>
    </row>
    <row r="8" spans="1:1" x14ac:dyDescent="0.25">
      <c r="A8" s="141" t="s">
        <v>548</v>
      </c>
    </row>
    <row r="9" spans="1:1" ht="26.25" x14ac:dyDescent="0.25">
      <c r="A9" s="141" t="s">
        <v>551</v>
      </c>
    </row>
    <row r="10" spans="1:1" ht="26.25" x14ac:dyDescent="0.25">
      <c r="A10" s="141" t="s">
        <v>580</v>
      </c>
    </row>
    <row r="11" spans="1:1" x14ac:dyDescent="0.25">
      <c r="A11" s="141" t="s">
        <v>552</v>
      </c>
    </row>
    <row r="12" spans="1:1" ht="26.25" x14ac:dyDescent="0.25">
      <c r="A12" s="141" t="s">
        <v>566</v>
      </c>
    </row>
    <row r="13" spans="1:1" ht="26.25" x14ac:dyDescent="0.25">
      <c r="A13" s="141" t="s">
        <v>567</v>
      </c>
    </row>
    <row r="14" spans="1:1" ht="39" x14ac:dyDescent="0.25">
      <c r="A14" s="141" t="s">
        <v>568</v>
      </c>
    </row>
    <row r="15" spans="1:1" ht="26.25" x14ac:dyDescent="0.25">
      <c r="A15" s="141" t="s">
        <v>579</v>
      </c>
    </row>
    <row r="16" spans="1:1" x14ac:dyDescent="0.25">
      <c r="A16" s="144" t="s">
        <v>581</v>
      </c>
    </row>
    <row r="17" spans="1:1" x14ac:dyDescent="0.25">
      <c r="A17" s="144" t="s">
        <v>582</v>
      </c>
    </row>
    <row r="18" spans="1:1" ht="26.25" x14ac:dyDescent="0.25">
      <c r="A18" s="144" t="s">
        <v>583</v>
      </c>
    </row>
    <row r="19" spans="1:1" ht="26.25" x14ac:dyDescent="0.25">
      <c r="A19" s="141" t="s">
        <v>587</v>
      </c>
    </row>
    <row r="20" spans="1:1" x14ac:dyDescent="0.25">
      <c r="A20" s="141" t="s">
        <v>588</v>
      </c>
    </row>
    <row r="21" spans="1:1" ht="39" x14ac:dyDescent="0.25">
      <c r="A21" s="144" t="s">
        <v>589</v>
      </c>
    </row>
    <row r="22" spans="1:1" x14ac:dyDescent="0.25">
      <c r="A22" s="144" t="s">
        <v>590</v>
      </c>
    </row>
    <row r="23" spans="1:1" ht="26.25" x14ac:dyDescent="0.25">
      <c r="A23" s="144" t="s">
        <v>591</v>
      </c>
    </row>
    <row r="24" spans="1:1" ht="26.25" x14ac:dyDescent="0.25">
      <c r="A24" s="144" t="s">
        <v>594</v>
      </c>
    </row>
    <row r="25" spans="1:1" x14ac:dyDescent="0.25">
      <c r="A25" s="144" t="s">
        <v>600</v>
      </c>
    </row>
    <row r="26" spans="1:1" x14ac:dyDescent="0.25">
      <c r="A26" s="141" t="s">
        <v>602</v>
      </c>
    </row>
    <row r="27" spans="1:1" ht="51.75" x14ac:dyDescent="0.25">
      <c r="A27" s="141" t="s">
        <v>604</v>
      </c>
    </row>
    <row r="28" spans="1:1" ht="26.25" x14ac:dyDescent="0.25">
      <c r="A28" s="141" t="s">
        <v>605</v>
      </c>
    </row>
    <row r="29" spans="1:1" x14ac:dyDescent="0.25">
      <c r="A29" s="179" t="s">
        <v>606</v>
      </c>
    </row>
    <row r="30" spans="1:1" ht="45" x14ac:dyDescent="0.25">
      <c r="A30" s="179" t="s">
        <v>609</v>
      </c>
    </row>
    <row r="31" spans="1:1" ht="30" x14ac:dyDescent="0.25">
      <c r="A31" s="145" t="s">
        <v>611</v>
      </c>
    </row>
    <row r="32" spans="1:1" x14ac:dyDescent="0.25">
      <c r="A32" t="s">
        <v>612</v>
      </c>
    </row>
    <row r="33" spans="1:1" ht="60" x14ac:dyDescent="0.25">
      <c r="A33" s="186" t="s">
        <v>664</v>
      </c>
    </row>
    <row r="34" spans="1:1" x14ac:dyDescent="0.25">
      <c r="A34" s="198" t="s">
        <v>679</v>
      </c>
    </row>
    <row r="35" spans="1:1" ht="60" x14ac:dyDescent="0.25">
      <c r="A35" s="145" t="s">
        <v>680</v>
      </c>
    </row>
    <row r="36" spans="1:1" ht="135" x14ac:dyDescent="0.25">
      <c r="A36" s="145" t="s">
        <v>694</v>
      </c>
    </row>
    <row r="37" spans="1:1" x14ac:dyDescent="0.25">
      <c r="A37" t="s">
        <v>695</v>
      </c>
    </row>
    <row r="38" spans="1:1" ht="30" x14ac:dyDescent="0.25">
      <c r="A38" s="243" t="s">
        <v>697</v>
      </c>
    </row>
    <row r="39" spans="1:1" ht="60" x14ac:dyDescent="0.25">
      <c r="A39" s="244" t="s">
        <v>699</v>
      </c>
    </row>
    <row r="40" spans="1:1" x14ac:dyDescent="0.25">
      <c r="A40" t="s">
        <v>700</v>
      </c>
    </row>
    <row r="41" spans="1:1" x14ac:dyDescent="0.25">
      <c r="A41" t="s">
        <v>702</v>
      </c>
    </row>
    <row r="42" spans="1:1" ht="45" x14ac:dyDescent="0.25">
      <c r="A42" s="257" t="s">
        <v>704</v>
      </c>
    </row>
    <row r="43" spans="1:1" ht="30" x14ac:dyDescent="0.25">
      <c r="A43" s="280" t="s">
        <v>706</v>
      </c>
    </row>
    <row r="44" spans="1:1" x14ac:dyDescent="0.25">
      <c r="A44" s="282" t="s">
        <v>726</v>
      </c>
    </row>
    <row r="45" spans="1:1" ht="30" x14ac:dyDescent="0.25">
      <c r="A45" s="287" t="s">
        <v>727</v>
      </c>
    </row>
    <row r="46" spans="1:1" ht="60" x14ac:dyDescent="0.25">
      <c r="A46" s="288" t="s">
        <v>728</v>
      </c>
    </row>
    <row r="47" spans="1:1" ht="60" x14ac:dyDescent="0.25">
      <c r="A47" s="289" t="s">
        <v>729</v>
      </c>
    </row>
  </sheetData>
  <sheetProtection sheet="1" objects="1" scenarios="1" selectLockedCells="1" selectUn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workbookViewId="0">
      <selection activeCell="A35" sqref="A35"/>
    </sheetView>
  </sheetViews>
  <sheetFormatPr defaultRowHeight="15" x14ac:dyDescent="0.25"/>
  <cols>
    <col min="1" max="1" width="164.7109375" bestFit="1" customWidth="1"/>
  </cols>
  <sheetData>
    <row r="1" spans="1:18" x14ac:dyDescent="0.25">
      <c r="A1" s="179" t="s">
        <v>730</v>
      </c>
    </row>
    <row r="2" spans="1:18" x14ac:dyDescent="0.25">
      <c r="A2" t="s">
        <v>492</v>
      </c>
    </row>
    <row r="3" spans="1:18" x14ac:dyDescent="0.25">
      <c r="A3" t="s">
        <v>491</v>
      </c>
    </row>
    <row r="4" spans="1:18" ht="15" customHeight="1" x14ac:dyDescent="0.25">
      <c r="A4" s="293" t="s">
        <v>507</v>
      </c>
      <c r="B4" s="5"/>
      <c r="C4" s="5"/>
      <c r="D4" s="5"/>
      <c r="E4" s="5"/>
      <c r="F4" s="5"/>
      <c r="G4" s="5"/>
      <c r="H4" s="5"/>
      <c r="I4" s="5"/>
      <c r="J4" s="5"/>
      <c r="K4" s="5"/>
      <c r="L4" s="5"/>
      <c r="M4" s="5"/>
      <c r="N4" s="5"/>
      <c r="O4" s="5"/>
    </row>
    <row r="5" spans="1:18" x14ac:dyDescent="0.25">
      <c r="A5" s="293"/>
      <c r="B5" s="5"/>
      <c r="C5" s="5"/>
      <c r="D5" s="5"/>
      <c r="E5" s="5"/>
      <c r="F5" s="5"/>
      <c r="G5" s="5"/>
      <c r="H5" s="5"/>
      <c r="I5" s="5"/>
      <c r="J5" s="5"/>
      <c r="K5" s="5"/>
      <c r="L5" s="5"/>
      <c r="M5" s="5"/>
      <c r="N5" s="5"/>
      <c r="O5" s="5"/>
    </row>
    <row r="6" spans="1:18" x14ac:dyDescent="0.25">
      <c r="A6" s="108" t="s">
        <v>520</v>
      </c>
      <c r="B6" s="108"/>
      <c r="C6" s="108"/>
      <c r="D6" s="108"/>
      <c r="E6" s="108"/>
      <c r="F6" s="108"/>
      <c r="G6" s="108"/>
      <c r="H6" s="108"/>
      <c r="I6" s="108"/>
      <c r="J6" s="108"/>
      <c r="K6" s="108"/>
      <c r="L6" s="108"/>
      <c r="M6" s="108"/>
      <c r="N6" s="108"/>
      <c r="O6" s="108"/>
    </row>
    <row r="7" spans="1:18" ht="30" x14ac:dyDescent="0.25">
      <c r="A7" s="156" t="s">
        <v>601</v>
      </c>
      <c r="B7" s="156"/>
      <c r="C7" s="156"/>
      <c r="D7" s="156"/>
      <c r="E7" s="156"/>
      <c r="F7" s="156"/>
      <c r="G7" s="156"/>
      <c r="H7" s="156"/>
      <c r="I7" s="156"/>
      <c r="J7" s="156"/>
      <c r="K7" s="156"/>
      <c r="L7" s="156"/>
      <c r="M7" s="156"/>
      <c r="N7" s="156"/>
      <c r="O7" s="156"/>
    </row>
    <row r="8" spans="1:18" ht="30" x14ac:dyDescent="0.25">
      <c r="A8" s="291" t="s">
        <v>731</v>
      </c>
      <c r="B8" s="291"/>
      <c r="C8" s="291"/>
      <c r="D8" s="291"/>
      <c r="E8" s="291"/>
      <c r="F8" s="291"/>
      <c r="G8" s="291"/>
      <c r="H8" s="291"/>
      <c r="I8" s="291"/>
      <c r="J8" s="291"/>
      <c r="K8" s="291"/>
      <c r="L8" s="291"/>
      <c r="M8" s="291"/>
      <c r="N8" s="291"/>
      <c r="O8" s="291"/>
    </row>
    <row r="10" spans="1:18" ht="30" x14ac:dyDescent="0.25">
      <c r="A10" s="291" t="s">
        <v>732</v>
      </c>
    </row>
    <row r="11" spans="1:18" x14ac:dyDescent="0.25">
      <c r="A11" t="s">
        <v>510</v>
      </c>
    </row>
    <row r="12" spans="1:18" x14ac:dyDescent="0.25">
      <c r="A12" t="s">
        <v>496</v>
      </c>
    </row>
    <row r="13" spans="1:18" x14ac:dyDescent="0.25">
      <c r="A13" t="s">
        <v>515</v>
      </c>
    </row>
    <row r="14" spans="1:18" ht="15" customHeight="1" x14ac:dyDescent="0.25">
      <c r="A14" s="5"/>
      <c r="B14" s="5"/>
      <c r="C14" s="5"/>
      <c r="D14" s="5"/>
      <c r="E14" s="5"/>
      <c r="F14" s="5"/>
      <c r="G14" s="5"/>
      <c r="H14" s="5"/>
      <c r="I14" s="5"/>
      <c r="J14" s="5"/>
      <c r="K14" s="5"/>
      <c r="L14" s="5"/>
      <c r="M14" s="5"/>
      <c r="N14" s="5"/>
      <c r="O14" s="5"/>
      <c r="P14" s="5"/>
      <c r="Q14" s="5"/>
      <c r="R14" s="5"/>
    </row>
    <row r="15" spans="1:18" ht="15" customHeight="1" x14ac:dyDescent="0.25">
      <c r="A15" s="292" t="s">
        <v>511</v>
      </c>
      <c r="B15" s="86"/>
      <c r="C15" s="86"/>
      <c r="D15" s="86"/>
      <c r="E15" s="86"/>
      <c r="F15" s="86"/>
      <c r="G15" s="86"/>
      <c r="H15" s="86"/>
      <c r="I15" s="86"/>
      <c r="J15" s="86"/>
      <c r="K15" s="86"/>
      <c r="L15" s="86"/>
      <c r="M15" s="86"/>
      <c r="N15" s="86"/>
      <c r="O15" s="86"/>
      <c r="P15" s="5"/>
      <c r="Q15" s="5"/>
      <c r="R15" s="5"/>
    </row>
    <row r="16" spans="1:18" x14ac:dyDescent="0.25">
      <c r="A16" s="292"/>
      <c r="B16" s="86"/>
      <c r="C16" s="86"/>
      <c r="D16" s="86"/>
      <c r="E16" s="86"/>
      <c r="F16" s="86"/>
      <c r="G16" s="86"/>
      <c r="H16" s="86"/>
      <c r="I16" s="86"/>
      <c r="J16" s="86"/>
      <c r="K16" s="86"/>
      <c r="L16" s="86"/>
      <c r="M16" s="86"/>
      <c r="N16" s="86"/>
      <c r="O16" s="86"/>
      <c r="P16" s="5"/>
      <c r="Q16" s="5"/>
      <c r="R16" s="5"/>
    </row>
    <row r="17" spans="1:15" x14ac:dyDescent="0.25">
      <c r="A17" s="85" t="s">
        <v>509</v>
      </c>
      <c r="B17" s="87"/>
      <c r="C17" s="87"/>
      <c r="D17" s="87"/>
      <c r="E17" s="87"/>
      <c r="F17" s="87"/>
      <c r="G17" s="87"/>
      <c r="H17" s="87"/>
      <c r="I17" s="87"/>
      <c r="J17" s="87"/>
      <c r="K17" s="87"/>
      <c r="L17" s="87"/>
      <c r="M17" s="87"/>
      <c r="N17" s="87"/>
      <c r="O17" s="87"/>
    </row>
    <row r="18" spans="1:15" x14ac:dyDescent="0.25">
      <c r="A18" s="55" t="s">
        <v>512</v>
      </c>
      <c r="B18" s="55"/>
      <c r="C18" s="55"/>
      <c r="D18" s="55"/>
      <c r="E18" s="55"/>
      <c r="F18" s="55"/>
      <c r="G18" s="55"/>
      <c r="H18" s="55"/>
      <c r="I18" s="55"/>
      <c r="J18" s="55"/>
      <c r="K18" s="55"/>
      <c r="L18" s="55"/>
      <c r="M18" s="55"/>
      <c r="N18" s="55"/>
      <c r="O18" s="55"/>
    </row>
    <row r="20" spans="1:15" ht="15" customHeight="1" x14ac:dyDescent="0.25">
      <c r="A20" s="293" t="s">
        <v>733</v>
      </c>
      <c r="B20" s="5"/>
      <c r="C20" s="5"/>
      <c r="D20" s="5"/>
      <c r="E20" s="5"/>
      <c r="F20" s="5"/>
      <c r="G20" s="5"/>
      <c r="H20" s="5"/>
      <c r="I20" s="5"/>
      <c r="J20" s="5"/>
      <c r="K20" s="5"/>
      <c r="L20" s="5"/>
      <c r="M20" s="5"/>
      <c r="N20" s="5"/>
      <c r="O20" s="5"/>
    </row>
    <row r="21" spans="1:15" x14ac:dyDescent="0.25">
      <c r="A21" s="293"/>
      <c r="B21" s="5"/>
      <c r="C21" s="5"/>
      <c r="D21" s="5"/>
      <c r="E21" s="5"/>
      <c r="F21" s="5"/>
      <c r="G21" s="5"/>
      <c r="H21" s="5"/>
      <c r="I21" s="5"/>
      <c r="J21" s="5"/>
      <c r="K21" s="5"/>
      <c r="L21" s="5"/>
      <c r="M21" s="5"/>
      <c r="N21" s="5"/>
      <c r="O21" s="5"/>
    </row>
    <row r="22" spans="1:15" ht="45" x14ac:dyDescent="0.25">
      <c r="A22" s="107" t="s">
        <v>533</v>
      </c>
      <c r="B22" s="107"/>
      <c r="C22" s="107"/>
      <c r="D22" s="107"/>
      <c r="E22" s="107"/>
      <c r="F22" s="107"/>
      <c r="G22" s="107"/>
      <c r="H22" s="107"/>
      <c r="I22" s="107"/>
      <c r="J22" s="107"/>
      <c r="K22" s="107"/>
      <c r="L22" s="107"/>
      <c r="M22" s="107"/>
      <c r="N22" s="107"/>
      <c r="O22" s="107"/>
    </row>
    <row r="24" spans="1:15" x14ac:dyDescent="0.25">
      <c r="A24" t="s">
        <v>506</v>
      </c>
    </row>
    <row r="25" spans="1:15" x14ac:dyDescent="0.25">
      <c r="A25" t="s">
        <v>513</v>
      </c>
    </row>
    <row r="26" spans="1:15" x14ac:dyDescent="0.25">
      <c r="A26" t="s">
        <v>508</v>
      </c>
    </row>
    <row r="29" spans="1:15" x14ac:dyDescent="0.25">
      <c r="A29" s="293" t="s">
        <v>517</v>
      </c>
    </row>
    <row r="30" spans="1:15" x14ac:dyDescent="0.25">
      <c r="A30" s="293"/>
    </row>
    <row r="31" spans="1:15" x14ac:dyDescent="0.25">
      <c r="A31" s="293"/>
    </row>
    <row r="33" spans="1:1" x14ac:dyDescent="0.25">
      <c r="A33" t="s">
        <v>514</v>
      </c>
    </row>
    <row r="35" spans="1:1" x14ac:dyDescent="0.25">
      <c r="A35" t="s">
        <v>734</v>
      </c>
    </row>
  </sheetData>
  <sheetProtection sheet="1" objects="1" scenarios="1" selectLockedCells="1" selectUnlockedCells="1"/>
  <mergeCells count="4">
    <mergeCell ref="A15:A16"/>
    <mergeCell ref="A20:A21"/>
    <mergeCell ref="A4:A5"/>
    <mergeCell ref="A29:A3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A601"/>
  <sheetViews>
    <sheetView workbookViewId="0">
      <selection activeCell="C1" sqref="C1:M1"/>
    </sheetView>
  </sheetViews>
  <sheetFormatPr defaultRowHeight="15" x14ac:dyDescent="0.25"/>
  <cols>
    <col min="1" max="1" width="29.28515625" bestFit="1" customWidth="1"/>
    <col min="2" max="2" width="6.42578125" customWidth="1"/>
    <col min="3" max="4" width="4.5703125" customWidth="1"/>
    <col min="5" max="5" width="4.42578125" customWidth="1"/>
    <col min="6" max="6" width="5.28515625" customWidth="1"/>
    <col min="7" max="7" width="5.85546875" customWidth="1"/>
    <col min="8" max="13" width="3.7109375" customWidth="1"/>
    <col min="14" max="15" width="8.7109375" customWidth="1"/>
    <col min="17" max="18" width="0" hidden="1" customWidth="1"/>
    <col min="19" max="19" width="14.5703125" hidden="1" customWidth="1"/>
    <col min="20" max="20" width="12" hidden="1" customWidth="1"/>
    <col min="21" max="21" width="14.5703125" hidden="1" customWidth="1"/>
    <col min="22" max="22" width="0" hidden="1" customWidth="1"/>
  </cols>
  <sheetData>
    <row r="1" spans="1:27" ht="21" x14ac:dyDescent="0.35">
      <c r="A1" s="296" t="s">
        <v>493</v>
      </c>
      <c r="B1" s="296"/>
      <c r="C1" s="300"/>
      <c r="D1" s="300"/>
      <c r="E1" s="300"/>
      <c r="F1" s="300"/>
      <c r="G1" s="300"/>
      <c r="H1" s="300"/>
      <c r="I1" s="300"/>
      <c r="J1" s="300"/>
      <c r="K1" s="300"/>
      <c r="L1" s="300"/>
      <c r="M1" s="300"/>
      <c r="N1" s="4"/>
      <c r="O1" s="4"/>
      <c r="P1" s="4"/>
      <c r="X1" s="295" t="s">
        <v>683</v>
      </c>
      <c r="Y1" s="295"/>
      <c r="Z1" s="295"/>
      <c r="AA1" s="295"/>
    </row>
    <row r="2" spans="1:27" ht="21" x14ac:dyDescent="0.35">
      <c r="A2" s="297" t="s">
        <v>494</v>
      </c>
      <c r="B2" s="297"/>
      <c r="C2" s="140"/>
      <c r="D2" s="140"/>
      <c r="E2" s="140"/>
      <c r="F2" s="140"/>
      <c r="G2" s="140"/>
      <c r="H2" s="140"/>
      <c r="I2" s="140"/>
      <c r="J2" s="140"/>
      <c r="K2" s="140"/>
      <c r="L2" s="140"/>
      <c r="M2" s="140"/>
      <c r="N2" s="4"/>
      <c r="O2" s="4"/>
      <c r="P2" s="4"/>
      <c r="X2" s="235">
        <v>1</v>
      </c>
      <c r="Y2" s="294" t="s">
        <v>682</v>
      </c>
      <c r="Z2" s="294"/>
      <c r="AA2" s="294"/>
    </row>
    <row r="3" spans="1:27" ht="21" x14ac:dyDescent="0.35">
      <c r="A3" s="7" t="s">
        <v>487</v>
      </c>
      <c r="B3" s="299"/>
      <c r="C3" s="299"/>
      <c r="D3" s="299"/>
      <c r="E3" s="299"/>
      <c r="F3" s="4"/>
      <c r="G3" s="4"/>
      <c r="H3" s="4"/>
      <c r="I3" s="4"/>
      <c r="J3" s="4"/>
      <c r="K3" s="4"/>
      <c r="L3" s="4"/>
      <c r="M3" s="4"/>
      <c r="N3" s="4"/>
      <c r="O3" s="4"/>
      <c r="P3" s="4"/>
      <c r="X3" s="235">
        <v>2</v>
      </c>
      <c r="Y3" s="294" t="s">
        <v>684</v>
      </c>
      <c r="Z3" s="294"/>
      <c r="AA3" s="294"/>
    </row>
    <row r="4" spans="1:27" ht="21" x14ac:dyDescent="0.35">
      <c r="A4" s="7" t="s">
        <v>488</v>
      </c>
      <c r="B4" s="299"/>
      <c r="C4" s="299"/>
      <c r="D4" s="299"/>
      <c r="E4" s="299"/>
      <c r="F4" s="4"/>
      <c r="G4" s="4"/>
      <c r="H4" s="4"/>
      <c r="I4" s="4"/>
      <c r="J4" s="4"/>
      <c r="K4" s="4"/>
      <c r="L4" s="4"/>
      <c r="M4" s="4"/>
      <c r="N4" s="4"/>
      <c r="O4" s="4"/>
      <c r="P4" s="4"/>
      <c r="X4" s="235">
        <v>3</v>
      </c>
      <c r="Y4" s="294" t="s">
        <v>685</v>
      </c>
      <c r="Z4" s="294"/>
      <c r="AA4" s="294"/>
    </row>
    <row r="5" spans="1:27" ht="21" x14ac:dyDescent="0.35">
      <c r="A5" s="7" t="s">
        <v>489</v>
      </c>
      <c r="B5" s="299"/>
      <c r="C5" s="299"/>
      <c r="D5" s="299"/>
      <c r="E5" s="299"/>
      <c r="F5" s="4"/>
      <c r="G5" s="4"/>
      <c r="H5" s="4"/>
      <c r="I5" s="4"/>
      <c r="J5" s="4"/>
      <c r="K5" s="4"/>
      <c r="L5" s="4"/>
      <c r="M5" s="4"/>
      <c r="N5" s="4"/>
      <c r="O5" s="4"/>
      <c r="P5" s="4"/>
      <c r="X5" s="235">
        <v>4</v>
      </c>
      <c r="Y5" s="294" t="s">
        <v>686</v>
      </c>
      <c r="Z5" s="294"/>
      <c r="AA5" s="294"/>
    </row>
    <row r="6" spans="1:27" ht="21" x14ac:dyDescent="0.35">
      <c r="A6" s="7" t="s">
        <v>490</v>
      </c>
      <c r="B6" s="299"/>
      <c r="C6" s="299"/>
      <c r="D6" s="299"/>
      <c r="E6" s="299"/>
      <c r="F6" s="4"/>
      <c r="G6" s="4"/>
      <c r="H6" s="4"/>
      <c r="I6" s="4"/>
      <c r="J6" s="4"/>
      <c r="K6" s="4"/>
      <c r="L6" s="4"/>
      <c r="M6" s="4"/>
      <c r="N6" s="4"/>
      <c r="O6" s="4"/>
      <c r="P6" s="4"/>
      <c r="X6" s="235">
        <v>5</v>
      </c>
      <c r="Y6" s="294" t="s">
        <v>687</v>
      </c>
      <c r="Z6" s="294"/>
      <c r="AA6" s="294"/>
    </row>
    <row r="7" spans="1:27" ht="21" x14ac:dyDescent="0.35">
      <c r="A7" s="182" t="s">
        <v>607</v>
      </c>
      <c r="B7" s="301"/>
      <c r="C7" s="301"/>
      <c r="D7" s="301"/>
      <c r="E7" s="301"/>
      <c r="F7" s="4"/>
      <c r="G7" s="4"/>
      <c r="H7" s="4"/>
      <c r="I7" s="4"/>
      <c r="J7" s="4"/>
      <c r="K7" s="4"/>
      <c r="L7" s="4"/>
      <c r="M7" s="4"/>
      <c r="N7" s="4"/>
      <c r="O7" s="4"/>
      <c r="P7" s="4"/>
      <c r="X7" s="235">
        <v>6</v>
      </c>
      <c r="Y7" s="294" t="s">
        <v>688</v>
      </c>
      <c r="Z7" s="294"/>
      <c r="AA7" s="294"/>
    </row>
    <row r="8" spans="1:27" ht="21" x14ac:dyDescent="0.35">
      <c r="A8" s="295" t="s">
        <v>495</v>
      </c>
      <c r="B8" s="295"/>
      <c r="C8" s="295"/>
      <c r="D8" s="295"/>
      <c r="E8" s="295"/>
      <c r="F8" s="295"/>
      <c r="G8" s="295"/>
      <c r="H8" s="295"/>
      <c r="I8" s="295"/>
      <c r="J8" s="295"/>
      <c r="K8" s="295"/>
      <c r="L8" s="295"/>
      <c r="M8" s="295"/>
      <c r="N8" s="129"/>
      <c r="O8" s="4"/>
      <c r="P8" s="4"/>
      <c r="X8" s="235">
        <v>7</v>
      </c>
      <c r="Y8" s="294" t="s">
        <v>689</v>
      </c>
      <c r="Z8" s="294"/>
      <c r="AA8" s="294"/>
    </row>
    <row r="9" spans="1:27" ht="21" x14ac:dyDescent="0.35">
      <c r="A9" s="20"/>
      <c r="B9" s="20"/>
      <c r="C9" s="20"/>
      <c r="D9" s="20"/>
      <c r="E9" s="20"/>
      <c r="F9" s="20"/>
      <c r="G9" s="20"/>
      <c r="H9" s="20"/>
      <c r="I9" s="20"/>
      <c r="J9" s="20"/>
      <c r="K9" s="20"/>
      <c r="L9" s="20"/>
      <c r="M9" s="20"/>
      <c r="N9" s="4"/>
      <c r="O9" s="4"/>
      <c r="P9" s="4"/>
      <c r="W9" s="236"/>
      <c r="X9" s="235">
        <v>8</v>
      </c>
      <c r="Y9" s="294" t="s">
        <v>690</v>
      </c>
      <c r="Z9" s="294"/>
      <c r="AA9" s="294"/>
    </row>
    <row r="10" spans="1:27" ht="21" x14ac:dyDescent="0.35">
      <c r="A10" s="130" t="str">
        <f>WpnDN!A3</f>
        <v>Name</v>
      </c>
      <c r="B10" s="130" t="str">
        <f>WpnDN!B3</f>
        <v>Range</v>
      </c>
      <c r="C10" s="130" t="str">
        <f>WpnDN!C3</f>
        <v>ROF</v>
      </c>
      <c r="D10" s="130" t="str">
        <f>WpnDN!D3</f>
        <v>ACC</v>
      </c>
      <c r="E10" s="130" t="str">
        <f>WpnDN!E3</f>
        <v>IMP</v>
      </c>
      <c r="F10" s="130" t="str">
        <f>WpnDN!F3</f>
        <v>DMG</v>
      </c>
      <c r="G10" s="298" t="str">
        <f>WpnDN!G3</f>
        <v>Traits</v>
      </c>
      <c r="H10" s="298"/>
      <c r="I10" s="298"/>
      <c r="J10" s="298"/>
      <c r="K10" s="298"/>
      <c r="L10" s="298"/>
      <c r="M10" s="298"/>
      <c r="N10" s="4"/>
      <c r="O10" s="4"/>
      <c r="P10" s="4"/>
      <c r="W10" s="236"/>
      <c r="X10" s="235">
        <v>9</v>
      </c>
      <c r="Y10" s="294" t="s">
        <v>691</v>
      </c>
      <c r="Z10" s="294"/>
      <c r="AA10" s="294"/>
    </row>
    <row r="11" spans="1:27" ht="21" x14ac:dyDescent="0.35">
      <c r="A11" s="130"/>
      <c r="B11" s="130"/>
      <c r="C11" s="130"/>
      <c r="D11" s="130"/>
      <c r="E11" s="130"/>
      <c r="F11" s="130"/>
      <c r="G11" s="130"/>
      <c r="H11" s="130"/>
      <c r="I11" s="130"/>
      <c r="J11" s="130"/>
      <c r="K11" s="130"/>
      <c r="L11" s="130"/>
      <c r="M11" s="130"/>
      <c r="N11" s="4"/>
      <c r="O11" s="4"/>
      <c r="P11" s="4"/>
      <c r="W11" s="236"/>
      <c r="X11" s="235">
        <v>10</v>
      </c>
      <c r="Y11" s="294" t="s">
        <v>692</v>
      </c>
      <c r="Z11" s="294"/>
      <c r="AA11" s="294"/>
    </row>
    <row r="12" spans="1:27" x14ac:dyDescent="0.25">
      <c r="A12" s="130"/>
      <c r="B12" s="130"/>
      <c r="C12" s="130"/>
      <c r="D12" s="130"/>
      <c r="E12" s="130"/>
      <c r="F12" s="130"/>
      <c r="G12" s="130"/>
      <c r="H12" s="130"/>
      <c r="I12" s="130"/>
      <c r="J12" s="130"/>
      <c r="K12" s="130"/>
      <c r="L12" s="130"/>
      <c r="M12" s="130"/>
      <c r="N12" s="4"/>
      <c r="O12" s="4"/>
      <c r="P12" s="4"/>
    </row>
    <row r="13" spans="1:27" x14ac:dyDescent="0.25">
      <c r="A13" s="133" t="str">
        <f>V13</f>
        <v/>
      </c>
      <c r="B13" s="134">
        <f ca="1">WpnDN!B6</f>
        <v>0</v>
      </c>
      <c r="C13" s="134">
        <f ca="1">WpnDN!C6</f>
        <v>0</v>
      </c>
      <c r="D13" s="134" t="str">
        <f ca="1">WpnDN!D6</f>
        <v>2+</v>
      </c>
      <c r="E13" s="134">
        <f ca="1">WpnDN!E6</f>
        <v>0</v>
      </c>
      <c r="F13" s="134">
        <f ca="1">WpnDN!F6</f>
        <v>0</v>
      </c>
      <c r="G13" s="134" t="str">
        <f ca="1">IF(WpnDN!G6=0,"",WpnDN!G6)</f>
        <v/>
      </c>
      <c r="H13" s="180" t="str">
        <f ca="1">IF(WpnDN!H6=0,"",WpnDN!H6)</f>
        <v/>
      </c>
      <c r="I13" s="180" t="str">
        <f ca="1">IF(WpnDN!I6=0,"",WpnDN!I6)</f>
        <v/>
      </c>
      <c r="J13" s="180" t="str">
        <f ca="1">IF(WpnDN!J6=0,"",WpnDN!J6)</f>
        <v/>
      </c>
      <c r="K13" s="180" t="str">
        <f ca="1">IF(WpnDN!K6=0,"",WpnDN!K6)</f>
        <v/>
      </c>
      <c r="L13" s="180" t="str">
        <f ca="1">IF(WpnDN!L6=0,"",WpnDN!L6)</f>
        <v/>
      </c>
      <c r="M13" s="180" t="str">
        <f ca="1">IF(WpnDN!M6=0,"",WpnDN!M6)</f>
        <v/>
      </c>
      <c r="N13" s="32">
        <f>IF(A13="",2,1)</f>
        <v>2</v>
      </c>
      <c r="O13" s="4"/>
      <c r="P13" s="4"/>
      <c r="Q13">
        <v>1</v>
      </c>
      <c r="S13" t="str">
        <f>WpnDN!A6</f>
        <v>CRB WT 1</v>
      </c>
      <c r="T13" t="s">
        <v>549</v>
      </c>
      <c r="U13" t="str">
        <f>CONCATENATE(T13," ",Q13)</f>
        <v>CRB WT 1</v>
      </c>
      <c r="V13" t="str">
        <f>IF(S13=U13,"",WpnDN!A6)</f>
        <v/>
      </c>
    </row>
    <row r="14" spans="1:27" x14ac:dyDescent="0.25">
      <c r="A14" s="32"/>
      <c r="B14" s="33">
        <f ca="1">WpnDN!B7</f>
        <v>0</v>
      </c>
      <c r="C14" s="33">
        <f ca="1">WpnDN!C7</f>
        <v>0</v>
      </c>
      <c r="D14" s="33" t="str">
        <f ca="1">WpnDN!D7</f>
        <v>3+</v>
      </c>
      <c r="E14" s="33">
        <f ca="1">WpnDN!E7</f>
        <v>0</v>
      </c>
      <c r="F14" s="33">
        <f ca="1">WpnDN!F7</f>
        <v>0</v>
      </c>
      <c r="G14" s="33" t="str">
        <f>IF(WpnDN!G7=0,"",WpnDN!G7)</f>
        <v/>
      </c>
      <c r="H14" s="33" t="str">
        <f>IF(WpnDN!H7=0,"",WpnDN!H7)</f>
        <v/>
      </c>
      <c r="I14" s="33" t="str">
        <f>IF(WpnDN!I7=0,"",WpnDN!I7)</f>
        <v/>
      </c>
      <c r="J14" s="33" t="str">
        <f>IF(WpnDN!J7=0,"",WpnDN!J7)</f>
        <v/>
      </c>
      <c r="K14" s="33" t="str">
        <f>IF(WpnDN!K7=0,"",WpnDN!K7)</f>
        <v/>
      </c>
      <c r="L14" s="33" t="str">
        <f>IF(WpnDN!L7=0,"",WpnDN!L7)</f>
        <v/>
      </c>
      <c r="M14" s="33" t="str">
        <f>IF(WpnDN!M7=0,"",WpnDN!M7)</f>
        <v/>
      </c>
      <c r="N14" s="32">
        <f ca="1">IF(B14=0,2,1)</f>
        <v>2</v>
      </c>
      <c r="O14" s="4"/>
      <c r="P14" s="4"/>
      <c r="Q14">
        <v>1</v>
      </c>
      <c r="S14">
        <f>A14</f>
        <v>0</v>
      </c>
      <c r="V14" t="str">
        <f>IF(S14=U14,"",WpnDN!A7)</f>
        <v/>
      </c>
    </row>
    <row r="15" spans="1:27" x14ac:dyDescent="0.25">
      <c r="A15" s="32"/>
      <c r="B15" s="33">
        <f ca="1">WpnDN!B8</f>
        <v>0</v>
      </c>
      <c r="C15" s="33">
        <f ca="1">WpnDN!C8</f>
        <v>0</v>
      </c>
      <c r="D15" s="33" t="str">
        <f ca="1">WpnDN!D8</f>
        <v>3+</v>
      </c>
      <c r="E15" s="33">
        <f ca="1">WpnDN!E8</f>
        <v>0</v>
      </c>
      <c r="F15" s="33">
        <f ca="1">WpnDN!F8</f>
        <v>0</v>
      </c>
      <c r="G15" s="33" t="str">
        <f>IF(WpnDN!G8=0,"",WpnDN!G8)</f>
        <v/>
      </c>
      <c r="H15" s="33" t="str">
        <f>IF(WpnDN!H8=0,"",WpnDN!H8)</f>
        <v/>
      </c>
      <c r="I15" s="33" t="str">
        <f>IF(WpnDN!I8=0,"",WpnDN!I8)</f>
        <v/>
      </c>
      <c r="J15" s="33" t="str">
        <f>IF(WpnDN!J8=0,"",WpnDN!J8)</f>
        <v/>
      </c>
      <c r="K15" s="33" t="str">
        <f>IF(WpnDN!K8=0,"",WpnDN!K8)</f>
        <v/>
      </c>
      <c r="L15" s="33" t="str">
        <f>IF(WpnDN!L8=0,"",WpnDN!L8)</f>
        <v/>
      </c>
      <c r="M15" s="33" t="str">
        <f>IF(WpnDN!M8=0,"",WpnDN!M8)</f>
        <v/>
      </c>
      <c r="N15" s="32">
        <f ca="1">IF(B15=0,2,1)</f>
        <v>2</v>
      </c>
      <c r="O15" s="4"/>
      <c r="P15" s="4"/>
      <c r="Q15">
        <v>1</v>
      </c>
      <c r="S15">
        <f>A15</f>
        <v>0</v>
      </c>
      <c r="V15" t="str">
        <f>IF(S15=U15,"",WpnDN!A8)</f>
        <v/>
      </c>
    </row>
    <row r="16" spans="1:27" x14ac:dyDescent="0.25">
      <c r="A16" s="32"/>
      <c r="B16" s="33">
        <f ca="1">WpnDN!B9</f>
        <v>0</v>
      </c>
      <c r="C16" s="33">
        <f ca="1">WpnDN!C9</f>
        <v>0</v>
      </c>
      <c r="D16" s="33" t="str">
        <f ca="1">WpnDN!D9</f>
        <v>4+</v>
      </c>
      <c r="E16" s="33">
        <f ca="1">WpnDN!E9</f>
        <v>0</v>
      </c>
      <c r="F16" s="33">
        <f ca="1">WpnDN!F9</f>
        <v>0</v>
      </c>
      <c r="G16" s="33" t="str">
        <f>IF(WpnDN!G9=0,"",WpnDN!G9)</f>
        <v/>
      </c>
      <c r="H16" s="33" t="str">
        <f>IF(WpnDN!H9=0,"",WpnDN!H9)</f>
        <v/>
      </c>
      <c r="I16" s="33" t="str">
        <f>IF(WpnDN!I9=0,"",WpnDN!I9)</f>
        <v/>
      </c>
      <c r="J16" s="33" t="str">
        <f>IF(WpnDN!J9=0,"",WpnDN!J9)</f>
        <v/>
      </c>
      <c r="K16" s="33" t="str">
        <f>IF(WpnDN!K9=0,"",WpnDN!K9)</f>
        <v/>
      </c>
      <c r="L16" s="33" t="str">
        <f>IF(WpnDN!L9=0,"",WpnDN!L9)</f>
        <v/>
      </c>
      <c r="M16" s="33" t="str">
        <f>IF(WpnDN!M9=0,"",WpnDN!M9)</f>
        <v/>
      </c>
      <c r="N16" s="32">
        <f ca="1">IF(B16=0,2,1)</f>
        <v>2</v>
      </c>
      <c r="O16" s="4"/>
      <c r="P16" s="4"/>
      <c r="Q16">
        <v>1</v>
      </c>
      <c r="S16">
        <f>A16</f>
        <v>0</v>
      </c>
      <c r="V16" t="str">
        <f>IF(S16=U16,"",WpnDN!A9)</f>
        <v/>
      </c>
    </row>
    <row r="17" spans="1:22" x14ac:dyDescent="0.25">
      <c r="A17" s="26"/>
      <c r="B17" s="27">
        <f ca="1">WpnDN!B10</f>
        <v>0</v>
      </c>
      <c r="C17" s="27">
        <f ca="1">WpnDN!C10</f>
        <v>0</v>
      </c>
      <c r="D17" s="27" t="str">
        <f ca="1">WpnDN!D10</f>
        <v>6+</v>
      </c>
      <c r="E17" s="27">
        <f ca="1">WpnDN!E10</f>
        <v>0</v>
      </c>
      <c r="F17" s="27">
        <f ca="1">WpnDN!F10</f>
        <v>0</v>
      </c>
      <c r="G17" s="33" t="str">
        <f>IF(WpnDN!G10=0,"",WpnDN!G10)</f>
        <v/>
      </c>
      <c r="H17" s="33" t="str">
        <f>IF(WpnDN!H10=0,"",WpnDN!H10)</f>
        <v/>
      </c>
      <c r="I17" s="33" t="str">
        <f>IF(WpnDN!I10=0,"",WpnDN!I10)</f>
        <v/>
      </c>
      <c r="J17" s="33" t="str">
        <f>IF(WpnDN!J10=0,"",WpnDN!J10)</f>
        <v/>
      </c>
      <c r="K17" s="33" t="str">
        <f>IF(WpnDN!K10=0,"",WpnDN!K10)</f>
        <v/>
      </c>
      <c r="L17" s="33" t="str">
        <f>IF(WpnDN!L10=0,"",WpnDN!L10)</f>
        <v/>
      </c>
      <c r="M17" s="33" t="str">
        <f>IF(WpnDN!M10=0,"",WpnDN!M10)</f>
        <v/>
      </c>
      <c r="N17" s="32">
        <f ca="1">IF(B17=0,2,1)</f>
        <v>2</v>
      </c>
      <c r="O17" s="4"/>
      <c r="P17" s="4"/>
      <c r="Q17">
        <v>1</v>
      </c>
      <c r="S17">
        <f>A17</f>
        <v>0</v>
      </c>
      <c r="V17" t="str">
        <f>IF(S17=U17,"",WpnDN!A10)</f>
        <v/>
      </c>
    </row>
    <row r="18" spans="1:22" hidden="1" x14ac:dyDescent="0.25">
      <c r="A18" s="11">
        <f>WpnDN!A11</f>
        <v>0</v>
      </c>
      <c r="B18" s="11">
        <f>WpnDN!B11</f>
        <v>0</v>
      </c>
      <c r="C18" s="11">
        <f>WpnDN!C11</f>
        <v>0</v>
      </c>
      <c r="D18" s="11">
        <f>WpnDN!D11</f>
        <v>0</v>
      </c>
      <c r="E18" s="11">
        <f>WpnDN!E11</f>
        <v>0</v>
      </c>
      <c r="F18" s="11">
        <f>WpnDN!F11</f>
        <v>0</v>
      </c>
      <c r="G18" s="180" t="str">
        <f>IF(WpnDN!G11=0,"",WpnDN!G11)</f>
        <v/>
      </c>
      <c r="H18" s="180" t="str">
        <f>IF(WpnDN!H11=0,"",WpnDN!H11)</f>
        <v/>
      </c>
      <c r="I18" s="180" t="str">
        <f>IF(WpnDN!I11=0,"",WpnDN!I11)</f>
        <v/>
      </c>
      <c r="J18" s="180" t="str">
        <f>IF(WpnDN!J11=0,"",WpnDN!J11)</f>
        <v/>
      </c>
      <c r="K18" s="180" t="str">
        <f>IF(WpnDN!K11=0,"",WpnDN!K11)</f>
        <v/>
      </c>
      <c r="L18" s="180" t="str">
        <f>IF(WpnDN!L11=0,"",WpnDN!L11)</f>
        <v/>
      </c>
      <c r="M18" s="180" t="str">
        <f>IF(WpnDN!M11=0,"",WpnDN!M11)</f>
        <v/>
      </c>
      <c r="N18" s="11">
        <f t="shared" ref="N18:N78" si="0">IF(A18=0,0,1)</f>
        <v>0</v>
      </c>
      <c r="O18" s="4"/>
      <c r="P18" s="4"/>
      <c r="Q18">
        <v>1</v>
      </c>
      <c r="S18">
        <f>A18</f>
        <v>0</v>
      </c>
      <c r="V18" t="str">
        <f>IF(S18=U18,"",WpnDN!A11)</f>
        <v/>
      </c>
    </row>
    <row r="19" spans="1:22" x14ac:dyDescent="0.25">
      <c r="A19" s="135" t="str">
        <f>V19</f>
        <v/>
      </c>
      <c r="B19" s="134">
        <f ca="1">WpnDN!B12</f>
        <v>0</v>
      </c>
      <c r="C19" s="134">
        <f ca="1">WpnDN!C12</f>
        <v>0</v>
      </c>
      <c r="D19" s="134" t="str">
        <f ca="1">WpnDN!D12</f>
        <v>2+</v>
      </c>
      <c r="E19" s="134">
        <f ca="1">WpnDN!E12</f>
        <v>0</v>
      </c>
      <c r="F19" s="134">
        <f ca="1">WpnDN!F12</f>
        <v>0</v>
      </c>
      <c r="G19" s="180" t="str">
        <f ca="1">IF(WpnDN!G12=0,"",WpnDN!G12)</f>
        <v/>
      </c>
      <c r="H19" s="180" t="str">
        <f ca="1">IF(WpnDN!H12=0,"",WpnDN!H12)</f>
        <v/>
      </c>
      <c r="I19" s="180" t="str">
        <f ca="1">IF(WpnDN!I12=0,"",WpnDN!I12)</f>
        <v/>
      </c>
      <c r="J19" s="180" t="str">
        <f ca="1">IF(WpnDN!J12=0,"",WpnDN!J12)</f>
        <v/>
      </c>
      <c r="K19" s="180" t="str">
        <f ca="1">IF(WpnDN!K12=0,"",WpnDN!K12)</f>
        <v/>
      </c>
      <c r="L19" s="180" t="str">
        <f ca="1">IF(WpnDN!L12=0,"",WpnDN!L12)</f>
        <v/>
      </c>
      <c r="M19" s="180" t="str">
        <f ca="1">IF(WpnDN!M12=0,"",WpnDN!M12)</f>
        <v/>
      </c>
      <c r="N19" s="32">
        <f>IF(A19="",2,1)</f>
        <v>2</v>
      </c>
      <c r="O19" s="4"/>
      <c r="P19" s="4"/>
      <c r="Q19">
        <f>Q13+1</f>
        <v>2</v>
      </c>
      <c r="S19" t="str">
        <f>WpnDN!A12</f>
        <v>CRB WT 2</v>
      </c>
      <c r="T19" t="s">
        <v>549</v>
      </c>
      <c r="U19" t="str">
        <f>CONCATENATE(T19," ",Q19)</f>
        <v>CRB WT 2</v>
      </c>
      <c r="V19" t="str">
        <f>IF(S19=U19,"",WpnDN!A12)</f>
        <v/>
      </c>
    </row>
    <row r="20" spans="1:22" x14ac:dyDescent="0.25">
      <c r="A20" s="32"/>
      <c r="B20" s="33">
        <f ca="1">WpnDN!B13</f>
        <v>0</v>
      </c>
      <c r="C20" s="33">
        <f ca="1">WpnDN!C13</f>
        <v>0</v>
      </c>
      <c r="D20" s="33" t="str">
        <f ca="1">WpnDN!D13</f>
        <v>3+</v>
      </c>
      <c r="E20" s="33">
        <f ca="1">WpnDN!E13</f>
        <v>0</v>
      </c>
      <c r="F20" s="33">
        <f ca="1">WpnDN!F13</f>
        <v>0</v>
      </c>
      <c r="G20" s="33" t="str">
        <f>IF(WpnDN!G13=0,"",WpnDN!G13)</f>
        <v/>
      </c>
      <c r="H20" s="33" t="str">
        <f>IF(WpnDN!H13=0,"",WpnDN!H13)</f>
        <v/>
      </c>
      <c r="I20" s="33" t="str">
        <f>IF(WpnDN!I13=0,"",WpnDN!I13)</f>
        <v/>
      </c>
      <c r="J20" s="33" t="str">
        <f>IF(WpnDN!J13=0,"",WpnDN!J13)</f>
        <v/>
      </c>
      <c r="K20" s="33" t="str">
        <f>IF(WpnDN!K13=0,"",WpnDN!K13)</f>
        <v/>
      </c>
      <c r="L20" s="33" t="str">
        <f>IF(WpnDN!L13=0,"",WpnDN!L13)</f>
        <v/>
      </c>
      <c r="M20" s="33" t="str">
        <f>IF(WpnDN!M13=0,"",WpnDN!M13)</f>
        <v/>
      </c>
      <c r="N20" s="32">
        <f ca="1">IF(B20=0,2,1)</f>
        <v>2</v>
      </c>
      <c r="O20" s="4"/>
      <c r="P20" s="4"/>
      <c r="Q20">
        <f t="shared" ref="Q20:Q83" si="1">Q14+1</f>
        <v>2</v>
      </c>
      <c r="S20">
        <f>A20</f>
        <v>0</v>
      </c>
      <c r="V20" t="str">
        <f>IF(S20=U20,"",WpnDN!A13)</f>
        <v/>
      </c>
    </row>
    <row r="21" spans="1:22" x14ac:dyDescent="0.25">
      <c r="A21" s="32"/>
      <c r="B21" s="33">
        <f ca="1">WpnDN!B14</f>
        <v>0</v>
      </c>
      <c r="C21" s="33">
        <f ca="1">WpnDN!C14</f>
        <v>0</v>
      </c>
      <c r="D21" s="33" t="str">
        <f ca="1">WpnDN!D14</f>
        <v>3+</v>
      </c>
      <c r="E21" s="33">
        <f ca="1">WpnDN!E14</f>
        <v>0</v>
      </c>
      <c r="F21" s="33">
        <f ca="1">WpnDN!F14</f>
        <v>0</v>
      </c>
      <c r="G21" s="33" t="str">
        <f>IF(WpnDN!G14=0,"",WpnDN!G14)</f>
        <v/>
      </c>
      <c r="H21" s="33" t="str">
        <f>IF(WpnDN!H14=0,"",WpnDN!H14)</f>
        <v/>
      </c>
      <c r="I21" s="33" t="str">
        <f>IF(WpnDN!I14=0,"",WpnDN!I14)</f>
        <v/>
      </c>
      <c r="J21" s="33" t="str">
        <f>IF(WpnDN!J14=0,"",WpnDN!J14)</f>
        <v/>
      </c>
      <c r="K21" s="33" t="str">
        <f>IF(WpnDN!K14=0,"",WpnDN!K14)</f>
        <v/>
      </c>
      <c r="L21" s="33" t="str">
        <f>IF(WpnDN!L14=0,"",WpnDN!L14)</f>
        <v/>
      </c>
      <c r="M21" s="33" t="str">
        <f>IF(WpnDN!M14=0,"",WpnDN!M14)</f>
        <v/>
      </c>
      <c r="N21" s="32">
        <f ca="1">IF(B21=0,2,1)</f>
        <v>2</v>
      </c>
      <c r="O21" s="4"/>
      <c r="P21" s="4"/>
      <c r="Q21">
        <f t="shared" si="1"/>
        <v>2</v>
      </c>
      <c r="S21">
        <f>A21</f>
        <v>0</v>
      </c>
      <c r="V21" t="str">
        <f>IF(S21=U21,"",WpnDN!A14)</f>
        <v/>
      </c>
    </row>
    <row r="22" spans="1:22" x14ac:dyDescent="0.25">
      <c r="A22" s="32"/>
      <c r="B22" s="33">
        <f ca="1">WpnDN!B15</f>
        <v>0</v>
      </c>
      <c r="C22" s="33">
        <f ca="1">WpnDN!C15</f>
        <v>0</v>
      </c>
      <c r="D22" s="33" t="str">
        <f ca="1">WpnDN!D15</f>
        <v>4+</v>
      </c>
      <c r="E22" s="33">
        <f ca="1">WpnDN!E15</f>
        <v>0</v>
      </c>
      <c r="F22" s="33">
        <f ca="1">WpnDN!F15</f>
        <v>0</v>
      </c>
      <c r="G22" s="33" t="str">
        <f>IF(WpnDN!G15=0,"",WpnDN!G15)</f>
        <v/>
      </c>
      <c r="H22" s="33" t="str">
        <f>IF(WpnDN!H15=0,"",WpnDN!H15)</f>
        <v/>
      </c>
      <c r="I22" s="33" t="str">
        <f>IF(WpnDN!I15=0,"",WpnDN!I15)</f>
        <v/>
      </c>
      <c r="J22" s="33" t="str">
        <f>IF(WpnDN!J15=0,"",WpnDN!J15)</f>
        <v/>
      </c>
      <c r="K22" s="33" t="str">
        <f>IF(WpnDN!K15=0,"",WpnDN!K15)</f>
        <v/>
      </c>
      <c r="L22" s="33" t="str">
        <f>IF(WpnDN!L15=0,"",WpnDN!L15)</f>
        <v/>
      </c>
      <c r="M22" s="33" t="str">
        <f>IF(WpnDN!M15=0,"",WpnDN!M15)</f>
        <v/>
      </c>
      <c r="N22" s="32">
        <f ca="1">IF(B22=0,2,1)</f>
        <v>2</v>
      </c>
      <c r="O22" s="4"/>
      <c r="P22" s="4"/>
      <c r="Q22">
        <f t="shared" si="1"/>
        <v>2</v>
      </c>
      <c r="S22">
        <f>A22</f>
        <v>0</v>
      </c>
      <c r="V22" t="str">
        <f>IF(S22=U22,"",WpnDN!A15)</f>
        <v/>
      </c>
    </row>
    <row r="23" spans="1:22" x14ac:dyDescent="0.25">
      <c r="A23" s="26"/>
      <c r="B23" s="27">
        <f ca="1">WpnDN!B16</f>
        <v>0</v>
      </c>
      <c r="C23" s="27">
        <f ca="1">WpnDN!C16</f>
        <v>0</v>
      </c>
      <c r="D23" s="27" t="str">
        <f ca="1">WpnDN!D16</f>
        <v>6+</v>
      </c>
      <c r="E23" s="27">
        <f ca="1">WpnDN!E16</f>
        <v>0</v>
      </c>
      <c r="F23" s="27">
        <f ca="1">WpnDN!F16</f>
        <v>0</v>
      </c>
      <c r="G23" s="33" t="str">
        <f>IF(WpnDN!G16=0,"",WpnDN!G16)</f>
        <v/>
      </c>
      <c r="H23" s="33" t="str">
        <f>IF(WpnDN!H16=0,"",WpnDN!H16)</f>
        <v/>
      </c>
      <c r="I23" s="33" t="str">
        <f>IF(WpnDN!I16=0,"",WpnDN!I16)</f>
        <v/>
      </c>
      <c r="J23" s="33" t="str">
        <f>IF(WpnDN!J16=0,"",WpnDN!J16)</f>
        <v/>
      </c>
      <c r="K23" s="33" t="str">
        <f>IF(WpnDN!K16=0,"",WpnDN!K16)</f>
        <v/>
      </c>
      <c r="L23" s="33" t="str">
        <f>IF(WpnDN!L16=0,"",WpnDN!L16)</f>
        <v/>
      </c>
      <c r="M23" s="33" t="str">
        <f>IF(WpnDN!M16=0,"",WpnDN!M16)</f>
        <v/>
      </c>
      <c r="N23" s="32">
        <f ca="1">IF(B23=0,2,1)</f>
        <v>2</v>
      </c>
      <c r="O23" s="4"/>
      <c r="P23" s="4"/>
      <c r="Q23">
        <f t="shared" si="1"/>
        <v>2</v>
      </c>
      <c r="S23">
        <f>A23</f>
        <v>0</v>
      </c>
      <c r="V23" t="str">
        <f>IF(S23=U23,"",WpnDN!A16)</f>
        <v/>
      </c>
    </row>
    <row r="24" spans="1:22" hidden="1" x14ac:dyDescent="0.25">
      <c r="A24" s="11">
        <f>WpnDN!A17</f>
        <v>0</v>
      </c>
      <c r="B24" s="11">
        <f>WpnDN!B17</f>
        <v>0</v>
      </c>
      <c r="C24" s="11">
        <f>WpnDN!C17</f>
        <v>0</v>
      </c>
      <c r="D24" s="11">
        <f>WpnDN!D17</f>
        <v>0</v>
      </c>
      <c r="E24" s="11">
        <f>WpnDN!E17</f>
        <v>0</v>
      </c>
      <c r="F24" s="11">
        <f>WpnDN!F17</f>
        <v>0</v>
      </c>
      <c r="G24" s="180" t="str">
        <f>IF(WpnDN!G17=0,"",WpnDN!G17)</f>
        <v/>
      </c>
      <c r="H24" s="180" t="str">
        <f>IF(WpnDN!H17=0,"",WpnDN!H17)</f>
        <v/>
      </c>
      <c r="I24" s="180" t="str">
        <f>IF(WpnDN!I17=0,"",WpnDN!I17)</f>
        <v/>
      </c>
      <c r="J24" s="180" t="str">
        <f>IF(WpnDN!J17=0,"",WpnDN!J17)</f>
        <v/>
      </c>
      <c r="K24" s="180" t="str">
        <f>IF(WpnDN!K17=0,"",WpnDN!K17)</f>
        <v/>
      </c>
      <c r="L24" s="180" t="str">
        <f>IF(WpnDN!L17=0,"",WpnDN!L17)</f>
        <v/>
      </c>
      <c r="M24" s="180" t="str">
        <f>IF(WpnDN!M17=0,"",WpnDN!M17)</f>
        <v/>
      </c>
      <c r="N24" s="11">
        <f t="shared" si="0"/>
        <v>0</v>
      </c>
      <c r="O24" s="4"/>
      <c r="P24" s="4"/>
      <c r="Q24">
        <f t="shared" si="1"/>
        <v>2</v>
      </c>
      <c r="S24">
        <f>A24</f>
        <v>0</v>
      </c>
      <c r="V24" t="str">
        <f>IF(S24=U24,"",WpnDN!A17)</f>
        <v/>
      </c>
    </row>
    <row r="25" spans="1:22" x14ac:dyDescent="0.25">
      <c r="A25" s="135" t="str">
        <f>V25</f>
        <v/>
      </c>
      <c r="B25" s="134">
        <f ca="1">WpnDN!B18</f>
        <v>0</v>
      </c>
      <c r="C25" s="134">
        <f ca="1">WpnDN!C18</f>
        <v>0</v>
      </c>
      <c r="D25" s="134" t="str">
        <f ca="1">WpnDN!D18</f>
        <v>2+</v>
      </c>
      <c r="E25" s="134">
        <f ca="1">WpnDN!E18</f>
        <v>0</v>
      </c>
      <c r="F25" s="134">
        <f ca="1">WpnDN!F18</f>
        <v>0</v>
      </c>
      <c r="G25" s="180" t="str">
        <f ca="1">IF(WpnDN!G18=0,"",WpnDN!G18)</f>
        <v/>
      </c>
      <c r="H25" s="180" t="str">
        <f ca="1">IF(WpnDN!H18=0,"",WpnDN!H18)</f>
        <v/>
      </c>
      <c r="I25" s="180" t="str">
        <f ca="1">IF(WpnDN!I18=0,"",WpnDN!I18)</f>
        <v/>
      </c>
      <c r="J25" s="180" t="str">
        <f ca="1">IF(WpnDN!J18=0,"",WpnDN!J18)</f>
        <v/>
      </c>
      <c r="K25" s="180" t="str">
        <f ca="1">IF(WpnDN!K18=0,"",WpnDN!K18)</f>
        <v/>
      </c>
      <c r="L25" s="180" t="str">
        <f ca="1">IF(WpnDN!L18=0,"",WpnDN!L18)</f>
        <v/>
      </c>
      <c r="M25" s="180" t="str">
        <f ca="1">IF(WpnDN!M18=0,"",WpnDN!M18)</f>
        <v/>
      </c>
      <c r="N25" s="32">
        <f>IF(A25="",2,1)</f>
        <v>2</v>
      </c>
      <c r="O25" s="4"/>
      <c r="P25" s="4"/>
      <c r="Q25">
        <f t="shared" si="1"/>
        <v>3</v>
      </c>
      <c r="S25" t="str">
        <f>WpnDN!A18</f>
        <v>CRB WT 3</v>
      </c>
      <c r="T25" t="s">
        <v>549</v>
      </c>
      <c r="U25" t="str">
        <f>CONCATENATE(T25," ",Q25)</f>
        <v>CRB WT 3</v>
      </c>
      <c r="V25" t="str">
        <f>IF(S25=U25,"",WpnDN!A18)</f>
        <v/>
      </c>
    </row>
    <row r="26" spans="1:22" x14ac:dyDescent="0.25">
      <c r="A26" s="32"/>
      <c r="B26" s="33">
        <f ca="1">WpnDN!B19</f>
        <v>0</v>
      </c>
      <c r="C26" s="33">
        <f ca="1">WpnDN!C19</f>
        <v>0</v>
      </c>
      <c r="D26" s="33" t="str">
        <f ca="1">WpnDN!D19</f>
        <v>3+</v>
      </c>
      <c r="E26" s="33">
        <f ca="1">WpnDN!E19</f>
        <v>0</v>
      </c>
      <c r="F26" s="33">
        <f ca="1">WpnDN!F19</f>
        <v>0</v>
      </c>
      <c r="G26" s="33" t="str">
        <f>IF(WpnDN!G19=0,"",WpnDN!G19)</f>
        <v/>
      </c>
      <c r="H26" s="33" t="str">
        <f>IF(WpnDN!H19=0,"",WpnDN!H19)</f>
        <v/>
      </c>
      <c r="I26" s="33" t="str">
        <f>IF(WpnDN!I19=0,"",WpnDN!I19)</f>
        <v/>
      </c>
      <c r="J26" s="33" t="str">
        <f>IF(WpnDN!J19=0,"",WpnDN!J19)</f>
        <v/>
      </c>
      <c r="K26" s="33" t="str">
        <f>IF(WpnDN!K19=0,"",WpnDN!K19)</f>
        <v/>
      </c>
      <c r="L26" s="33" t="str">
        <f>IF(WpnDN!L19=0,"",WpnDN!L19)</f>
        <v/>
      </c>
      <c r="M26" s="33" t="str">
        <f>IF(WpnDN!M19=0,"",WpnDN!M19)</f>
        <v/>
      </c>
      <c r="N26" s="32">
        <f ca="1">IF(B26=0,2,1)</f>
        <v>2</v>
      </c>
      <c r="O26" s="4"/>
      <c r="P26" s="4"/>
      <c r="Q26">
        <f t="shared" si="1"/>
        <v>3</v>
      </c>
      <c r="S26">
        <f>A26</f>
        <v>0</v>
      </c>
      <c r="V26" t="str">
        <f>IF(S26=U26,"",WpnDN!A19)</f>
        <v/>
      </c>
    </row>
    <row r="27" spans="1:22" x14ac:dyDescent="0.25">
      <c r="A27" s="32"/>
      <c r="B27" s="33">
        <f ca="1">WpnDN!B20</f>
        <v>0</v>
      </c>
      <c r="C27" s="33">
        <f ca="1">WpnDN!C20</f>
        <v>0</v>
      </c>
      <c r="D27" s="33" t="str">
        <f ca="1">WpnDN!D20</f>
        <v>3+</v>
      </c>
      <c r="E27" s="33">
        <f ca="1">WpnDN!E20</f>
        <v>0</v>
      </c>
      <c r="F27" s="33">
        <f ca="1">WpnDN!F20</f>
        <v>0</v>
      </c>
      <c r="G27" s="33" t="str">
        <f>IF(WpnDN!G20=0,"",WpnDN!G20)</f>
        <v/>
      </c>
      <c r="H27" s="33" t="str">
        <f>IF(WpnDN!H20=0,"",WpnDN!H20)</f>
        <v/>
      </c>
      <c r="I27" s="33" t="str">
        <f>IF(WpnDN!I20=0,"",WpnDN!I20)</f>
        <v/>
      </c>
      <c r="J27" s="33" t="str">
        <f>IF(WpnDN!J20=0,"",WpnDN!J20)</f>
        <v/>
      </c>
      <c r="K27" s="33" t="str">
        <f>IF(WpnDN!K20=0,"",WpnDN!K20)</f>
        <v/>
      </c>
      <c r="L27" s="33" t="str">
        <f>IF(WpnDN!L20=0,"",WpnDN!L20)</f>
        <v/>
      </c>
      <c r="M27" s="33" t="str">
        <f>IF(WpnDN!M20=0,"",WpnDN!M20)</f>
        <v/>
      </c>
      <c r="N27" s="32">
        <f ca="1">IF(B27=0,2,1)</f>
        <v>2</v>
      </c>
      <c r="O27" s="4"/>
      <c r="P27" s="4"/>
      <c r="Q27">
        <f t="shared" si="1"/>
        <v>3</v>
      </c>
      <c r="S27">
        <f>A27</f>
        <v>0</v>
      </c>
      <c r="V27" t="str">
        <f>IF(S27=U27,"",WpnDN!A20)</f>
        <v/>
      </c>
    </row>
    <row r="28" spans="1:22" x14ac:dyDescent="0.25">
      <c r="A28" s="32"/>
      <c r="B28" s="33">
        <f ca="1">WpnDN!B21</f>
        <v>0</v>
      </c>
      <c r="C28" s="33">
        <f ca="1">WpnDN!C21</f>
        <v>0</v>
      </c>
      <c r="D28" s="33" t="str">
        <f ca="1">WpnDN!D21</f>
        <v>4+</v>
      </c>
      <c r="E28" s="33">
        <f ca="1">WpnDN!E21</f>
        <v>0</v>
      </c>
      <c r="F28" s="33">
        <f ca="1">WpnDN!F21</f>
        <v>0</v>
      </c>
      <c r="G28" s="33" t="str">
        <f>IF(WpnDN!G21=0,"",WpnDN!G21)</f>
        <v/>
      </c>
      <c r="H28" s="33" t="str">
        <f>IF(WpnDN!H21=0,"",WpnDN!H21)</f>
        <v/>
      </c>
      <c r="I28" s="33" t="str">
        <f>IF(WpnDN!I21=0,"",WpnDN!I21)</f>
        <v/>
      </c>
      <c r="J28" s="33" t="str">
        <f>IF(WpnDN!J21=0,"",WpnDN!J21)</f>
        <v/>
      </c>
      <c r="K28" s="33" t="str">
        <f>IF(WpnDN!K21=0,"",WpnDN!K21)</f>
        <v/>
      </c>
      <c r="L28" s="33" t="str">
        <f>IF(WpnDN!L21=0,"",WpnDN!L21)</f>
        <v/>
      </c>
      <c r="M28" s="33" t="str">
        <f>IF(WpnDN!M21=0,"",WpnDN!M21)</f>
        <v/>
      </c>
      <c r="N28" s="32">
        <f ca="1">IF(B28=0,2,1)</f>
        <v>2</v>
      </c>
      <c r="O28" s="4"/>
      <c r="P28" s="4"/>
      <c r="Q28">
        <f t="shared" si="1"/>
        <v>3</v>
      </c>
      <c r="S28">
        <f>A28</f>
        <v>0</v>
      </c>
      <c r="V28" t="str">
        <f>IF(S28=U28,"",WpnDN!A21)</f>
        <v/>
      </c>
    </row>
    <row r="29" spans="1:22" x14ac:dyDescent="0.25">
      <c r="A29" s="26"/>
      <c r="B29" s="27">
        <f ca="1">WpnDN!B22</f>
        <v>0</v>
      </c>
      <c r="C29" s="27">
        <f ca="1">WpnDN!C22</f>
        <v>0</v>
      </c>
      <c r="D29" s="27" t="str">
        <f ca="1">WpnDN!D22</f>
        <v>6+</v>
      </c>
      <c r="E29" s="27">
        <f ca="1">WpnDN!E22</f>
        <v>0</v>
      </c>
      <c r="F29" s="27">
        <f ca="1">WpnDN!F22</f>
        <v>0</v>
      </c>
      <c r="G29" s="33" t="str">
        <f>IF(WpnDN!G22=0,"",WpnDN!G22)</f>
        <v/>
      </c>
      <c r="H29" s="33" t="str">
        <f>IF(WpnDN!H22=0,"",WpnDN!H22)</f>
        <v/>
      </c>
      <c r="I29" s="33" t="str">
        <f>IF(WpnDN!I22=0,"",WpnDN!I22)</f>
        <v/>
      </c>
      <c r="J29" s="33" t="str">
        <f>IF(WpnDN!J22=0,"",WpnDN!J22)</f>
        <v/>
      </c>
      <c r="K29" s="33" t="str">
        <f>IF(WpnDN!K22=0,"",WpnDN!K22)</f>
        <v/>
      </c>
      <c r="L29" s="33" t="str">
        <f>IF(WpnDN!L22=0,"",WpnDN!L22)</f>
        <v/>
      </c>
      <c r="M29" s="33" t="str">
        <f>IF(WpnDN!M22=0,"",WpnDN!M22)</f>
        <v/>
      </c>
      <c r="N29" s="32">
        <f ca="1">IF(B29=0,2,1)</f>
        <v>2</v>
      </c>
      <c r="O29" s="4"/>
      <c r="P29" s="4"/>
      <c r="Q29">
        <f t="shared" si="1"/>
        <v>3</v>
      </c>
      <c r="S29">
        <f>A29</f>
        <v>0</v>
      </c>
      <c r="V29" t="str">
        <f>IF(S29=U29,"",WpnDN!A22)</f>
        <v/>
      </c>
    </row>
    <row r="30" spans="1:22" hidden="1" x14ac:dyDescent="0.25">
      <c r="A30" s="11">
        <f>WpnDN!A23</f>
        <v>0</v>
      </c>
      <c r="B30" s="11">
        <f>WpnDN!B23</f>
        <v>0</v>
      </c>
      <c r="C30" s="11">
        <f>WpnDN!C23</f>
        <v>0</v>
      </c>
      <c r="D30" s="11">
        <f>WpnDN!D23</f>
        <v>0</v>
      </c>
      <c r="E30" s="11">
        <f>WpnDN!E23</f>
        <v>0</v>
      </c>
      <c r="F30" s="11">
        <f>WpnDN!F23</f>
        <v>0</v>
      </c>
      <c r="G30" s="180" t="str">
        <f>IF(WpnDN!G23=0,"",WpnDN!G23)</f>
        <v/>
      </c>
      <c r="H30" s="180" t="str">
        <f>IF(WpnDN!H23=0,"",WpnDN!H23)</f>
        <v/>
      </c>
      <c r="I30" s="180" t="str">
        <f>IF(WpnDN!I23=0,"",WpnDN!I23)</f>
        <v/>
      </c>
      <c r="J30" s="180" t="str">
        <f>IF(WpnDN!J23=0,"",WpnDN!J23)</f>
        <v/>
      </c>
      <c r="K30" s="180" t="str">
        <f>IF(WpnDN!K23=0,"",WpnDN!K23)</f>
        <v/>
      </c>
      <c r="L30" s="180" t="str">
        <f>IF(WpnDN!L23=0,"",WpnDN!L23)</f>
        <v/>
      </c>
      <c r="M30" s="180" t="str">
        <f>IF(WpnDN!M23=0,"",WpnDN!M23)</f>
        <v/>
      </c>
      <c r="N30" s="11">
        <f t="shared" si="0"/>
        <v>0</v>
      </c>
      <c r="O30" s="4"/>
      <c r="P30" s="4"/>
      <c r="Q30">
        <f t="shared" si="1"/>
        <v>3</v>
      </c>
      <c r="S30">
        <f>A30</f>
        <v>0</v>
      </c>
      <c r="V30" t="str">
        <f>IF(S30=U30,"",WpnDN!A23)</f>
        <v/>
      </c>
    </row>
    <row r="31" spans="1:22" x14ac:dyDescent="0.25">
      <c r="A31" s="135" t="str">
        <f>V31</f>
        <v/>
      </c>
      <c r="B31" s="134">
        <f ca="1">WpnDN!B24</f>
        <v>0</v>
      </c>
      <c r="C31" s="134">
        <f ca="1">WpnDN!C24</f>
        <v>0</v>
      </c>
      <c r="D31" s="134" t="str">
        <f ca="1">WpnDN!D24</f>
        <v>2+</v>
      </c>
      <c r="E31" s="134">
        <f ca="1">WpnDN!E24</f>
        <v>0</v>
      </c>
      <c r="F31" s="134">
        <f ca="1">WpnDN!F24</f>
        <v>0</v>
      </c>
      <c r="G31" s="180" t="str">
        <f ca="1">IF(WpnDN!G24=0,"",WpnDN!G24)</f>
        <v/>
      </c>
      <c r="H31" s="180" t="str">
        <f ca="1">IF(WpnDN!H24=0,"",WpnDN!H24)</f>
        <v/>
      </c>
      <c r="I31" s="180" t="str">
        <f ca="1">IF(WpnDN!I24=0,"",WpnDN!I24)</f>
        <v/>
      </c>
      <c r="J31" s="180" t="str">
        <f ca="1">IF(WpnDN!J24=0,"",WpnDN!J24)</f>
        <v/>
      </c>
      <c r="K31" s="180" t="str">
        <f ca="1">IF(WpnDN!K24=0,"",WpnDN!K24)</f>
        <v/>
      </c>
      <c r="L31" s="180" t="str">
        <f ca="1">IF(WpnDN!L24=0,"",WpnDN!L24)</f>
        <v/>
      </c>
      <c r="M31" s="180" t="str">
        <f ca="1">IF(WpnDN!M24=0,"",WpnDN!M24)</f>
        <v/>
      </c>
      <c r="N31" s="32">
        <f>IF(A31="",2,1)</f>
        <v>2</v>
      </c>
      <c r="O31" s="4"/>
      <c r="P31" s="4"/>
      <c r="Q31">
        <f t="shared" si="1"/>
        <v>4</v>
      </c>
      <c r="S31" t="str">
        <f>WpnDN!A24</f>
        <v>CRB WT 4</v>
      </c>
      <c r="T31" t="s">
        <v>549</v>
      </c>
      <c r="U31" t="str">
        <f>CONCATENATE(T31," ",Q31)</f>
        <v>CRB WT 4</v>
      </c>
      <c r="V31" t="str">
        <f>IF(S31=U31,"",WpnDN!A24)</f>
        <v/>
      </c>
    </row>
    <row r="32" spans="1:22" x14ac:dyDescent="0.25">
      <c r="A32" s="32"/>
      <c r="B32" s="33">
        <f ca="1">WpnDN!B25</f>
        <v>0</v>
      </c>
      <c r="C32" s="33">
        <f ca="1">WpnDN!C25</f>
        <v>0</v>
      </c>
      <c r="D32" s="33" t="str">
        <f ca="1">WpnDN!D25</f>
        <v>3+</v>
      </c>
      <c r="E32" s="33">
        <f ca="1">WpnDN!E25</f>
        <v>0</v>
      </c>
      <c r="F32" s="33">
        <f ca="1">WpnDN!F25</f>
        <v>0</v>
      </c>
      <c r="G32" s="33" t="str">
        <f>IF(WpnDN!G25=0,"",WpnDN!G25)</f>
        <v/>
      </c>
      <c r="H32" s="33" t="str">
        <f>IF(WpnDN!H25=0,"",WpnDN!H25)</f>
        <v/>
      </c>
      <c r="I32" s="33" t="str">
        <f>IF(WpnDN!I25=0,"",WpnDN!I25)</f>
        <v/>
      </c>
      <c r="J32" s="33" t="str">
        <f>IF(WpnDN!J25=0,"",WpnDN!J25)</f>
        <v/>
      </c>
      <c r="K32" s="33" t="str">
        <f>IF(WpnDN!K25=0,"",WpnDN!K25)</f>
        <v/>
      </c>
      <c r="L32" s="33" t="str">
        <f>IF(WpnDN!L25=0,"",WpnDN!L25)</f>
        <v/>
      </c>
      <c r="M32" s="33" t="str">
        <f>IF(WpnDN!M25=0,"",WpnDN!M25)</f>
        <v/>
      </c>
      <c r="N32" s="32">
        <f ca="1">IF(B32=0,2,1)</f>
        <v>2</v>
      </c>
      <c r="O32" s="4"/>
      <c r="P32" s="4"/>
      <c r="Q32">
        <f t="shared" si="1"/>
        <v>4</v>
      </c>
      <c r="S32">
        <f>A32</f>
        <v>0</v>
      </c>
      <c r="V32" t="str">
        <f>IF(S32=U32,"",WpnDN!A25)</f>
        <v/>
      </c>
    </row>
    <row r="33" spans="1:22" x14ac:dyDescent="0.25">
      <c r="A33" s="32"/>
      <c r="B33" s="33">
        <f ca="1">WpnDN!B26</f>
        <v>0</v>
      </c>
      <c r="C33" s="33">
        <f ca="1">WpnDN!C26</f>
        <v>0</v>
      </c>
      <c r="D33" s="33" t="str">
        <f ca="1">WpnDN!D26</f>
        <v>3+</v>
      </c>
      <c r="E33" s="33">
        <f ca="1">WpnDN!E26</f>
        <v>0</v>
      </c>
      <c r="F33" s="33">
        <f ca="1">WpnDN!F26</f>
        <v>0</v>
      </c>
      <c r="G33" s="33" t="str">
        <f>IF(WpnDN!G26=0,"",WpnDN!G26)</f>
        <v/>
      </c>
      <c r="H33" s="33" t="str">
        <f>IF(WpnDN!H26=0,"",WpnDN!H26)</f>
        <v/>
      </c>
      <c r="I33" s="33" t="str">
        <f>IF(WpnDN!I26=0,"",WpnDN!I26)</f>
        <v/>
      </c>
      <c r="J33" s="33" t="str">
        <f>IF(WpnDN!J26=0,"",WpnDN!J26)</f>
        <v/>
      </c>
      <c r="K33" s="33" t="str">
        <f>IF(WpnDN!K26=0,"",WpnDN!K26)</f>
        <v/>
      </c>
      <c r="L33" s="33" t="str">
        <f>IF(WpnDN!L26=0,"",WpnDN!L26)</f>
        <v/>
      </c>
      <c r="M33" s="33" t="str">
        <f>IF(WpnDN!M26=0,"",WpnDN!M26)</f>
        <v/>
      </c>
      <c r="N33" s="32">
        <f ca="1">IF(B33=0,2,1)</f>
        <v>2</v>
      </c>
      <c r="O33" s="4"/>
      <c r="P33" s="4"/>
      <c r="Q33">
        <f t="shared" si="1"/>
        <v>4</v>
      </c>
      <c r="S33">
        <f>A33</f>
        <v>0</v>
      </c>
      <c r="V33" t="str">
        <f>IF(S33=U33,"",WpnDN!A26)</f>
        <v/>
      </c>
    </row>
    <row r="34" spans="1:22" x14ac:dyDescent="0.25">
      <c r="A34" s="32"/>
      <c r="B34" s="33">
        <f ca="1">WpnDN!B27</f>
        <v>0</v>
      </c>
      <c r="C34" s="33">
        <f ca="1">WpnDN!C27</f>
        <v>0</v>
      </c>
      <c r="D34" s="33" t="str">
        <f ca="1">WpnDN!D27</f>
        <v>4+</v>
      </c>
      <c r="E34" s="33">
        <f ca="1">WpnDN!E27</f>
        <v>0</v>
      </c>
      <c r="F34" s="33">
        <f ca="1">WpnDN!F27</f>
        <v>0</v>
      </c>
      <c r="G34" s="33" t="str">
        <f>IF(WpnDN!G27=0,"",WpnDN!G27)</f>
        <v/>
      </c>
      <c r="H34" s="33" t="str">
        <f>IF(WpnDN!H27=0,"",WpnDN!H27)</f>
        <v/>
      </c>
      <c r="I34" s="33" t="str">
        <f>IF(WpnDN!I27=0,"",WpnDN!I27)</f>
        <v/>
      </c>
      <c r="J34" s="33" t="str">
        <f>IF(WpnDN!J27=0,"",WpnDN!J27)</f>
        <v/>
      </c>
      <c r="K34" s="33" t="str">
        <f>IF(WpnDN!K27=0,"",WpnDN!K27)</f>
        <v/>
      </c>
      <c r="L34" s="33" t="str">
        <f>IF(WpnDN!L27=0,"",WpnDN!L27)</f>
        <v/>
      </c>
      <c r="M34" s="33" t="str">
        <f>IF(WpnDN!M27=0,"",WpnDN!M27)</f>
        <v/>
      </c>
      <c r="N34" s="32">
        <f ca="1">IF(B34=0,2,1)</f>
        <v>2</v>
      </c>
      <c r="O34" s="4"/>
      <c r="P34" s="4"/>
      <c r="Q34">
        <f t="shared" si="1"/>
        <v>4</v>
      </c>
      <c r="S34">
        <f>A34</f>
        <v>0</v>
      </c>
      <c r="V34" t="str">
        <f>IF(S34=U34,"",WpnDN!A27)</f>
        <v/>
      </c>
    </row>
    <row r="35" spans="1:22" x14ac:dyDescent="0.25">
      <c r="A35" s="26"/>
      <c r="B35" s="27">
        <f ca="1">WpnDN!B28</f>
        <v>0</v>
      </c>
      <c r="C35" s="27">
        <f ca="1">WpnDN!C28</f>
        <v>0</v>
      </c>
      <c r="D35" s="27" t="str">
        <f ca="1">WpnDN!D28</f>
        <v>6+</v>
      </c>
      <c r="E35" s="27">
        <f ca="1">WpnDN!E28</f>
        <v>0</v>
      </c>
      <c r="F35" s="27">
        <f ca="1">WpnDN!F28</f>
        <v>0</v>
      </c>
      <c r="G35" s="33" t="str">
        <f>IF(WpnDN!G28=0,"",WpnDN!G28)</f>
        <v/>
      </c>
      <c r="H35" s="33" t="str">
        <f>IF(WpnDN!H28=0,"",WpnDN!H28)</f>
        <v/>
      </c>
      <c r="I35" s="33" t="str">
        <f>IF(WpnDN!I28=0,"",WpnDN!I28)</f>
        <v/>
      </c>
      <c r="J35" s="33" t="str">
        <f>IF(WpnDN!J28=0,"",WpnDN!J28)</f>
        <v/>
      </c>
      <c r="K35" s="33" t="str">
        <f>IF(WpnDN!K28=0,"",WpnDN!K28)</f>
        <v/>
      </c>
      <c r="L35" s="33" t="str">
        <f>IF(WpnDN!L28=0,"",WpnDN!L28)</f>
        <v/>
      </c>
      <c r="M35" s="33" t="str">
        <f>IF(WpnDN!M28=0,"",WpnDN!M28)</f>
        <v/>
      </c>
      <c r="N35" s="32">
        <f ca="1">IF(B35=0,2,1)</f>
        <v>2</v>
      </c>
      <c r="O35" s="4"/>
      <c r="P35" s="4"/>
      <c r="Q35">
        <f t="shared" si="1"/>
        <v>4</v>
      </c>
      <c r="S35">
        <f>A35</f>
        <v>0</v>
      </c>
      <c r="V35" t="str">
        <f>IF(S35=U35,"",WpnDN!A28)</f>
        <v/>
      </c>
    </row>
    <row r="36" spans="1:22" hidden="1" x14ac:dyDescent="0.25">
      <c r="A36" s="11">
        <f>WpnDN!A29</f>
        <v>0</v>
      </c>
      <c r="B36" s="11">
        <f>WpnDN!B29</f>
        <v>0</v>
      </c>
      <c r="C36" s="11">
        <f>WpnDN!C29</f>
        <v>0</v>
      </c>
      <c r="D36" s="11">
        <f>WpnDN!D29</f>
        <v>0</v>
      </c>
      <c r="E36" s="11">
        <f>WpnDN!E29</f>
        <v>0</v>
      </c>
      <c r="F36" s="11">
        <f>WpnDN!F29</f>
        <v>0</v>
      </c>
      <c r="G36" s="180" t="str">
        <f>IF(WpnDN!G29=0,"",WpnDN!G29)</f>
        <v/>
      </c>
      <c r="H36" s="180" t="str">
        <f>IF(WpnDN!H29=0,"",WpnDN!H29)</f>
        <v/>
      </c>
      <c r="I36" s="180" t="str">
        <f>IF(WpnDN!I29=0,"",WpnDN!I29)</f>
        <v/>
      </c>
      <c r="J36" s="180" t="str">
        <f>IF(WpnDN!J29=0,"",WpnDN!J29)</f>
        <v/>
      </c>
      <c r="K36" s="180" t="str">
        <f>IF(WpnDN!K29=0,"",WpnDN!K29)</f>
        <v/>
      </c>
      <c r="L36" s="180" t="str">
        <f>IF(WpnDN!L29=0,"",WpnDN!L29)</f>
        <v/>
      </c>
      <c r="M36" s="180" t="str">
        <f>IF(WpnDN!M29=0,"",WpnDN!M29)</f>
        <v/>
      </c>
      <c r="N36" s="11">
        <f t="shared" si="0"/>
        <v>0</v>
      </c>
      <c r="O36" s="4"/>
      <c r="P36" s="4"/>
      <c r="Q36">
        <f t="shared" si="1"/>
        <v>4</v>
      </c>
      <c r="S36">
        <f>A36</f>
        <v>0</v>
      </c>
      <c r="V36" t="str">
        <f>IF(S36=U36,"",WpnDN!A29)</f>
        <v/>
      </c>
    </row>
    <row r="37" spans="1:22" x14ac:dyDescent="0.25">
      <c r="A37" s="135" t="str">
        <f>V37</f>
        <v/>
      </c>
      <c r="B37" s="134">
        <f ca="1">WpnDN!B30</f>
        <v>0</v>
      </c>
      <c r="C37" s="134">
        <f ca="1">WpnDN!C30</f>
        <v>0</v>
      </c>
      <c r="D37" s="134" t="str">
        <f ca="1">WpnDN!D30</f>
        <v>2+</v>
      </c>
      <c r="E37" s="134">
        <f ca="1">WpnDN!E30</f>
        <v>0</v>
      </c>
      <c r="F37" s="134">
        <f ca="1">WpnDN!F30</f>
        <v>0</v>
      </c>
      <c r="G37" s="180" t="str">
        <f ca="1">IF(WpnDN!G30=0,"",WpnDN!G30)</f>
        <v/>
      </c>
      <c r="H37" s="180" t="str">
        <f ca="1">IF(WpnDN!H30=0,"",WpnDN!H30)</f>
        <v/>
      </c>
      <c r="I37" s="180" t="str">
        <f ca="1">IF(WpnDN!I30=0,"",WpnDN!I30)</f>
        <v/>
      </c>
      <c r="J37" s="180" t="str">
        <f ca="1">IF(WpnDN!J30=0,"",WpnDN!J30)</f>
        <v/>
      </c>
      <c r="K37" s="180" t="str">
        <f ca="1">IF(WpnDN!K30=0,"",WpnDN!K30)</f>
        <v/>
      </c>
      <c r="L37" s="180" t="str">
        <f ca="1">IF(WpnDN!L30=0,"",WpnDN!L30)</f>
        <v/>
      </c>
      <c r="M37" s="180" t="str">
        <f ca="1">IF(WpnDN!M30=0,"",WpnDN!M30)</f>
        <v/>
      </c>
      <c r="N37" s="32">
        <f>IF(A37="",2,1)</f>
        <v>2</v>
      </c>
      <c r="O37" s="4"/>
      <c r="P37" s="4"/>
      <c r="Q37">
        <f t="shared" si="1"/>
        <v>5</v>
      </c>
      <c r="S37" t="str">
        <f>WpnDN!A30</f>
        <v>CRB WT 5</v>
      </c>
      <c r="T37" t="s">
        <v>549</v>
      </c>
      <c r="U37" t="str">
        <f>CONCATENATE(T37," ",Q37)</f>
        <v>CRB WT 5</v>
      </c>
      <c r="V37" t="str">
        <f>IF(S37=U37,"",WpnDN!A30)</f>
        <v/>
      </c>
    </row>
    <row r="38" spans="1:22" x14ac:dyDescent="0.25">
      <c r="A38" s="32"/>
      <c r="B38" s="33">
        <f ca="1">WpnDN!B31</f>
        <v>0</v>
      </c>
      <c r="C38" s="33">
        <f ca="1">WpnDN!C31</f>
        <v>0</v>
      </c>
      <c r="D38" s="33" t="str">
        <f ca="1">WpnDN!D31</f>
        <v>3+</v>
      </c>
      <c r="E38" s="33">
        <f ca="1">WpnDN!E31</f>
        <v>0</v>
      </c>
      <c r="F38" s="33">
        <f ca="1">WpnDN!F31</f>
        <v>0</v>
      </c>
      <c r="G38" s="33" t="str">
        <f>IF(WpnDN!G31=0,"",WpnDN!G31)</f>
        <v/>
      </c>
      <c r="H38" s="33" t="str">
        <f>IF(WpnDN!H31=0,"",WpnDN!H31)</f>
        <v/>
      </c>
      <c r="I38" s="33" t="str">
        <f>IF(WpnDN!I31=0,"",WpnDN!I31)</f>
        <v/>
      </c>
      <c r="J38" s="33" t="str">
        <f>IF(WpnDN!J31=0,"",WpnDN!J31)</f>
        <v/>
      </c>
      <c r="K38" s="33" t="str">
        <f>IF(WpnDN!K31=0,"",WpnDN!K31)</f>
        <v/>
      </c>
      <c r="L38" s="33" t="str">
        <f>IF(WpnDN!L31=0,"",WpnDN!L31)</f>
        <v/>
      </c>
      <c r="M38" s="33" t="str">
        <f>IF(WpnDN!M31=0,"",WpnDN!M31)</f>
        <v/>
      </c>
      <c r="N38" s="32">
        <f ca="1">IF(B38=0,2,1)</f>
        <v>2</v>
      </c>
      <c r="O38" s="4"/>
      <c r="P38" s="4"/>
      <c r="Q38">
        <f t="shared" si="1"/>
        <v>5</v>
      </c>
      <c r="S38">
        <f>A38</f>
        <v>0</v>
      </c>
      <c r="V38" t="str">
        <f>IF(S38=U38,"",WpnDN!A31)</f>
        <v/>
      </c>
    </row>
    <row r="39" spans="1:22" x14ac:dyDescent="0.25">
      <c r="A39" s="32"/>
      <c r="B39" s="33">
        <f ca="1">WpnDN!B32</f>
        <v>0</v>
      </c>
      <c r="C39" s="33">
        <f ca="1">WpnDN!C32</f>
        <v>0</v>
      </c>
      <c r="D39" s="33" t="str">
        <f ca="1">WpnDN!D32</f>
        <v>3+</v>
      </c>
      <c r="E39" s="33">
        <f ca="1">WpnDN!E32</f>
        <v>0</v>
      </c>
      <c r="F39" s="33">
        <f ca="1">WpnDN!F32</f>
        <v>0</v>
      </c>
      <c r="G39" s="33" t="str">
        <f>IF(WpnDN!G32=0,"",WpnDN!G32)</f>
        <v/>
      </c>
      <c r="H39" s="33" t="str">
        <f>IF(WpnDN!H32=0,"",WpnDN!H32)</f>
        <v/>
      </c>
      <c r="I39" s="33" t="str">
        <f>IF(WpnDN!I32=0,"",WpnDN!I32)</f>
        <v/>
      </c>
      <c r="J39" s="33" t="str">
        <f>IF(WpnDN!J32=0,"",WpnDN!J32)</f>
        <v/>
      </c>
      <c r="K39" s="33" t="str">
        <f>IF(WpnDN!K32=0,"",WpnDN!K32)</f>
        <v/>
      </c>
      <c r="L39" s="33" t="str">
        <f>IF(WpnDN!L32=0,"",WpnDN!L32)</f>
        <v/>
      </c>
      <c r="M39" s="33" t="str">
        <f>IF(WpnDN!M32=0,"",WpnDN!M32)</f>
        <v/>
      </c>
      <c r="N39" s="32">
        <f ca="1">IF(B39=0,2,1)</f>
        <v>2</v>
      </c>
      <c r="O39" s="4"/>
      <c r="P39" s="4"/>
      <c r="Q39">
        <f t="shared" si="1"/>
        <v>5</v>
      </c>
      <c r="S39">
        <f>A39</f>
        <v>0</v>
      </c>
      <c r="V39" t="str">
        <f>IF(S39=U39,"",WpnDN!A32)</f>
        <v/>
      </c>
    </row>
    <row r="40" spans="1:22" x14ac:dyDescent="0.25">
      <c r="A40" s="32"/>
      <c r="B40" s="33">
        <f ca="1">WpnDN!B33</f>
        <v>0</v>
      </c>
      <c r="C40" s="33">
        <f ca="1">WpnDN!C33</f>
        <v>0</v>
      </c>
      <c r="D40" s="33" t="str">
        <f ca="1">WpnDN!D33</f>
        <v>4+</v>
      </c>
      <c r="E40" s="33">
        <f ca="1">WpnDN!E33</f>
        <v>0</v>
      </c>
      <c r="F40" s="33">
        <f ca="1">WpnDN!F33</f>
        <v>0</v>
      </c>
      <c r="G40" s="33" t="str">
        <f>IF(WpnDN!G33=0,"",WpnDN!G33)</f>
        <v/>
      </c>
      <c r="H40" s="33" t="str">
        <f>IF(WpnDN!H33=0,"",WpnDN!H33)</f>
        <v/>
      </c>
      <c r="I40" s="33" t="str">
        <f>IF(WpnDN!I33=0,"",WpnDN!I33)</f>
        <v/>
      </c>
      <c r="J40" s="33" t="str">
        <f>IF(WpnDN!J33=0,"",WpnDN!J33)</f>
        <v/>
      </c>
      <c r="K40" s="33" t="str">
        <f>IF(WpnDN!K33=0,"",WpnDN!K33)</f>
        <v/>
      </c>
      <c r="L40" s="33" t="str">
        <f>IF(WpnDN!L33=0,"",WpnDN!L33)</f>
        <v/>
      </c>
      <c r="M40" s="33" t="str">
        <f>IF(WpnDN!M33=0,"",WpnDN!M33)</f>
        <v/>
      </c>
      <c r="N40" s="32">
        <f ca="1">IF(B40=0,2,1)</f>
        <v>2</v>
      </c>
      <c r="O40" s="4"/>
      <c r="P40" s="4"/>
      <c r="Q40">
        <f t="shared" si="1"/>
        <v>5</v>
      </c>
      <c r="S40">
        <f>A40</f>
        <v>0</v>
      </c>
      <c r="V40" t="str">
        <f>IF(S40=U40,"",WpnDN!A33)</f>
        <v/>
      </c>
    </row>
    <row r="41" spans="1:22" x14ac:dyDescent="0.25">
      <c r="A41" s="26"/>
      <c r="B41" s="27">
        <f ca="1">WpnDN!B34</f>
        <v>0</v>
      </c>
      <c r="C41" s="27">
        <f ca="1">WpnDN!C34</f>
        <v>0</v>
      </c>
      <c r="D41" s="27" t="str">
        <f ca="1">WpnDN!D34</f>
        <v>6+</v>
      </c>
      <c r="E41" s="27">
        <f ca="1">WpnDN!E34</f>
        <v>0</v>
      </c>
      <c r="F41" s="27">
        <f ca="1">WpnDN!F34</f>
        <v>0</v>
      </c>
      <c r="G41" s="33" t="str">
        <f>IF(WpnDN!G34=0,"",WpnDN!G34)</f>
        <v/>
      </c>
      <c r="H41" s="33" t="str">
        <f>IF(WpnDN!H34=0,"",WpnDN!H34)</f>
        <v/>
      </c>
      <c r="I41" s="33" t="str">
        <f>IF(WpnDN!I34=0,"",WpnDN!I34)</f>
        <v/>
      </c>
      <c r="J41" s="33" t="str">
        <f>IF(WpnDN!J34=0,"",WpnDN!J34)</f>
        <v/>
      </c>
      <c r="K41" s="33" t="str">
        <f>IF(WpnDN!K34=0,"",WpnDN!K34)</f>
        <v/>
      </c>
      <c r="L41" s="33" t="str">
        <f>IF(WpnDN!L34=0,"",WpnDN!L34)</f>
        <v/>
      </c>
      <c r="M41" s="33" t="str">
        <f>IF(WpnDN!M34=0,"",WpnDN!M34)</f>
        <v/>
      </c>
      <c r="N41" s="32">
        <f ca="1">IF(B41=0,2,1)</f>
        <v>2</v>
      </c>
      <c r="O41" s="4"/>
      <c r="P41" s="4"/>
      <c r="Q41">
        <f t="shared" si="1"/>
        <v>5</v>
      </c>
      <c r="S41">
        <f>A41</f>
        <v>0</v>
      </c>
      <c r="V41" t="str">
        <f>IF(S41=U41,"",WpnDN!A34)</f>
        <v/>
      </c>
    </row>
    <row r="42" spans="1:22" hidden="1" x14ac:dyDescent="0.25">
      <c r="A42" s="11">
        <f>WpnDN!A35</f>
        <v>0</v>
      </c>
      <c r="B42" s="11">
        <f>WpnDN!B35</f>
        <v>0</v>
      </c>
      <c r="C42" s="11">
        <f>WpnDN!C35</f>
        <v>0</v>
      </c>
      <c r="D42" s="11">
        <f>WpnDN!D35</f>
        <v>0</v>
      </c>
      <c r="E42" s="11">
        <f>WpnDN!E35</f>
        <v>0</v>
      </c>
      <c r="F42" s="11">
        <f>WpnDN!F35</f>
        <v>0</v>
      </c>
      <c r="G42" s="180" t="str">
        <f>IF(WpnDN!G35=0,"",WpnDN!G35)</f>
        <v/>
      </c>
      <c r="H42" s="180" t="str">
        <f>IF(WpnDN!H35=0,"",WpnDN!H35)</f>
        <v/>
      </c>
      <c r="I42" s="180" t="str">
        <f>IF(WpnDN!I35=0,"",WpnDN!I35)</f>
        <v/>
      </c>
      <c r="J42" s="180" t="str">
        <f>IF(WpnDN!J35=0,"",WpnDN!J35)</f>
        <v/>
      </c>
      <c r="K42" s="180" t="str">
        <f>IF(WpnDN!K35=0,"",WpnDN!K35)</f>
        <v/>
      </c>
      <c r="L42" s="180" t="str">
        <f>IF(WpnDN!L35=0,"",WpnDN!L35)</f>
        <v/>
      </c>
      <c r="M42" s="180" t="str">
        <f>IF(WpnDN!M35=0,"",WpnDN!M35)</f>
        <v/>
      </c>
      <c r="N42" s="11">
        <f t="shared" si="0"/>
        <v>0</v>
      </c>
      <c r="O42" s="4"/>
      <c r="P42" s="4"/>
      <c r="Q42">
        <f t="shared" si="1"/>
        <v>5</v>
      </c>
      <c r="S42">
        <f>A42</f>
        <v>0</v>
      </c>
      <c r="V42" t="str">
        <f>IF(S42=U42,"",WpnDN!A35)</f>
        <v/>
      </c>
    </row>
    <row r="43" spans="1:22" x14ac:dyDescent="0.25">
      <c r="A43" s="135" t="str">
        <f>V43</f>
        <v/>
      </c>
      <c r="B43" s="134">
        <f ca="1">WpnDN!B36</f>
        <v>0</v>
      </c>
      <c r="C43" s="134">
        <f ca="1">WpnDN!C36</f>
        <v>0</v>
      </c>
      <c r="D43" s="134" t="str">
        <f ca="1">WpnDN!D36</f>
        <v>2+</v>
      </c>
      <c r="E43" s="134">
        <f ca="1">WpnDN!E36</f>
        <v>0</v>
      </c>
      <c r="F43" s="134">
        <f ca="1">WpnDN!F36</f>
        <v>0</v>
      </c>
      <c r="G43" s="180" t="str">
        <f ca="1">IF(WpnDN!G36=0,"",WpnDN!G36)</f>
        <v/>
      </c>
      <c r="H43" s="180" t="str">
        <f ca="1">IF(WpnDN!H36=0,"",WpnDN!H36)</f>
        <v/>
      </c>
      <c r="I43" s="180" t="str">
        <f ca="1">IF(WpnDN!I36=0,"",WpnDN!I36)</f>
        <v/>
      </c>
      <c r="J43" s="180" t="str">
        <f ca="1">IF(WpnDN!J36=0,"",WpnDN!J36)</f>
        <v/>
      </c>
      <c r="K43" s="180" t="str">
        <f ca="1">IF(WpnDN!K36=0,"",WpnDN!K36)</f>
        <v/>
      </c>
      <c r="L43" s="180" t="str">
        <f ca="1">IF(WpnDN!L36=0,"",WpnDN!L36)</f>
        <v/>
      </c>
      <c r="M43" s="180" t="str">
        <f ca="1">IF(WpnDN!M36=0,"",WpnDN!M36)</f>
        <v/>
      </c>
      <c r="N43" s="32">
        <f>IF(A43="",2,1)</f>
        <v>2</v>
      </c>
      <c r="O43" s="4"/>
      <c r="P43" s="4"/>
      <c r="Q43">
        <f t="shared" si="1"/>
        <v>6</v>
      </c>
      <c r="S43" t="str">
        <f>WpnDN!A36</f>
        <v>CRB WT 6</v>
      </c>
      <c r="T43" t="s">
        <v>549</v>
      </c>
      <c r="U43" t="str">
        <f>CONCATENATE(T43," ",Q43)</f>
        <v>CRB WT 6</v>
      </c>
      <c r="V43" t="str">
        <f>IF(S43=U43,"",WpnDN!A36)</f>
        <v/>
      </c>
    </row>
    <row r="44" spans="1:22" x14ac:dyDescent="0.25">
      <c r="A44" s="32"/>
      <c r="B44" s="33">
        <f ca="1">WpnDN!B37</f>
        <v>0</v>
      </c>
      <c r="C44" s="33">
        <f ca="1">WpnDN!C37</f>
        <v>0</v>
      </c>
      <c r="D44" s="33" t="str">
        <f ca="1">WpnDN!D37</f>
        <v>3+</v>
      </c>
      <c r="E44" s="33">
        <f ca="1">WpnDN!E37</f>
        <v>0</v>
      </c>
      <c r="F44" s="33">
        <f ca="1">WpnDN!F37</f>
        <v>0</v>
      </c>
      <c r="G44" s="33" t="str">
        <f>IF(WpnDN!G37=0,"",WpnDN!G37)</f>
        <v/>
      </c>
      <c r="H44" s="33" t="str">
        <f>IF(WpnDN!H37=0,"",WpnDN!H37)</f>
        <v/>
      </c>
      <c r="I44" s="33" t="str">
        <f>IF(WpnDN!I37=0,"",WpnDN!I37)</f>
        <v/>
      </c>
      <c r="J44" s="33" t="str">
        <f>IF(WpnDN!J37=0,"",WpnDN!J37)</f>
        <v/>
      </c>
      <c r="K44" s="33" t="str">
        <f>IF(WpnDN!K37=0,"",WpnDN!K37)</f>
        <v/>
      </c>
      <c r="L44" s="33" t="str">
        <f>IF(WpnDN!L37=0,"",WpnDN!L37)</f>
        <v/>
      </c>
      <c r="M44" s="33" t="str">
        <f>IF(WpnDN!M37=0,"",WpnDN!M37)</f>
        <v/>
      </c>
      <c r="N44" s="32">
        <f ca="1">IF(B44=0,2,1)</f>
        <v>2</v>
      </c>
      <c r="O44" s="4"/>
      <c r="P44" s="4"/>
      <c r="Q44">
        <f t="shared" si="1"/>
        <v>6</v>
      </c>
      <c r="S44">
        <f>A44</f>
        <v>0</v>
      </c>
      <c r="V44" t="str">
        <f>IF(S44=U44,"",WpnDN!A37)</f>
        <v/>
      </c>
    </row>
    <row r="45" spans="1:22" x14ac:dyDescent="0.25">
      <c r="A45" s="32"/>
      <c r="B45" s="33">
        <f ca="1">WpnDN!B38</f>
        <v>0</v>
      </c>
      <c r="C45" s="33">
        <f ca="1">WpnDN!C38</f>
        <v>0</v>
      </c>
      <c r="D45" s="33" t="str">
        <f ca="1">WpnDN!D38</f>
        <v>3+</v>
      </c>
      <c r="E45" s="33">
        <f ca="1">WpnDN!E38</f>
        <v>0</v>
      </c>
      <c r="F45" s="33">
        <f ca="1">WpnDN!F38</f>
        <v>0</v>
      </c>
      <c r="G45" s="33" t="str">
        <f>IF(WpnDN!G38=0,"",WpnDN!G38)</f>
        <v/>
      </c>
      <c r="H45" s="33" t="str">
        <f>IF(WpnDN!H38=0,"",WpnDN!H38)</f>
        <v/>
      </c>
      <c r="I45" s="33" t="str">
        <f>IF(WpnDN!I38=0,"",WpnDN!I38)</f>
        <v/>
      </c>
      <c r="J45" s="33" t="str">
        <f>IF(WpnDN!J38=0,"",WpnDN!J38)</f>
        <v/>
      </c>
      <c r="K45" s="33" t="str">
        <f>IF(WpnDN!K38=0,"",WpnDN!K38)</f>
        <v/>
      </c>
      <c r="L45" s="33" t="str">
        <f>IF(WpnDN!L38=0,"",WpnDN!L38)</f>
        <v/>
      </c>
      <c r="M45" s="33" t="str">
        <f>IF(WpnDN!M38=0,"",WpnDN!M38)</f>
        <v/>
      </c>
      <c r="N45" s="32">
        <f ca="1">IF(B45=0,2,1)</f>
        <v>2</v>
      </c>
      <c r="O45" s="4"/>
      <c r="P45" s="4"/>
      <c r="Q45">
        <f t="shared" si="1"/>
        <v>6</v>
      </c>
      <c r="S45">
        <f>A45</f>
        <v>0</v>
      </c>
      <c r="V45" t="str">
        <f>IF(S45=U45,"",WpnDN!A38)</f>
        <v/>
      </c>
    </row>
    <row r="46" spans="1:22" x14ac:dyDescent="0.25">
      <c r="A46" s="32"/>
      <c r="B46" s="33">
        <f ca="1">WpnDN!B39</f>
        <v>0</v>
      </c>
      <c r="C46" s="33">
        <f ca="1">WpnDN!C39</f>
        <v>0</v>
      </c>
      <c r="D46" s="33" t="str">
        <f ca="1">WpnDN!D39</f>
        <v>4+</v>
      </c>
      <c r="E46" s="33">
        <f ca="1">WpnDN!E39</f>
        <v>0</v>
      </c>
      <c r="F46" s="33">
        <f ca="1">WpnDN!F39</f>
        <v>0</v>
      </c>
      <c r="G46" s="33" t="str">
        <f>IF(WpnDN!G39=0,"",WpnDN!G39)</f>
        <v/>
      </c>
      <c r="H46" s="33" t="str">
        <f>IF(WpnDN!H39=0,"",WpnDN!H39)</f>
        <v/>
      </c>
      <c r="I46" s="33" t="str">
        <f>IF(WpnDN!I39=0,"",WpnDN!I39)</f>
        <v/>
      </c>
      <c r="J46" s="33" t="str">
        <f>IF(WpnDN!J39=0,"",WpnDN!J39)</f>
        <v/>
      </c>
      <c r="K46" s="33" t="str">
        <f>IF(WpnDN!K39=0,"",WpnDN!K39)</f>
        <v/>
      </c>
      <c r="L46" s="33" t="str">
        <f>IF(WpnDN!L39=0,"",WpnDN!L39)</f>
        <v/>
      </c>
      <c r="M46" s="33" t="str">
        <f>IF(WpnDN!M39=0,"",WpnDN!M39)</f>
        <v/>
      </c>
      <c r="N46" s="32">
        <f ca="1">IF(B46=0,2,1)</f>
        <v>2</v>
      </c>
      <c r="O46" s="4"/>
      <c r="P46" s="4"/>
      <c r="Q46">
        <f t="shared" si="1"/>
        <v>6</v>
      </c>
      <c r="S46">
        <f>A46</f>
        <v>0</v>
      </c>
      <c r="V46" t="str">
        <f>IF(S46=U46,"",WpnDN!A39)</f>
        <v/>
      </c>
    </row>
    <row r="47" spans="1:22" x14ac:dyDescent="0.25">
      <c r="A47" s="26"/>
      <c r="B47" s="27">
        <f ca="1">WpnDN!B40</f>
        <v>0</v>
      </c>
      <c r="C47" s="27">
        <f ca="1">WpnDN!C40</f>
        <v>0</v>
      </c>
      <c r="D47" s="27" t="str">
        <f ca="1">WpnDN!D40</f>
        <v>6+</v>
      </c>
      <c r="E47" s="27">
        <f ca="1">WpnDN!E40</f>
        <v>0</v>
      </c>
      <c r="F47" s="27">
        <f ca="1">WpnDN!F40</f>
        <v>0</v>
      </c>
      <c r="G47" s="33" t="str">
        <f>IF(WpnDN!G40=0,"",WpnDN!G40)</f>
        <v/>
      </c>
      <c r="H47" s="33" t="str">
        <f>IF(WpnDN!H40=0,"",WpnDN!H40)</f>
        <v/>
      </c>
      <c r="I47" s="33" t="str">
        <f>IF(WpnDN!I40=0,"",WpnDN!I40)</f>
        <v/>
      </c>
      <c r="J47" s="33" t="str">
        <f>IF(WpnDN!J40=0,"",WpnDN!J40)</f>
        <v/>
      </c>
      <c r="K47" s="33" t="str">
        <f>IF(WpnDN!K40=0,"",WpnDN!K40)</f>
        <v/>
      </c>
      <c r="L47" s="33" t="str">
        <f>IF(WpnDN!L40=0,"",WpnDN!L40)</f>
        <v/>
      </c>
      <c r="M47" s="33" t="str">
        <f>IF(WpnDN!M40=0,"",WpnDN!M40)</f>
        <v/>
      </c>
      <c r="N47" s="32">
        <f ca="1">IF(B47=0,2,1)</f>
        <v>2</v>
      </c>
      <c r="O47" s="4"/>
      <c r="P47" s="4"/>
      <c r="Q47">
        <f t="shared" si="1"/>
        <v>6</v>
      </c>
      <c r="S47">
        <f>A47</f>
        <v>0</v>
      </c>
      <c r="V47" t="str">
        <f>IF(S47=U47,"",WpnDN!A40)</f>
        <v/>
      </c>
    </row>
    <row r="48" spans="1:22" hidden="1" x14ac:dyDescent="0.25">
      <c r="A48" s="11">
        <f>WpnDN!A41</f>
        <v>0</v>
      </c>
      <c r="B48" s="11">
        <f>WpnDN!B41</f>
        <v>0</v>
      </c>
      <c r="C48" s="11">
        <f>WpnDN!C41</f>
        <v>0</v>
      </c>
      <c r="D48" s="11">
        <f>WpnDN!D41</f>
        <v>0</v>
      </c>
      <c r="E48" s="11">
        <f>WpnDN!E41</f>
        <v>0</v>
      </c>
      <c r="F48" s="11">
        <f>WpnDN!F41</f>
        <v>0</v>
      </c>
      <c r="G48" s="180" t="str">
        <f>IF(WpnDN!G41=0,"",WpnDN!G41)</f>
        <v/>
      </c>
      <c r="H48" s="180" t="str">
        <f>IF(WpnDN!H41=0,"",WpnDN!H41)</f>
        <v/>
      </c>
      <c r="I48" s="180" t="str">
        <f>IF(WpnDN!I41=0,"",WpnDN!I41)</f>
        <v/>
      </c>
      <c r="J48" s="180" t="str">
        <f>IF(WpnDN!J41=0,"",WpnDN!J41)</f>
        <v/>
      </c>
      <c r="K48" s="180" t="str">
        <f>IF(WpnDN!K41=0,"",WpnDN!K41)</f>
        <v/>
      </c>
      <c r="L48" s="180" t="str">
        <f>IF(WpnDN!L41=0,"",WpnDN!L41)</f>
        <v/>
      </c>
      <c r="M48" s="180" t="str">
        <f>IF(WpnDN!M41=0,"",WpnDN!M41)</f>
        <v/>
      </c>
      <c r="N48" s="11">
        <f t="shared" si="0"/>
        <v>0</v>
      </c>
      <c r="O48" s="4"/>
      <c r="P48" s="4"/>
      <c r="Q48">
        <f t="shared" si="1"/>
        <v>6</v>
      </c>
      <c r="S48">
        <f>A48</f>
        <v>0</v>
      </c>
      <c r="V48" t="str">
        <f>IF(S48=U48,"",WpnDN!A41)</f>
        <v/>
      </c>
    </row>
    <row r="49" spans="1:22" x14ac:dyDescent="0.25">
      <c r="A49" s="135" t="str">
        <f>V49</f>
        <v/>
      </c>
      <c r="B49" s="134">
        <f ca="1">WpnDN!B42</f>
        <v>0</v>
      </c>
      <c r="C49" s="134">
        <f ca="1">WpnDN!C42</f>
        <v>0</v>
      </c>
      <c r="D49" s="134" t="str">
        <f ca="1">WpnDN!D42</f>
        <v>2+</v>
      </c>
      <c r="E49" s="134">
        <f ca="1">WpnDN!E42</f>
        <v>0</v>
      </c>
      <c r="F49" s="134">
        <f ca="1">WpnDN!F42</f>
        <v>0</v>
      </c>
      <c r="G49" s="180" t="str">
        <f ca="1">IF(WpnDN!G42=0,"",WpnDN!G42)</f>
        <v/>
      </c>
      <c r="H49" s="180" t="str">
        <f ca="1">IF(WpnDN!H42=0,"",WpnDN!H42)</f>
        <v/>
      </c>
      <c r="I49" s="180" t="str">
        <f ca="1">IF(WpnDN!I42=0,"",WpnDN!I42)</f>
        <v/>
      </c>
      <c r="J49" s="180" t="str">
        <f ca="1">IF(WpnDN!J42=0,"",WpnDN!J42)</f>
        <v/>
      </c>
      <c r="K49" s="180" t="str">
        <f ca="1">IF(WpnDN!K42=0,"",WpnDN!K42)</f>
        <v/>
      </c>
      <c r="L49" s="180" t="str">
        <f ca="1">IF(WpnDN!L42=0,"",WpnDN!L42)</f>
        <v/>
      </c>
      <c r="M49" s="180" t="str">
        <f ca="1">IF(WpnDN!M42=0,"",WpnDN!M42)</f>
        <v/>
      </c>
      <c r="N49" s="32">
        <f>IF(A49="",2,1)</f>
        <v>2</v>
      </c>
      <c r="O49" s="4"/>
      <c r="P49" s="4"/>
      <c r="Q49">
        <f t="shared" si="1"/>
        <v>7</v>
      </c>
      <c r="S49" t="str">
        <f>WpnDN!A42</f>
        <v>CRB WT 7</v>
      </c>
      <c r="T49" t="s">
        <v>549</v>
      </c>
      <c r="U49" t="str">
        <f>CONCATENATE(T49," ",Q49)</f>
        <v>CRB WT 7</v>
      </c>
      <c r="V49" t="str">
        <f>IF(S49=U49,"",WpnDN!A42)</f>
        <v/>
      </c>
    </row>
    <row r="50" spans="1:22" x14ac:dyDescent="0.25">
      <c r="A50" s="32"/>
      <c r="B50" s="33">
        <f ca="1">WpnDN!B43</f>
        <v>0</v>
      </c>
      <c r="C50" s="33">
        <f ca="1">WpnDN!C43</f>
        <v>0</v>
      </c>
      <c r="D50" s="33" t="str">
        <f ca="1">WpnDN!D43</f>
        <v>3+</v>
      </c>
      <c r="E50" s="33">
        <f ca="1">WpnDN!E43</f>
        <v>0</v>
      </c>
      <c r="F50" s="33">
        <f ca="1">WpnDN!F43</f>
        <v>0</v>
      </c>
      <c r="G50" s="33" t="str">
        <f>IF(WpnDN!G43=0,"",WpnDN!G43)</f>
        <v/>
      </c>
      <c r="H50" s="33" t="str">
        <f>IF(WpnDN!H43=0,"",WpnDN!H43)</f>
        <v/>
      </c>
      <c r="I50" s="33" t="str">
        <f>IF(WpnDN!I43=0,"",WpnDN!I43)</f>
        <v/>
      </c>
      <c r="J50" s="33" t="str">
        <f>IF(WpnDN!J43=0,"",WpnDN!J43)</f>
        <v/>
      </c>
      <c r="K50" s="33" t="str">
        <f>IF(WpnDN!K43=0,"",WpnDN!K43)</f>
        <v/>
      </c>
      <c r="L50" s="33" t="str">
        <f>IF(WpnDN!L43=0,"",WpnDN!L43)</f>
        <v/>
      </c>
      <c r="M50" s="33" t="str">
        <f>IF(WpnDN!M43=0,"",WpnDN!M43)</f>
        <v/>
      </c>
      <c r="N50" s="32">
        <f ca="1">IF(B50=0,2,1)</f>
        <v>2</v>
      </c>
      <c r="O50" s="4"/>
      <c r="P50" s="4"/>
      <c r="Q50">
        <f t="shared" si="1"/>
        <v>7</v>
      </c>
      <c r="S50">
        <f>A50</f>
        <v>0</v>
      </c>
      <c r="V50" t="str">
        <f>IF(S50=U50,"",WpnDN!A43)</f>
        <v/>
      </c>
    </row>
    <row r="51" spans="1:22" x14ac:dyDescent="0.25">
      <c r="A51" s="32"/>
      <c r="B51" s="33">
        <f ca="1">WpnDN!B44</f>
        <v>0</v>
      </c>
      <c r="C51" s="33">
        <f ca="1">WpnDN!C44</f>
        <v>0</v>
      </c>
      <c r="D51" s="33" t="str">
        <f ca="1">WpnDN!D44</f>
        <v>3+</v>
      </c>
      <c r="E51" s="33">
        <f ca="1">WpnDN!E44</f>
        <v>0</v>
      </c>
      <c r="F51" s="33">
        <f ca="1">WpnDN!F44</f>
        <v>0</v>
      </c>
      <c r="G51" s="33" t="str">
        <f>IF(WpnDN!G44=0,"",WpnDN!G44)</f>
        <v/>
      </c>
      <c r="H51" s="33" t="str">
        <f>IF(WpnDN!H44=0,"",WpnDN!H44)</f>
        <v/>
      </c>
      <c r="I51" s="33" t="str">
        <f>IF(WpnDN!I44=0,"",WpnDN!I44)</f>
        <v/>
      </c>
      <c r="J51" s="33" t="str">
        <f>IF(WpnDN!J44=0,"",WpnDN!J44)</f>
        <v/>
      </c>
      <c r="K51" s="33" t="str">
        <f>IF(WpnDN!K44=0,"",WpnDN!K44)</f>
        <v/>
      </c>
      <c r="L51" s="33" t="str">
        <f>IF(WpnDN!L44=0,"",WpnDN!L44)</f>
        <v/>
      </c>
      <c r="M51" s="33" t="str">
        <f>IF(WpnDN!M44=0,"",WpnDN!M44)</f>
        <v/>
      </c>
      <c r="N51" s="32">
        <f ca="1">IF(B51=0,2,1)</f>
        <v>2</v>
      </c>
      <c r="O51" s="4"/>
      <c r="P51" s="4"/>
      <c r="Q51">
        <f t="shared" si="1"/>
        <v>7</v>
      </c>
      <c r="S51">
        <f>A51</f>
        <v>0</v>
      </c>
      <c r="V51" t="str">
        <f>IF(S51=U51,"",WpnDN!A44)</f>
        <v/>
      </c>
    </row>
    <row r="52" spans="1:22" x14ac:dyDescent="0.25">
      <c r="A52" s="32"/>
      <c r="B52" s="33">
        <f ca="1">WpnDN!B45</f>
        <v>0</v>
      </c>
      <c r="C52" s="33">
        <f ca="1">WpnDN!C45</f>
        <v>0</v>
      </c>
      <c r="D52" s="33" t="str">
        <f ca="1">WpnDN!D45</f>
        <v>4+</v>
      </c>
      <c r="E52" s="33">
        <f ca="1">WpnDN!E45</f>
        <v>0</v>
      </c>
      <c r="F52" s="33">
        <f ca="1">WpnDN!F45</f>
        <v>0</v>
      </c>
      <c r="G52" s="33" t="str">
        <f>IF(WpnDN!G45=0,"",WpnDN!G45)</f>
        <v/>
      </c>
      <c r="H52" s="33" t="str">
        <f>IF(WpnDN!H45=0,"",WpnDN!H45)</f>
        <v/>
      </c>
      <c r="I52" s="33" t="str">
        <f>IF(WpnDN!I45=0,"",WpnDN!I45)</f>
        <v/>
      </c>
      <c r="J52" s="33" t="str">
        <f>IF(WpnDN!J45=0,"",WpnDN!J45)</f>
        <v/>
      </c>
      <c r="K52" s="33" t="str">
        <f>IF(WpnDN!K45=0,"",WpnDN!K45)</f>
        <v/>
      </c>
      <c r="L52" s="33" t="str">
        <f>IF(WpnDN!L45=0,"",WpnDN!L45)</f>
        <v/>
      </c>
      <c r="M52" s="33" t="str">
        <f>IF(WpnDN!M45=0,"",WpnDN!M45)</f>
        <v/>
      </c>
      <c r="N52" s="32">
        <f ca="1">IF(B52=0,2,1)</f>
        <v>2</v>
      </c>
      <c r="O52" s="4"/>
      <c r="P52" s="4"/>
      <c r="Q52">
        <f t="shared" si="1"/>
        <v>7</v>
      </c>
      <c r="S52">
        <f>A52</f>
        <v>0</v>
      </c>
      <c r="V52" t="str">
        <f>IF(S52=U52,"",WpnDN!A45)</f>
        <v/>
      </c>
    </row>
    <row r="53" spans="1:22" x14ac:dyDescent="0.25">
      <c r="A53" s="26"/>
      <c r="B53" s="27">
        <f ca="1">WpnDN!B46</f>
        <v>0</v>
      </c>
      <c r="C53" s="27">
        <f ca="1">WpnDN!C46</f>
        <v>0</v>
      </c>
      <c r="D53" s="27" t="str">
        <f ca="1">WpnDN!D46</f>
        <v>6+</v>
      </c>
      <c r="E53" s="27">
        <f ca="1">WpnDN!E46</f>
        <v>0</v>
      </c>
      <c r="F53" s="27">
        <f ca="1">WpnDN!F46</f>
        <v>0</v>
      </c>
      <c r="G53" s="33" t="str">
        <f>IF(WpnDN!G46=0,"",WpnDN!G46)</f>
        <v/>
      </c>
      <c r="H53" s="33" t="str">
        <f>IF(WpnDN!H46=0,"",WpnDN!H46)</f>
        <v/>
      </c>
      <c r="I53" s="33" t="str">
        <f>IF(WpnDN!I46=0,"",WpnDN!I46)</f>
        <v/>
      </c>
      <c r="J53" s="33" t="str">
        <f>IF(WpnDN!J46=0,"",WpnDN!J46)</f>
        <v/>
      </c>
      <c r="K53" s="33" t="str">
        <f>IF(WpnDN!K46=0,"",WpnDN!K46)</f>
        <v/>
      </c>
      <c r="L53" s="33" t="str">
        <f>IF(WpnDN!L46=0,"",WpnDN!L46)</f>
        <v/>
      </c>
      <c r="M53" s="33" t="str">
        <f>IF(WpnDN!M46=0,"",WpnDN!M46)</f>
        <v/>
      </c>
      <c r="N53" s="32">
        <f ca="1">IF(B53=0,2,1)</f>
        <v>2</v>
      </c>
      <c r="O53" s="4"/>
      <c r="P53" s="4"/>
      <c r="Q53">
        <f t="shared" si="1"/>
        <v>7</v>
      </c>
      <c r="S53">
        <f>A53</f>
        <v>0</v>
      </c>
      <c r="V53" t="str">
        <f>IF(S53=U53,"",WpnDN!A46)</f>
        <v/>
      </c>
    </row>
    <row r="54" spans="1:22" hidden="1" x14ac:dyDescent="0.25">
      <c r="A54" s="11">
        <f>WpnDN!A47</f>
        <v>0</v>
      </c>
      <c r="B54" s="11">
        <f>WpnDN!B47</f>
        <v>0</v>
      </c>
      <c r="C54" s="11">
        <f>WpnDN!C47</f>
        <v>0</v>
      </c>
      <c r="D54" s="11">
        <f>WpnDN!D47</f>
        <v>0</v>
      </c>
      <c r="E54" s="11">
        <f>WpnDN!E47</f>
        <v>0</v>
      </c>
      <c r="F54" s="11">
        <f>WpnDN!F47</f>
        <v>0</v>
      </c>
      <c r="G54" s="180" t="str">
        <f>IF(WpnDN!G47=0,"",WpnDN!G47)</f>
        <v/>
      </c>
      <c r="H54" s="180" t="str">
        <f>IF(WpnDN!H47=0,"",WpnDN!H47)</f>
        <v/>
      </c>
      <c r="I54" s="180" t="str">
        <f>IF(WpnDN!I47=0,"",WpnDN!I47)</f>
        <v/>
      </c>
      <c r="J54" s="180" t="str">
        <f>IF(WpnDN!J47=0,"",WpnDN!J47)</f>
        <v/>
      </c>
      <c r="K54" s="180" t="str">
        <f>IF(WpnDN!K47=0,"",WpnDN!K47)</f>
        <v/>
      </c>
      <c r="L54" s="180" t="str">
        <f>IF(WpnDN!L47=0,"",WpnDN!L47)</f>
        <v/>
      </c>
      <c r="M54" s="180" t="str">
        <f>IF(WpnDN!M47=0,"",WpnDN!M47)</f>
        <v/>
      </c>
      <c r="N54" s="11">
        <f t="shared" si="0"/>
        <v>0</v>
      </c>
      <c r="O54" s="4"/>
      <c r="P54" s="4"/>
      <c r="Q54">
        <f t="shared" si="1"/>
        <v>7</v>
      </c>
      <c r="S54">
        <f>A54</f>
        <v>0</v>
      </c>
      <c r="V54" t="str">
        <f>IF(S54=U54,"",WpnDN!A47)</f>
        <v/>
      </c>
    </row>
    <row r="55" spans="1:22" x14ac:dyDescent="0.25">
      <c r="A55" s="135" t="str">
        <f>V55</f>
        <v/>
      </c>
      <c r="B55" s="134">
        <f ca="1">WpnDN!B48</f>
        <v>0</v>
      </c>
      <c r="C55" s="134">
        <f ca="1">WpnDN!C48</f>
        <v>0</v>
      </c>
      <c r="D55" s="134" t="str">
        <f ca="1">WpnDN!D48</f>
        <v>2+</v>
      </c>
      <c r="E55" s="134">
        <f ca="1">WpnDN!E48</f>
        <v>0</v>
      </c>
      <c r="F55" s="134">
        <f ca="1">WpnDN!F48</f>
        <v>0</v>
      </c>
      <c r="G55" s="180" t="str">
        <f ca="1">IF(WpnDN!G48=0,"",WpnDN!G48)</f>
        <v/>
      </c>
      <c r="H55" s="180" t="str">
        <f ca="1">IF(WpnDN!H48=0,"",WpnDN!H48)</f>
        <v/>
      </c>
      <c r="I55" s="180" t="str">
        <f ca="1">IF(WpnDN!I48=0,"",WpnDN!I48)</f>
        <v/>
      </c>
      <c r="J55" s="180" t="str">
        <f ca="1">IF(WpnDN!J48=0,"",WpnDN!J48)</f>
        <v/>
      </c>
      <c r="K55" s="180" t="str">
        <f ca="1">IF(WpnDN!K48=0,"",WpnDN!K48)</f>
        <v/>
      </c>
      <c r="L55" s="180" t="str">
        <f ca="1">IF(WpnDN!L48=0,"",WpnDN!L48)</f>
        <v/>
      </c>
      <c r="M55" s="180" t="str">
        <f ca="1">IF(WpnDN!M48=0,"",WpnDN!M48)</f>
        <v/>
      </c>
      <c r="N55" s="32">
        <f>IF(A55="",2,1)</f>
        <v>2</v>
      </c>
      <c r="O55" s="4"/>
      <c r="P55" s="4"/>
      <c r="Q55">
        <f t="shared" si="1"/>
        <v>8</v>
      </c>
      <c r="S55" t="str">
        <f>WpnDN!A48</f>
        <v>CRB WT 8</v>
      </c>
      <c r="T55" t="s">
        <v>549</v>
      </c>
      <c r="U55" t="str">
        <f>CONCATENATE(T55," ",Q55)</f>
        <v>CRB WT 8</v>
      </c>
      <c r="V55" t="str">
        <f>IF(S55=U55,"",WpnDN!A48)</f>
        <v/>
      </c>
    </row>
    <row r="56" spans="1:22" x14ac:dyDescent="0.25">
      <c r="A56" s="32"/>
      <c r="B56" s="33">
        <f ca="1">WpnDN!B49</f>
        <v>0</v>
      </c>
      <c r="C56" s="33">
        <f ca="1">WpnDN!C49</f>
        <v>0</v>
      </c>
      <c r="D56" s="33" t="str">
        <f ca="1">WpnDN!D49</f>
        <v>3+</v>
      </c>
      <c r="E56" s="33">
        <f ca="1">WpnDN!E49</f>
        <v>0</v>
      </c>
      <c r="F56" s="33">
        <f ca="1">WpnDN!F49</f>
        <v>0</v>
      </c>
      <c r="G56" s="33" t="str">
        <f>IF(WpnDN!G49=0,"",WpnDN!G49)</f>
        <v/>
      </c>
      <c r="H56" s="33" t="str">
        <f>IF(WpnDN!H49=0,"",WpnDN!H49)</f>
        <v/>
      </c>
      <c r="I56" s="33" t="str">
        <f>IF(WpnDN!I49=0,"",WpnDN!I49)</f>
        <v/>
      </c>
      <c r="J56" s="33" t="str">
        <f>IF(WpnDN!J49=0,"",WpnDN!J49)</f>
        <v/>
      </c>
      <c r="K56" s="33" t="str">
        <f>IF(WpnDN!K49=0,"",WpnDN!K49)</f>
        <v/>
      </c>
      <c r="L56" s="33" t="str">
        <f>IF(WpnDN!L49=0,"",WpnDN!L49)</f>
        <v/>
      </c>
      <c r="M56" s="33" t="str">
        <f>IF(WpnDN!M49=0,"",WpnDN!M49)</f>
        <v/>
      </c>
      <c r="N56" s="32">
        <f ca="1">IF(B56=0,2,1)</f>
        <v>2</v>
      </c>
      <c r="O56" s="4"/>
      <c r="P56" s="4"/>
      <c r="Q56">
        <f t="shared" si="1"/>
        <v>8</v>
      </c>
      <c r="S56">
        <f>A56</f>
        <v>0</v>
      </c>
      <c r="V56" t="str">
        <f>IF(S56=U56,"",WpnDN!A49)</f>
        <v/>
      </c>
    </row>
    <row r="57" spans="1:22" x14ac:dyDescent="0.25">
      <c r="A57" s="32"/>
      <c r="B57" s="33">
        <f ca="1">WpnDN!B50</f>
        <v>0</v>
      </c>
      <c r="C57" s="33">
        <f ca="1">WpnDN!C50</f>
        <v>0</v>
      </c>
      <c r="D57" s="33" t="str">
        <f ca="1">WpnDN!D50</f>
        <v>3+</v>
      </c>
      <c r="E57" s="33">
        <f ca="1">WpnDN!E50</f>
        <v>0</v>
      </c>
      <c r="F57" s="33">
        <f ca="1">WpnDN!F50</f>
        <v>0</v>
      </c>
      <c r="G57" s="33" t="str">
        <f>IF(WpnDN!G50=0,"",WpnDN!G50)</f>
        <v/>
      </c>
      <c r="H57" s="33" t="str">
        <f>IF(WpnDN!H50=0,"",WpnDN!H50)</f>
        <v/>
      </c>
      <c r="I57" s="33" t="str">
        <f>IF(WpnDN!I50=0,"",WpnDN!I50)</f>
        <v/>
      </c>
      <c r="J57" s="33" t="str">
        <f>IF(WpnDN!J50=0,"",WpnDN!J50)</f>
        <v/>
      </c>
      <c r="K57" s="33" t="str">
        <f>IF(WpnDN!K50=0,"",WpnDN!K50)</f>
        <v/>
      </c>
      <c r="L57" s="33" t="str">
        <f>IF(WpnDN!L50=0,"",WpnDN!L50)</f>
        <v/>
      </c>
      <c r="M57" s="33" t="str">
        <f>IF(WpnDN!M50=0,"",WpnDN!M50)</f>
        <v/>
      </c>
      <c r="N57" s="32">
        <f ca="1">IF(B57=0,2,1)</f>
        <v>2</v>
      </c>
      <c r="O57" s="4"/>
      <c r="P57" s="4"/>
      <c r="Q57">
        <f t="shared" si="1"/>
        <v>8</v>
      </c>
      <c r="S57">
        <f>A57</f>
        <v>0</v>
      </c>
      <c r="V57" t="str">
        <f>IF(S57=U57,"",WpnDN!A50)</f>
        <v/>
      </c>
    </row>
    <row r="58" spans="1:22" x14ac:dyDescent="0.25">
      <c r="A58" s="32"/>
      <c r="B58" s="33">
        <f ca="1">WpnDN!B51</f>
        <v>0</v>
      </c>
      <c r="C58" s="33">
        <f ca="1">WpnDN!C51</f>
        <v>0</v>
      </c>
      <c r="D58" s="33" t="str">
        <f ca="1">WpnDN!D51</f>
        <v>4+</v>
      </c>
      <c r="E58" s="33">
        <f ca="1">WpnDN!E51</f>
        <v>0</v>
      </c>
      <c r="F58" s="33">
        <f ca="1">WpnDN!F51</f>
        <v>0</v>
      </c>
      <c r="G58" s="33" t="str">
        <f>IF(WpnDN!G51=0,"",WpnDN!G51)</f>
        <v/>
      </c>
      <c r="H58" s="33" t="str">
        <f>IF(WpnDN!H51=0,"",WpnDN!H51)</f>
        <v/>
      </c>
      <c r="I58" s="33" t="str">
        <f>IF(WpnDN!I51=0,"",WpnDN!I51)</f>
        <v/>
      </c>
      <c r="J58" s="33" t="str">
        <f>IF(WpnDN!J51=0,"",WpnDN!J51)</f>
        <v/>
      </c>
      <c r="K58" s="33" t="str">
        <f>IF(WpnDN!K51=0,"",WpnDN!K51)</f>
        <v/>
      </c>
      <c r="L58" s="33" t="str">
        <f>IF(WpnDN!L51=0,"",WpnDN!L51)</f>
        <v/>
      </c>
      <c r="M58" s="33" t="str">
        <f>IF(WpnDN!M51=0,"",WpnDN!M51)</f>
        <v/>
      </c>
      <c r="N58" s="32">
        <f ca="1">IF(B58=0,2,1)</f>
        <v>2</v>
      </c>
      <c r="O58" s="4"/>
      <c r="P58" s="4"/>
      <c r="Q58">
        <f t="shared" si="1"/>
        <v>8</v>
      </c>
      <c r="S58">
        <f>A58</f>
        <v>0</v>
      </c>
      <c r="V58" t="str">
        <f>IF(S58=U58,"",WpnDN!A51)</f>
        <v/>
      </c>
    </row>
    <row r="59" spans="1:22" x14ac:dyDescent="0.25">
      <c r="A59" s="26"/>
      <c r="B59" s="27">
        <f ca="1">WpnDN!B52</f>
        <v>0</v>
      </c>
      <c r="C59" s="27">
        <f ca="1">WpnDN!C52</f>
        <v>0</v>
      </c>
      <c r="D59" s="27" t="str">
        <f ca="1">WpnDN!D52</f>
        <v>6+</v>
      </c>
      <c r="E59" s="27">
        <f ca="1">WpnDN!E52</f>
        <v>0</v>
      </c>
      <c r="F59" s="27">
        <f ca="1">WpnDN!F52</f>
        <v>0</v>
      </c>
      <c r="G59" s="33" t="str">
        <f>IF(WpnDN!G52=0,"",WpnDN!G52)</f>
        <v/>
      </c>
      <c r="H59" s="33" t="str">
        <f>IF(WpnDN!H52=0,"",WpnDN!H52)</f>
        <v/>
      </c>
      <c r="I59" s="33" t="str">
        <f>IF(WpnDN!I52=0,"",WpnDN!I52)</f>
        <v/>
      </c>
      <c r="J59" s="33" t="str">
        <f>IF(WpnDN!J52=0,"",WpnDN!J52)</f>
        <v/>
      </c>
      <c r="K59" s="33" t="str">
        <f>IF(WpnDN!K52=0,"",WpnDN!K52)</f>
        <v/>
      </c>
      <c r="L59" s="33" t="str">
        <f>IF(WpnDN!L52=0,"",WpnDN!L52)</f>
        <v/>
      </c>
      <c r="M59" s="33" t="str">
        <f>IF(WpnDN!M52=0,"",WpnDN!M52)</f>
        <v/>
      </c>
      <c r="N59" s="32">
        <f ca="1">IF(B59=0,2,1)</f>
        <v>2</v>
      </c>
      <c r="O59" s="4"/>
      <c r="P59" s="4"/>
      <c r="Q59">
        <f t="shared" si="1"/>
        <v>8</v>
      </c>
      <c r="S59">
        <f>A59</f>
        <v>0</v>
      </c>
      <c r="V59" t="str">
        <f>IF(S59=U59,"",WpnDN!A52)</f>
        <v/>
      </c>
    </row>
    <row r="60" spans="1:22" hidden="1" x14ac:dyDescent="0.25">
      <c r="A60" s="11">
        <f>WpnDN!A53</f>
        <v>0</v>
      </c>
      <c r="B60" s="11">
        <f>WpnDN!B53</f>
        <v>0</v>
      </c>
      <c r="C60" s="11">
        <f>WpnDN!C53</f>
        <v>0</v>
      </c>
      <c r="D60" s="11">
        <f>WpnDN!D53</f>
        <v>0</v>
      </c>
      <c r="E60" s="11">
        <f>WpnDN!E53</f>
        <v>0</v>
      </c>
      <c r="F60" s="11">
        <f>WpnDN!F53</f>
        <v>0</v>
      </c>
      <c r="G60" s="180" t="str">
        <f>IF(WpnDN!G53=0,"",WpnDN!G53)</f>
        <v/>
      </c>
      <c r="H60" s="180" t="str">
        <f>IF(WpnDN!H53=0,"",WpnDN!H53)</f>
        <v/>
      </c>
      <c r="I60" s="180" t="str">
        <f>IF(WpnDN!I53=0,"",WpnDN!I53)</f>
        <v/>
      </c>
      <c r="J60" s="180" t="str">
        <f>IF(WpnDN!J53=0,"",WpnDN!J53)</f>
        <v/>
      </c>
      <c r="K60" s="180" t="str">
        <f>IF(WpnDN!K53=0,"",WpnDN!K53)</f>
        <v/>
      </c>
      <c r="L60" s="180" t="str">
        <f>IF(WpnDN!L53=0,"",WpnDN!L53)</f>
        <v/>
      </c>
      <c r="M60" s="180" t="str">
        <f>IF(WpnDN!M53=0,"",WpnDN!M53)</f>
        <v/>
      </c>
      <c r="N60" s="11">
        <f t="shared" si="0"/>
        <v>0</v>
      </c>
      <c r="O60" s="4"/>
      <c r="P60" s="4"/>
      <c r="Q60">
        <f t="shared" si="1"/>
        <v>8</v>
      </c>
      <c r="S60">
        <f>A60</f>
        <v>0</v>
      </c>
      <c r="V60" t="str">
        <f>IF(S60=U60,"",WpnDN!A53)</f>
        <v/>
      </c>
    </row>
    <row r="61" spans="1:22" x14ac:dyDescent="0.25">
      <c r="A61" s="135" t="str">
        <f>V61</f>
        <v/>
      </c>
      <c r="B61" s="134">
        <f ca="1">WpnDN!B54</f>
        <v>0</v>
      </c>
      <c r="C61" s="134">
        <f ca="1">WpnDN!C54</f>
        <v>0</v>
      </c>
      <c r="D61" s="134" t="str">
        <f ca="1">WpnDN!D54</f>
        <v>2+</v>
      </c>
      <c r="E61" s="134">
        <f ca="1">WpnDN!E54</f>
        <v>0</v>
      </c>
      <c r="F61" s="134">
        <f ca="1">WpnDN!F54</f>
        <v>0</v>
      </c>
      <c r="G61" s="180" t="str">
        <f ca="1">IF(WpnDN!G54=0,"",WpnDN!G54)</f>
        <v/>
      </c>
      <c r="H61" s="180" t="str">
        <f ca="1">IF(WpnDN!H54=0,"",WpnDN!H54)</f>
        <v/>
      </c>
      <c r="I61" s="180" t="str">
        <f ca="1">IF(WpnDN!I54=0,"",WpnDN!I54)</f>
        <v/>
      </c>
      <c r="J61" s="180" t="str">
        <f ca="1">IF(WpnDN!J54=0,"",WpnDN!J54)</f>
        <v/>
      </c>
      <c r="K61" s="180" t="str">
        <f ca="1">IF(WpnDN!K54=0,"",WpnDN!K54)</f>
        <v/>
      </c>
      <c r="L61" s="180" t="str">
        <f ca="1">IF(WpnDN!L54=0,"",WpnDN!L54)</f>
        <v/>
      </c>
      <c r="M61" s="180" t="str">
        <f ca="1">IF(WpnDN!M54=0,"",WpnDN!M54)</f>
        <v/>
      </c>
      <c r="N61" s="32">
        <f>IF(A61="",2,1)</f>
        <v>2</v>
      </c>
      <c r="O61" s="4"/>
      <c r="P61" s="4"/>
      <c r="Q61">
        <f t="shared" si="1"/>
        <v>9</v>
      </c>
      <c r="S61" t="str">
        <f>WpnDN!A54</f>
        <v>CRB WT 9</v>
      </c>
      <c r="T61" t="s">
        <v>549</v>
      </c>
      <c r="U61" t="str">
        <f>CONCATENATE(T61," ",Q61)</f>
        <v>CRB WT 9</v>
      </c>
      <c r="V61" t="str">
        <f>IF(S61=U61,"",WpnDN!A54)</f>
        <v/>
      </c>
    </row>
    <row r="62" spans="1:22" x14ac:dyDescent="0.25">
      <c r="A62" s="32"/>
      <c r="B62" s="33">
        <f ca="1">WpnDN!B55</f>
        <v>0</v>
      </c>
      <c r="C62" s="33">
        <f ca="1">WpnDN!C55</f>
        <v>0</v>
      </c>
      <c r="D62" s="33" t="str">
        <f ca="1">WpnDN!D55</f>
        <v>3+</v>
      </c>
      <c r="E62" s="33">
        <f ca="1">WpnDN!E55</f>
        <v>0</v>
      </c>
      <c r="F62" s="33">
        <f ca="1">WpnDN!F55</f>
        <v>0</v>
      </c>
      <c r="G62" s="33" t="str">
        <f>IF(WpnDN!G55=0,"",WpnDN!G55)</f>
        <v/>
      </c>
      <c r="H62" s="33" t="str">
        <f>IF(WpnDN!H55=0,"",WpnDN!H55)</f>
        <v/>
      </c>
      <c r="I62" s="33" t="str">
        <f>IF(WpnDN!I55=0,"",WpnDN!I55)</f>
        <v/>
      </c>
      <c r="J62" s="33" t="str">
        <f>IF(WpnDN!J55=0,"",WpnDN!J55)</f>
        <v/>
      </c>
      <c r="K62" s="33" t="str">
        <f>IF(WpnDN!K55=0,"",WpnDN!K55)</f>
        <v/>
      </c>
      <c r="L62" s="33" t="str">
        <f>IF(WpnDN!L55=0,"",WpnDN!L55)</f>
        <v/>
      </c>
      <c r="M62" s="33" t="str">
        <f>IF(WpnDN!M55=0,"",WpnDN!M55)</f>
        <v/>
      </c>
      <c r="N62" s="32">
        <f ca="1">IF(B62=0,2,1)</f>
        <v>2</v>
      </c>
      <c r="O62" s="4"/>
      <c r="P62" s="4"/>
      <c r="Q62">
        <f t="shared" si="1"/>
        <v>9</v>
      </c>
      <c r="S62">
        <f>A62</f>
        <v>0</v>
      </c>
      <c r="V62" t="str">
        <f>IF(S62=U62,"",WpnDN!A55)</f>
        <v/>
      </c>
    </row>
    <row r="63" spans="1:22" x14ac:dyDescent="0.25">
      <c r="A63" s="32"/>
      <c r="B63" s="33">
        <f ca="1">WpnDN!B56</f>
        <v>0</v>
      </c>
      <c r="C63" s="33">
        <f ca="1">WpnDN!C56</f>
        <v>0</v>
      </c>
      <c r="D63" s="33" t="str">
        <f ca="1">WpnDN!D56</f>
        <v>3+</v>
      </c>
      <c r="E63" s="33">
        <f ca="1">WpnDN!E56</f>
        <v>0</v>
      </c>
      <c r="F63" s="33">
        <f ca="1">WpnDN!F56</f>
        <v>0</v>
      </c>
      <c r="G63" s="33" t="str">
        <f>IF(WpnDN!G56=0,"",WpnDN!G56)</f>
        <v/>
      </c>
      <c r="H63" s="33" t="str">
        <f>IF(WpnDN!H56=0,"",WpnDN!H56)</f>
        <v/>
      </c>
      <c r="I63" s="33" t="str">
        <f>IF(WpnDN!I56=0,"",WpnDN!I56)</f>
        <v/>
      </c>
      <c r="J63" s="33" t="str">
        <f>IF(WpnDN!J56=0,"",WpnDN!J56)</f>
        <v/>
      </c>
      <c r="K63" s="33" t="str">
        <f>IF(WpnDN!K56=0,"",WpnDN!K56)</f>
        <v/>
      </c>
      <c r="L63" s="33" t="str">
        <f>IF(WpnDN!L56=0,"",WpnDN!L56)</f>
        <v/>
      </c>
      <c r="M63" s="33" t="str">
        <f>IF(WpnDN!M56=0,"",WpnDN!M56)</f>
        <v/>
      </c>
      <c r="N63" s="32">
        <f ca="1">IF(B63=0,2,1)</f>
        <v>2</v>
      </c>
      <c r="O63" s="4"/>
      <c r="P63" s="4"/>
      <c r="Q63">
        <f t="shared" si="1"/>
        <v>9</v>
      </c>
      <c r="S63">
        <f>A63</f>
        <v>0</v>
      </c>
      <c r="V63" t="str">
        <f>IF(S63=U63,"",WpnDN!A56)</f>
        <v/>
      </c>
    </row>
    <row r="64" spans="1:22" x14ac:dyDescent="0.25">
      <c r="A64" s="32"/>
      <c r="B64" s="33">
        <f ca="1">WpnDN!B57</f>
        <v>0</v>
      </c>
      <c r="C64" s="33">
        <f ca="1">WpnDN!C57</f>
        <v>0</v>
      </c>
      <c r="D64" s="33" t="str">
        <f ca="1">WpnDN!D57</f>
        <v>4+</v>
      </c>
      <c r="E64" s="33">
        <f ca="1">WpnDN!E57</f>
        <v>0</v>
      </c>
      <c r="F64" s="33">
        <f ca="1">WpnDN!F57</f>
        <v>0</v>
      </c>
      <c r="G64" s="33" t="str">
        <f>IF(WpnDN!G57=0,"",WpnDN!G57)</f>
        <v/>
      </c>
      <c r="H64" s="33" t="str">
        <f>IF(WpnDN!H57=0,"",WpnDN!H57)</f>
        <v/>
      </c>
      <c r="I64" s="33" t="str">
        <f>IF(WpnDN!I57=0,"",WpnDN!I57)</f>
        <v/>
      </c>
      <c r="J64" s="33" t="str">
        <f>IF(WpnDN!J57=0,"",WpnDN!J57)</f>
        <v/>
      </c>
      <c r="K64" s="33" t="str">
        <f>IF(WpnDN!K57=0,"",WpnDN!K57)</f>
        <v/>
      </c>
      <c r="L64" s="33" t="str">
        <f>IF(WpnDN!L57=0,"",WpnDN!L57)</f>
        <v/>
      </c>
      <c r="M64" s="33" t="str">
        <f>IF(WpnDN!M57=0,"",WpnDN!M57)</f>
        <v/>
      </c>
      <c r="N64" s="32">
        <f ca="1">IF(B64=0,2,1)</f>
        <v>2</v>
      </c>
      <c r="O64" s="4"/>
      <c r="P64" s="4"/>
      <c r="Q64">
        <f t="shared" si="1"/>
        <v>9</v>
      </c>
      <c r="S64">
        <f>A64</f>
        <v>0</v>
      </c>
      <c r="V64" t="str">
        <f>IF(S64=U64,"",WpnDN!A57)</f>
        <v/>
      </c>
    </row>
    <row r="65" spans="1:22" x14ac:dyDescent="0.25">
      <c r="A65" s="26"/>
      <c r="B65" s="27">
        <f ca="1">WpnDN!B58</f>
        <v>0</v>
      </c>
      <c r="C65" s="27">
        <f ca="1">WpnDN!C58</f>
        <v>0</v>
      </c>
      <c r="D65" s="27" t="str">
        <f ca="1">WpnDN!D58</f>
        <v>6+</v>
      </c>
      <c r="E65" s="27">
        <f ca="1">WpnDN!E58</f>
        <v>0</v>
      </c>
      <c r="F65" s="27">
        <f ca="1">WpnDN!F58</f>
        <v>0</v>
      </c>
      <c r="G65" s="33" t="str">
        <f>IF(WpnDN!G58=0,"",WpnDN!G58)</f>
        <v/>
      </c>
      <c r="H65" s="33" t="str">
        <f>IF(WpnDN!H58=0,"",WpnDN!H58)</f>
        <v/>
      </c>
      <c r="I65" s="33" t="str">
        <f>IF(WpnDN!I58=0,"",WpnDN!I58)</f>
        <v/>
      </c>
      <c r="J65" s="33" t="str">
        <f>IF(WpnDN!J58=0,"",WpnDN!J58)</f>
        <v/>
      </c>
      <c r="K65" s="33" t="str">
        <f>IF(WpnDN!K58=0,"",WpnDN!K58)</f>
        <v/>
      </c>
      <c r="L65" s="33" t="str">
        <f>IF(WpnDN!L58=0,"",WpnDN!L58)</f>
        <v/>
      </c>
      <c r="M65" s="33" t="str">
        <f>IF(WpnDN!M58=0,"",WpnDN!M58)</f>
        <v/>
      </c>
      <c r="N65" s="32">
        <f ca="1">IF(B65=0,2,1)</f>
        <v>2</v>
      </c>
      <c r="O65" s="4"/>
      <c r="P65" s="4"/>
      <c r="Q65">
        <f t="shared" si="1"/>
        <v>9</v>
      </c>
      <c r="S65">
        <f>A65</f>
        <v>0</v>
      </c>
      <c r="V65" t="str">
        <f>IF(S65=U65,"",WpnDN!A58)</f>
        <v/>
      </c>
    </row>
    <row r="66" spans="1:22" hidden="1" x14ac:dyDescent="0.25">
      <c r="A66" s="11">
        <f>WpnDN!A59</f>
        <v>0</v>
      </c>
      <c r="B66" s="11">
        <f>WpnDN!B59</f>
        <v>0</v>
      </c>
      <c r="C66" s="11">
        <f>WpnDN!C59</f>
        <v>0</v>
      </c>
      <c r="D66" s="11">
        <f>WpnDN!D59</f>
        <v>0</v>
      </c>
      <c r="E66" s="11">
        <f>WpnDN!E59</f>
        <v>0</v>
      </c>
      <c r="F66" s="11">
        <f>WpnDN!F59</f>
        <v>0</v>
      </c>
      <c r="G66" s="180" t="str">
        <f>IF(WpnDN!G59=0,"",WpnDN!G59)</f>
        <v/>
      </c>
      <c r="H66" s="180" t="str">
        <f>IF(WpnDN!H59=0,"",WpnDN!H59)</f>
        <v/>
      </c>
      <c r="I66" s="180" t="str">
        <f>IF(WpnDN!I59=0,"",WpnDN!I59)</f>
        <v/>
      </c>
      <c r="J66" s="180" t="str">
        <f>IF(WpnDN!J59=0,"",WpnDN!J59)</f>
        <v/>
      </c>
      <c r="K66" s="180" t="str">
        <f>IF(WpnDN!K59=0,"",WpnDN!K59)</f>
        <v/>
      </c>
      <c r="L66" s="180" t="str">
        <f>IF(WpnDN!L59=0,"",WpnDN!L59)</f>
        <v/>
      </c>
      <c r="M66" s="180" t="str">
        <f>IF(WpnDN!M59=0,"",WpnDN!M59)</f>
        <v/>
      </c>
      <c r="N66" s="11">
        <f t="shared" si="0"/>
        <v>0</v>
      </c>
      <c r="O66" s="4"/>
      <c r="P66" s="4"/>
      <c r="Q66">
        <f t="shared" si="1"/>
        <v>9</v>
      </c>
      <c r="S66">
        <f>A66</f>
        <v>0</v>
      </c>
      <c r="V66" t="str">
        <f>IF(S66=U66,"",WpnDN!A59)</f>
        <v/>
      </c>
    </row>
    <row r="67" spans="1:22" x14ac:dyDescent="0.25">
      <c r="A67" s="135" t="str">
        <f>V67</f>
        <v/>
      </c>
      <c r="B67" s="134">
        <f ca="1">WpnDN!B60</f>
        <v>0</v>
      </c>
      <c r="C67" s="134">
        <f ca="1">WpnDN!C60</f>
        <v>0</v>
      </c>
      <c r="D67" s="134" t="str">
        <f ca="1">WpnDN!D60</f>
        <v>2+</v>
      </c>
      <c r="E67" s="134">
        <f ca="1">WpnDN!E60</f>
        <v>0</v>
      </c>
      <c r="F67" s="134">
        <f ca="1">WpnDN!F60</f>
        <v>0</v>
      </c>
      <c r="G67" s="180" t="str">
        <f ca="1">IF(WpnDN!G60=0,"",WpnDN!G60)</f>
        <v/>
      </c>
      <c r="H67" s="180" t="str">
        <f ca="1">IF(WpnDN!H60=0,"",WpnDN!H60)</f>
        <v/>
      </c>
      <c r="I67" s="180" t="str">
        <f ca="1">IF(WpnDN!I60=0,"",WpnDN!I60)</f>
        <v/>
      </c>
      <c r="J67" s="180" t="str">
        <f ca="1">IF(WpnDN!J60=0,"",WpnDN!J60)</f>
        <v/>
      </c>
      <c r="K67" s="180" t="str">
        <f ca="1">IF(WpnDN!K60=0,"",WpnDN!K60)</f>
        <v/>
      </c>
      <c r="L67" s="180" t="str">
        <f ca="1">IF(WpnDN!L60=0,"",WpnDN!L60)</f>
        <v/>
      </c>
      <c r="M67" s="180" t="str">
        <f ca="1">IF(WpnDN!M60=0,"",WpnDN!M60)</f>
        <v/>
      </c>
      <c r="N67" s="32">
        <f>IF(A67="",2,1)</f>
        <v>2</v>
      </c>
      <c r="O67" s="4"/>
      <c r="P67" s="4"/>
      <c r="Q67">
        <f t="shared" si="1"/>
        <v>10</v>
      </c>
      <c r="S67" t="str">
        <f>WpnDN!A60</f>
        <v>CRB WT 10</v>
      </c>
      <c r="T67" t="s">
        <v>549</v>
      </c>
      <c r="U67" t="str">
        <f>CONCATENATE(T67," ",Q67)</f>
        <v>CRB WT 10</v>
      </c>
      <c r="V67" t="str">
        <f>IF(S67=U67,"",WpnDN!A60)</f>
        <v/>
      </c>
    </row>
    <row r="68" spans="1:22" x14ac:dyDescent="0.25">
      <c r="A68" s="32"/>
      <c r="B68" s="33">
        <f ca="1">WpnDN!B61</f>
        <v>0</v>
      </c>
      <c r="C68" s="33">
        <f ca="1">WpnDN!C61</f>
        <v>0</v>
      </c>
      <c r="D68" s="33" t="str">
        <f ca="1">WpnDN!D61</f>
        <v>3+</v>
      </c>
      <c r="E68" s="33">
        <f ca="1">WpnDN!E61</f>
        <v>0</v>
      </c>
      <c r="F68" s="33">
        <f ca="1">WpnDN!F61</f>
        <v>0</v>
      </c>
      <c r="G68" s="33" t="str">
        <f>IF(WpnDN!G61=0,"",WpnDN!G61)</f>
        <v/>
      </c>
      <c r="H68" s="33" t="str">
        <f>IF(WpnDN!H61=0,"",WpnDN!H61)</f>
        <v/>
      </c>
      <c r="I68" s="33" t="str">
        <f>IF(WpnDN!I61=0,"",WpnDN!I61)</f>
        <v/>
      </c>
      <c r="J68" s="33" t="str">
        <f>IF(WpnDN!J61=0,"",WpnDN!J61)</f>
        <v/>
      </c>
      <c r="K68" s="33" t="str">
        <f>IF(WpnDN!K61=0,"",WpnDN!K61)</f>
        <v/>
      </c>
      <c r="L68" s="33" t="str">
        <f>IF(WpnDN!L61=0,"",WpnDN!L61)</f>
        <v/>
      </c>
      <c r="M68" s="33" t="str">
        <f>IF(WpnDN!M61=0,"",WpnDN!M61)</f>
        <v/>
      </c>
      <c r="N68" s="32">
        <f ca="1">IF(B68=0,2,1)</f>
        <v>2</v>
      </c>
      <c r="O68" s="4"/>
      <c r="P68" s="4"/>
      <c r="Q68">
        <f t="shared" si="1"/>
        <v>10</v>
      </c>
      <c r="S68">
        <f>A68</f>
        <v>0</v>
      </c>
      <c r="V68" t="str">
        <f>IF(S68=U68,"",WpnDN!A61)</f>
        <v/>
      </c>
    </row>
    <row r="69" spans="1:22" x14ac:dyDescent="0.25">
      <c r="A69" s="32"/>
      <c r="B69" s="33">
        <f ca="1">WpnDN!B62</f>
        <v>0</v>
      </c>
      <c r="C69" s="33">
        <f ca="1">WpnDN!C62</f>
        <v>0</v>
      </c>
      <c r="D69" s="33" t="str">
        <f ca="1">WpnDN!D62</f>
        <v>3+</v>
      </c>
      <c r="E69" s="33">
        <f ca="1">WpnDN!E62</f>
        <v>0</v>
      </c>
      <c r="F69" s="33">
        <f ca="1">WpnDN!F62</f>
        <v>0</v>
      </c>
      <c r="G69" s="33" t="str">
        <f>IF(WpnDN!G62=0,"",WpnDN!G62)</f>
        <v/>
      </c>
      <c r="H69" s="33" t="str">
        <f>IF(WpnDN!H62=0,"",WpnDN!H62)</f>
        <v/>
      </c>
      <c r="I69" s="33" t="str">
        <f>IF(WpnDN!I62=0,"",WpnDN!I62)</f>
        <v/>
      </c>
      <c r="J69" s="33" t="str">
        <f>IF(WpnDN!J62=0,"",WpnDN!J62)</f>
        <v/>
      </c>
      <c r="K69" s="33" t="str">
        <f>IF(WpnDN!K62=0,"",WpnDN!K62)</f>
        <v/>
      </c>
      <c r="L69" s="33" t="str">
        <f>IF(WpnDN!L62=0,"",WpnDN!L62)</f>
        <v/>
      </c>
      <c r="M69" s="33" t="str">
        <f>IF(WpnDN!M62=0,"",WpnDN!M62)</f>
        <v/>
      </c>
      <c r="N69" s="32">
        <f ca="1">IF(B69=0,2,1)</f>
        <v>2</v>
      </c>
      <c r="O69" s="4"/>
      <c r="P69" s="4"/>
      <c r="Q69">
        <f t="shared" si="1"/>
        <v>10</v>
      </c>
      <c r="S69">
        <f>A69</f>
        <v>0</v>
      </c>
      <c r="V69" t="str">
        <f>IF(S69=U69,"",WpnDN!A62)</f>
        <v/>
      </c>
    </row>
    <row r="70" spans="1:22" x14ac:dyDescent="0.25">
      <c r="A70" s="32"/>
      <c r="B70" s="33">
        <f ca="1">WpnDN!B63</f>
        <v>0</v>
      </c>
      <c r="C70" s="33">
        <f ca="1">WpnDN!C63</f>
        <v>0</v>
      </c>
      <c r="D70" s="33" t="str">
        <f ca="1">WpnDN!D63</f>
        <v>4+</v>
      </c>
      <c r="E70" s="33">
        <f ca="1">WpnDN!E63</f>
        <v>0</v>
      </c>
      <c r="F70" s="33">
        <f ca="1">WpnDN!F63</f>
        <v>0</v>
      </c>
      <c r="G70" s="33" t="str">
        <f>IF(WpnDN!G63=0,"",WpnDN!G63)</f>
        <v/>
      </c>
      <c r="H70" s="33" t="str">
        <f>IF(WpnDN!H63=0,"",WpnDN!H63)</f>
        <v/>
      </c>
      <c r="I70" s="33" t="str">
        <f>IF(WpnDN!I63=0,"",WpnDN!I63)</f>
        <v/>
      </c>
      <c r="J70" s="33" t="str">
        <f>IF(WpnDN!J63=0,"",WpnDN!J63)</f>
        <v/>
      </c>
      <c r="K70" s="33" t="str">
        <f>IF(WpnDN!K63=0,"",WpnDN!K63)</f>
        <v/>
      </c>
      <c r="L70" s="33" t="str">
        <f>IF(WpnDN!L63=0,"",WpnDN!L63)</f>
        <v/>
      </c>
      <c r="M70" s="33" t="str">
        <f>IF(WpnDN!M63=0,"",WpnDN!M63)</f>
        <v/>
      </c>
      <c r="N70" s="32">
        <f ca="1">IF(B70=0,2,1)</f>
        <v>2</v>
      </c>
      <c r="O70" s="4"/>
      <c r="P70" s="4"/>
      <c r="Q70">
        <f t="shared" si="1"/>
        <v>10</v>
      </c>
      <c r="S70">
        <f>A70</f>
        <v>0</v>
      </c>
      <c r="V70" t="str">
        <f>IF(S70=U70,"",WpnDN!A63)</f>
        <v/>
      </c>
    </row>
    <row r="71" spans="1:22" x14ac:dyDescent="0.25">
      <c r="A71" s="26"/>
      <c r="B71" s="27">
        <f ca="1">WpnDN!B64</f>
        <v>0</v>
      </c>
      <c r="C71" s="27">
        <f ca="1">WpnDN!C64</f>
        <v>0</v>
      </c>
      <c r="D71" s="27" t="str">
        <f ca="1">WpnDN!D64</f>
        <v>6+</v>
      </c>
      <c r="E71" s="27">
        <f ca="1">WpnDN!E64</f>
        <v>0</v>
      </c>
      <c r="F71" s="27">
        <f ca="1">WpnDN!F64</f>
        <v>0</v>
      </c>
      <c r="G71" s="33" t="str">
        <f>IF(WpnDN!G64=0,"",WpnDN!G64)</f>
        <v/>
      </c>
      <c r="H71" s="33" t="str">
        <f>IF(WpnDN!H64=0,"",WpnDN!H64)</f>
        <v/>
      </c>
      <c r="I71" s="33" t="str">
        <f>IF(WpnDN!I64=0,"",WpnDN!I64)</f>
        <v/>
      </c>
      <c r="J71" s="33" t="str">
        <f>IF(WpnDN!J64=0,"",WpnDN!J64)</f>
        <v/>
      </c>
      <c r="K71" s="33" t="str">
        <f>IF(WpnDN!K64=0,"",WpnDN!K64)</f>
        <v/>
      </c>
      <c r="L71" s="33" t="str">
        <f>IF(WpnDN!L64=0,"",WpnDN!L64)</f>
        <v/>
      </c>
      <c r="M71" s="33" t="str">
        <f>IF(WpnDN!M64=0,"",WpnDN!M64)</f>
        <v/>
      </c>
      <c r="N71" s="32">
        <f ca="1">IF(B71=0,2,1)</f>
        <v>2</v>
      </c>
      <c r="O71" s="4"/>
      <c r="P71" s="4"/>
      <c r="Q71">
        <f t="shared" si="1"/>
        <v>10</v>
      </c>
      <c r="S71">
        <f>A71</f>
        <v>0</v>
      </c>
      <c r="V71" t="str">
        <f>IF(S71=U71,"",WpnDN!A64)</f>
        <v/>
      </c>
    </row>
    <row r="72" spans="1:22" hidden="1" x14ac:dyDescent="0.25">
      <c r="A72" s="11">
        <f>WpnDN!A65</f>
        <v>0</v>
      </c>
      <c r="B72" s="11">
        <f>WpnDN!B65</f>
        <v>0</v>
      </c>
      <c r="C72" s="11">
        <f>WpnDN!C65</f>
        <v>0</v>
      </c>
      <c r="D72" s="11">
        <f>WpnDN!D65</f>
        <v>0</v>
      </c>
      <c r="E72" s="11">
        <f>WpnDN!E65</f>
        <v>0</v>
      </c>
      <c r="F72" s="11">
        <f>WpnDN!F65</f>
        <v>0</v>
      </c>
      <c r="G72" s="180" t="str">
        <f>IF(WpnDN!G65=0,"",WpnDN!G65)</f>
        <v/>
      </c>
      <c r="H72" s="180" t="str">
        <f>IF(WpnDN!H65=0,"",WpnDN!H65)</f>
        <v/>
      </c>
      <c r="I72" s="180" t="str">
        <f>IF(WpnDN!I65=0,"",WpnDN!I65)</f>
        <v/>
      </c>
      <c r="J72" s="180" t="str">
        <f>IF(WpnDN!J65=0,"",WpnDN!J65)</f>
        <v/>
      </c>
      <c r="K72" s="180" t="str">
        <f>IF(WpnDN!K65=0,"",WpnDN!K65)</f>
        <v/>
      </c>
      <c r="L72" s="180" t="str">
        <f>IF(WpnDN!L65=0,"",WpnDN!L65)</f>
        <v/>
      </c>
      <c r="M72" s="180" t="str">
        <f>IF(WpnDN!M65=0,"",WpnDN!M65)</f>
        <v/>
      </c>
      <c r="N72" s="11">
        <f t="shared" si="0"/>
        <v>0</v>
      </c>
      <c r="O72" s="4"/>
      <c r="P72" s="4"/>
      <c r="Q72">
        <f t="shared" si="1"/>
        <v>10</v>
      </c>
      <c r="S72">
        <f>A72</f>
        <v>0</v>
      </c>
      <c r="V72" t="str">
        <f>IF(S72=U72,"",WpnDN!A65)</f>
        <v/>
      </c>
    </row>
    <row r="73" spans="1:22" x14ac:dyDescent="0.25">
      <c r="A73" s="135" t="str">
        <f>V73</f>
        <v/>
      </c>
      <c r="B73" s="134">
        <f ca="1">WpnDN!B66</f>
        <v>0</v>
      </c>
      <c r="C73" s="134">
        <f ca="1">WpnDN!C66</f>
        <v>0</v>
      </c>
      <c r="D73" s="134" t="str">
        <f ca="1">WpnDN!D66</f>
        <v>2+</v>
      </c>
      <c r="E73" s="134">
        <f ca="1">WpnDN!E66</f>
        <v>0</v>
      </c>
      <c r="F73" s="134">
        <f ca="1">WpnDN!F66</f>
        <v>0</v>
      </c>
      <c r="G73" s="180" t="str">
        <f ca="1">IF(WpnDN!G66=0,"",WpnDN!G66)</f>
        <v/>
      </c>
      <c r="H73" s="180" t="str">
        <f ca="1">IF(WpnDN!H66=0,"",WpnDN!H66)</f>
        <v/>
      </c>
      <c r="I73" s="180" t="str">
        <f ca="1">IF(WpnDN!I66=0,"",WpnDN!I66)</f>
        <v/>
      </c>
      <c r="J73" s="180" t="str">
        <f ca="1">IF(WpnDN!J66=0,"",WpnDN!J66)</f>
        <v/>
      </c>
      <c r="K73" s="180" t="str">
        <f ca="1">IF(WpnDN!K66=0,"",WpnDN!K66)</f>
        <v/>
      </c>
      <c r="L73" s="180" t="str">
        <f ca="1">IF(WpnDN!L66=0,"",WpnDN!L66)</f>
        <v/>
      </c>
      <c r="M73" s="180" t="str">
        <f ca="1">IF(WpnDN!M66=0,"",WpnDN!M66)</f>
        <v/>
      </c>
      <c r="N73" s="32">
        <f>IF(A73="",2,1)</f>
        <v>2</v>
      </c>
      <c r="O73" s="4"/>
      <c r="P73" s="4"/>
      <c r="Q73">
        <f t="shared" si="1"/>
        <v>11</v>
      </c>
      <c r="S73" t="str">
        <f>WpnDN!A66</f>
        <v>CRB WT 11</v>
      </c>
      <c r="T73" t="s">
        <v>549</v>
      </c>
      <c r="U73" t="str">
        <f>CONCATENATE(T73," ",Q73)</f>
        <v>CRB WT 11</v>
      </c>
      <c r="V73" t="str">
        <f>IF(S73=U73,"",WpnDN!A66)</f>
        <v/>
      </c>
    </row>
    <row r="74" spans="1:22" x14ac:dyDescent="0.25">
      <c r="A74" s="32"/>
      <c r="B74" s="33">
        <f ca="1">WpnDN!B67</f>
        <v>0</v>
      </c>
      <c r="C74" s="33">
        <f ca="1">WpnDN!C67</f>
        <v>0</v>
      </c>
      <c r="D74" s="33" t="str">
        <f ca="1">WpnDN!D67</f>
        <v>3+</v>
      </c>
      <c r="E74" s="33">
        <f ca="1">WpnDN!E67</f>
        <v>0</v>
      </c>
      <c r="F74" s="33">
        <f ca="1">WpnDN!F67</f>
        <v>0</v>
      </c>
      <c r="G74" s="33" t="str">
        <f>IF(WpnDN!G67=0,"",WpnDN!G67)</f>
        <v/>
      </c>
      <c r="H74" s="33" t="str">
        <f>IF(WpnDN!H67=0,"",WpnDN!H67)</f>
        <v/>
      </c>
      <c r="I74" s="33" t="str">
        <f>IF(WpnDN!I67=0,"",WpnDN!I67)</f>
        <v/>
      </c>
      <c r="J74" s="33" t="str">
        <f>IF(WpnDN!J67=0,"",WpnDN!J67)</f>
        <v/>
      </c>
      <c r="K74" s="33" t="str">
        <f>IF(WpnDN!K67=0,"",WpnDN!K67)</f>
        <v/>
      </c>
      <c r="L74" s="33" t="str">
        <f>IF(WpnDN!L67=0,"",WpnDN!L67)</f>
        <v/>
      </c>
      <c r="M74" s="33" t="str">
        <f>IF(WpnDN!M67=0,"",WpnDN!M67)</f>
        <v/>
      </c>
      <c r="N74" s="32">
        <f ca="1">IF(B74=0,2,1)</f>
        <v>2</v>
      </c>
      <c r="O74" s="4"/>
      <c r="P74" s="4"/>
      <c r="Q74">
        <f t="shared" si="1"/>
        <v>11</v>
      </c>
      <c r="S74">
        <f>A74</f>
        <v>0</v>
      </c>
      <c r="V74" t="str">
        <f>IF(S74=U74,"",WpnDN!A67)</f>
        <v/>
      </c>
    </row>
    <row r="75" spans="1:22" x14ac:dyDescent="0.25">
      <c r="A75" s="32"/>
      <c r="B75" s="33">
        <f ca="1">WpnDN!B68</f>
        <v>0</v>
      </c>
      <c r="C75" s="33">
        <f ca="1">WpnDN!C68</f>
        <v>0</v>
      </c>
      <c r="D75" s="33" t="str">
        <f ca="1">WpnDN!D68</f>
        <v>3+</v>
      </c>
      <c r="E75" s="33">
        <f ca="1">WpnDN!E68</f>
        <v>0</v>
      </c>
      <c r="F75" s="33">
        <f ca="1">WpnDN!F68</f>
        <v>0</v>
      </c>
      <c r="G75" s="33" t="str">
        <f>IF(WpnDN!G68=0,"",WpnDN!G68)</f>
        <v/>
      </c>
      <c r="H75" s="33" t="str">
        <f>IF(WpnDN!H68=0,"",WpnDN!H68)</f>
        <v/>
      </c>
      <c r="I75" s="33" t="str">
        <f>IF(WpnDN!I68=0,"",WpnDN!I68)</f>
        <v/>
      </c>
      <c r="J75" s="33" t="str">
        <f>IF(WpnDN!J68=0,"",WpnDN!J68)</f>
        <v/>
      </c>
      <c r="K75" s="33" t="str">
        <f>IF(WpnDN!K68=0,"",WpnDN!K68)</f>
        <v/>
      </c>
      <c r="L75" s="33" t="str">
        <f>IF(WpnDN!L68=0,"",WpnDN!L68)</f>
        <v/>
      </c>
      <c r="M75" s="33" t="str">
        <f>IF(WpnDN!M68=0,"",WpnDN!M68)</f>
        <v/>
      </c>
      <c r="N75" s="32">
        <f ca="1">IF(B75=0,2,1)</f>
        <v>2</v>
      </c>
      <c r="O75" s="4"/>
      <c r="P75" s="4"/>
      <c r="Q75">
        <f t="shared" si="1"/>
        <v>11</v>
      </c>
      <c r="S75">
        <f>A75</f>
        <v>0</v>
      </c>
      <c r="V75" t="str">
        <f>IF(S75=U75,"",WpnDN!A68)</f>
        <v/>
      </c>
    </row>
    <row r="76" spans="1:22" x14ac:dyDescent="0.25">
      <c r="A76" s="32"/>
      <c r="B76" s="33">
        <f ca="1">WpnDN!B69</f>
        <v>0</v>
      </c>
      <c r="C76" s="33">
        <f ca="1">WpnDN!C69</f>
        <v>0</v>
      </c>
      <c r="D76" s="33" t="str">
        <f ca="1">WpnDN!D69</f>
        <v>4+</v>
      </c>
      <c r="E76" s="33">
        <f ca="1">WpnDN!E69</f>
        <v>0</v>
      </c>
      <c r="F76" s="33">
        <f ca="1">WpnDN!F69</f>
        <v>0</v>
      </c>
      <c r="G76" s="33" t="str">
        <f>IF(WpnDN!G69=0,"",WpnDN!G69)</f>
        <v/>
      </c>
      <c r="H76" s="33" t="str">
        <f>IF(WpnDN!H69=0,"",WpnDN!H69)</f>
        <v/>
      </c>
      <c r="I76" s="33" t="str">
        <f>IF(WpnDN!I69=0,"",WpnDN!I69)</f>
        <v/>
      </c>
      <c r="J76" s="33" t="str">
        <f>IF(WpnDN!J69=0,"",WpnDN!J69)</f>
        <v/>
      </c>
      <c r="K76" s="33" t="str">
        <f>IF(WpnDN!K69=0,"",WpnDN!K69)</f>
        <v/>
      </c>
      <c r="L76" s="33" t="str">
        <f>IF(WpnDN!L69=0,"",WpnDN!L69)</f>
        <v/>
      </c>
      <c r="M76" s="33" t="str">
        <f>IF(WpnDN!M69=0,"",WpnDN!M69)</f>
        <v/>
      </c>
      <c r="N76" s="32">
        <f ca="1">IF(B76=0,2,1)</f>
        <v>2</v>
      </c>
      <c r="O76" s="4"/>
      <c r="P76" s="4"/>
      <c r="Q76">
        <f t="shared" si="1"/>
        <v>11</v>
      </c>
      <c r="S76">
        <f>A76</f>
        <v>0</v>
      </c>
      <c r="V76" t="str">
        <f>IF(S76=U76,"",WpnDN!A69)</f>
        <v/>
      </c>
    </row>
    <row r="77" spans="1:22" x14ac:dyDescent="0.25">
      <c r="A77" s="26"/>
      <c r="B77" s="27">
        <f ca="1">WpnDN!B70</f>
        <v>0</v>
      </c>
      <c r="C77" s="27">
        <f ca="1">WpnDN!C70</f>
        <v>0</v>
      </c>
      <c r="D77" s="27" t="str">
        <f ca="1">WpnDN!D70</f>
        <v>6+</v>
      </c>
      <c r="E77" s="27">
        <f ca="1">WpnDN!E70</f>
        <v>0</v>
      </c>
      <c r="F77" s="27">
        <f ca="1">WpnDN!F70</f>
        <v>0</v>
      </c>
      <c r="G77" s="33" t="str">
        <f>IF(WpnDN!G70=0,"",WpnDN!G70)</f>
        <v/>
      </c>
      <c r="H77" s="33" t="str">
        <f>IF(WpnDN!H70=0,"",WpnDN!H70)</f>
        <v/>
      </c>
      <c r="I77" s="33" t="str">
        <f>IF(WpnDN!I70=0,"",WpnDN!I70)</f>
        <v/>
      </c>
      <c r="J77" s="33" t="str">
        <f>IF(WpnDN!J70=0,"",WpnDN!J70)</f>
        <v/>
      </c>
      <c r="K77" s="33" t="str">
        <f>IF(WpnDN!K70=0,"",WpnDN!K70)</f>
        <v/>
      </c>
      <c r="L77" s="33" t="str">
        <f>IF(WpnDN!L70=0,"",WpnDN!L70)</f>
        <v/>
      </c>
      <c r="M77" s="33" t="str">
        <f>IF(WpnDN!M70=0,"",WpnDN!M70)</f>
        <v/>
      </c>
      <c r="N77" s="32">
        <f ca="1">IF(B77=0,2,1)</f>
        <v>2</v>
      </c>
      <c r="O77" s="4"/>
      <c r="P77" s="4"/>
      <c r="Q77">
        <f t="shared" si="1"/>
        <v>11</v>
      </c>
      <c r="S77">
        <f>A77</f>
        <v>0</v>
      </c>
      <c r="V77" t="str">
        <f>IF(S77=U77,"",WpnDN!A70)</f>
        <v/>
      </c>
    </row>
    <row r="78" spans="1:22" hidden="1" x14ac:dyDescent="0.25">
      <c r="A78" s="11">
        <f>WpnDN!A71</f>
        <v>0</v>
      </c>
      <c r="B78" s="11">
        <f>WpnDN!B71</f>
        <v>0</v>
      </c>
      <c r="C78" s="11">
        <f>WpnDN!C71</f>
        <v>0</v>
      </c>
      <c r="D78" s="11">
        <f>WpnDN!D71</f>
        <v>0</v>
      </c>
      <c r="E78" s="11">
        <f>WpnDN!E71</f>
        <v>0</v>
      </c>
      <c r="F78" s="11">
        <f>WpnDN!F71</f>
        <v>0</v>
      </c>
      <c r="G78" s="180" t="str">
        <f>IF(WpnDN!G71=0,"",WpnDN!G71)</f>
        <v/>
      </c>
      <c r="H78" s="180" t="str">
        <f>IF(WpnDN!H71=0,"",WpnDN!H71)</f>
        <v/>
      </c>
      <c r="I78" s="180" t="str">
        <f>IF(WpnDN!I71=0,"",WpnDN!I71)</f>
        <v/>
      </c>
      <c r="J78" s="180" t="str">
        <f>IF(WpnDN!J71=0,"",WpnDN!J71)</f>
        <v/>
      </c>
      <c r="K78" s="180" t="str">
        <f>IF(WpnDN!K71=0,"",WpnDN!K71)</f>
        <v/>
      </c>
      <c r="L78" s="180" t="str">
        <f>IF(WpnDN!L71=0,"",WpnDN!L71)</f>
        <v/>
      </c>
      <c r="M78" s="180" t="str">
        <f>IF(WpnDN!M71=0,"",WpnDN!M71)</f>
        <v/>
      </c>
      <c r="N78" s="11">
        <f t="shared" si="0"/>
        <v>0</v>
      </c>
      <c r="O78" s="4"/>
      <c r="P78" s="4"/>
      <c r="Q78">
        <f t="shared" si="1"/>
        <v>11</v>
      </c>
      <c r="S78">
        <f>A78</f>
        <v>0</v>
      </c>
      <c r="V78" t="str">
        <f>IF(S78=U78,"",WpnDN!A71)</f>
        <v/>
      </c>
    </row>
    <row r="79" spans="1:22" x14ac:dyDescent="0.25">
      <c r="A79" s="135" t="str">
        <f>V79</f>
        <v/>
      </c>
      <c r="B79" s="134">
        <f ca="1">WpnDN!B72</f>
        <v>0</v>
      </c>
      <c r="C79" s="134">
        <f ca="1">WpnDN!C72</f>
        <v>0</v>
      </c>
      <c r="D79" s="134" t="str">
        <f ca="1">WpnDN!D72</f>
        <v>2+</v>
      </c>
      <c r="E79" s="134">
        <f ca="1">WpnDN!E72</f>
        <v>0</v>
      </c>
      <c r="F79" s="134">
        <f ca="1">WpnDN!F72</f>
        <v>0</v>
      </c>
      <c r="G79" s="180" t="str">
        <f ca="1">IF(WpnDN!G72=0,"",WpnDN!G72)</f>
        <v/>
      </c>
      <c r="H79" s="180" t="str">
        <f ca="1">IF(WpnDN!H72=0,"",WpnDN!H72)</f>
        <v/>
      </c>
      <c r="I79" s="180" t="str">
        <f ca="1">IF(WpnDN!I72=0,"",WpnDN!I72)</f>
        <v/>
      </c>
      <c r="J79" s="180" t="str">
        <f ca="1">IF(WpnDN!J72=0,"",WpnDN!J72)</f>
        <v/>
      </c>
      <c r="K79" s="180" t="str">
        <f ca="1">IF(WpnDN!K72=0,"",WpnDN!K72)</f>
        <v/>
      </c>
      <c r="L79" s="180" t="str">
        <f ca="1">IF(WpnDN!L72=0,"",WpnDN!L72)</f>
        <v/>
      </c>
      <c r="M79" s="180" t="str">
        <f ca="1">IF(WpnDN!M72=0,"",WpnDN!M72)</f>
        <v/>
      </c>
      <c r="N79" s="32">
        <f>IF(A79="",2,1)</f>
        <v>2</v>
      </c>
      <c r="O79" s="4"/>
      <c r="P79" s="4"/>
      <c r="Q79">
        <f t="shared" si="1"/>
        <v>12</v>
      </c>
      <c r="S79" t="str">
        <f>WpnDN!A72</f>
        <v>CRB WT 12</v>
      </c>
      <c r="T79" t="s">
        <v>549</v>
      </c>
      <c r="U79" t="str">
        <f>CONCATENATE(T79," ",Q79)</f>
        <v>CRB WT 12</v>
      </c>
      <c r="V79" t="str">
        <f>IF(S79=U79,"",WpnDN!A72)</f>
        <v/>
      </c>
    </row>
    <row r="80" spans="1:22" x14ac:dyDescent="0.25">
      <c r="A80" s="32"/>
      <c r="B80" s="33">
        <f ca="1">WpnDN!B73</f>
        <v>0</v>
      </c>
      <c r="C80" s="33">
        <f ca="1">WpnDN!C73</f>
        <v>0</v>
      </c>
      <c r="D80" s="33" t="str">
        <f ca="1">WpnDN!D73</f>
        <v>3+</v>
      </c>
      <c r="E80" s="33">
        <f ca="1">WpnDN!E73</f>
        <v>0</v>
      </c>
      <c r="F80" s="33">
        <f ca="1">WpnDN!F73</f>
        <v>0</v>
      </c>
      <c r="G80" s="33" t="str">
        <f>IF(WpnDN!G73=0,"",WpnDN!G73)</f>
        <v/>
      </c>
      <c r="H80" s="33" t="str">
        <f>IF(WpnDN!H73=0,"",WpnDN!H73)</f>
        <v/>
      </c>
      <c r="I80" s="33" t="str">
        <f>IF(WpnDN!I73=0,"",WpnDN!I73)</f>
        <v/>
      </c>
      <c r="J80" s="33" t="str">
        <f>IF(WpnDN!J73=0,"",WpnDN!J73)</f>
        <v/>
      </c>
      <c r="K80" s="33" t="str">
        <f>IF(WpnDN!K73=0,"",WpnDN!K73)</f>
        <v/>
      </c>
      <c r="L80" s="33" t="str">
        <f>IF(WpnDN!L73=0,"",WpnDN!L73)</f>
        <v/>
      </c>
      <c r="M80" s="33" t="str">
        <f>IF(WpnDN!M73=0,"",WpnDN!M73)</f>
        <v/>
      </c>
      <c r="N80" s="32">
        <f ca="1">IF(B80=0,2,1)</f>
        <v>2</v>
      </c>
      <c r="O80" s="4"/>
      <c r="P80" s="4"/>
      <c r="Q80">
        <f t="shared" si="1"/>
        <v>12</v>
      </c>
      <c r="S80">
        <f>A80</f>
        <v>0</v>
      </c>
      <c r="V80" t="str">
        <f>IF(S80=U80,"",WpnDN!A73)</f>
        <v/>
      </c>
    </row>
    <row r="81" spans="1:22" x14ac:dyDescent="0.25">
      <c r="A81" s="32"/>
      <c r="B81" s="33">
        <f ca="1">WpnDN!B74</f>
        <v>0</v>
      </c>
      <c r="C81" s="33">
        <f ca="1">WpnDN!C74</f>
        <v>0</v>
      </c>
      <c r="D81" s="33" t="str">
        <f ca="1">WpnDN!D74</f>
        <v>3+</v>
      </c>
      <c r="E81" s="33">
        <f ca="1">WpnDN!E74</f>
        <v>0</v>
      </c>
      <c r="F81" s="33">
        <f ca="1">WpnDN!F74</f>
        <v>0</v>
      </c>
      <c r="G81" s="33" t="str">
        <f>IF(WpnDN!G74=0,"",WpnDN!G74)</f>
        <v/>
      </c>
      <c r="H81" s="33" t="str">
        <f>IF(WpnDN!H74=0,"",WpnDN!H74)</f>
        <v/>
      </c>
      <c r="I81" s="33" t="str">
        <f>IF(WpnDN!I74=0,"",WpnDN!I74)</f>
        <v/>
      </c>
      <c r="J81" s="33" t="str">
        <f>IF(WpnDN!J74=0,"",WpnDN!J74)</f>
        <v/>
      </c>
      <c r="K81" s="33" t="str">
        <f>IF(WpnDN!K74=0,"",WpnDN!K74)</f>
        <v/>
      </c>
      <c r="L81" s="33" t="str">
        <f>IF(WpnDN!L74=0,"",WpnDN!L74)</f>
        <v/>
      </c>
      <c r="M81" s="33" t="str">
        <f>IF(WpnDN!M74=0,"",WpnDN!M74)</f>
        <v/>
      </c>
      <c r="N81" s="32">
        <f ca="1">IF(B81=0,2,1)</f>
        <v>2</v>
      </c>
      <c r="O81" s="4"/>
      <c r="P81" s="4"/>
      <c r="Q81">
        <f t="shared" si="1"/>
        <v>12</v>
      </c>
      <c r="S81">
        <f>A81</f>
        <v>0</v>
      </c>
      <c r="V81" t="str">
        <f>IF(S81=U81,"",WpnDN!A74)</f>
        <v/>
      </c>
    </row>
    <row r="82" spans="1:22" x14ac:dyDescent="0.25">
      <c r="A82" s="32"/>
      <c r="B82" s="33">
        <f ca="1">WpnDN!B75</f>
        <v>0</v>
      </c>
      <c r="C82" s="33">
        <f ca="1">WpnDN!C75</f>
        <v>0</v>
      </c>
      <c r="D82" s="33" t="str">
        <f ca="1">WpnDN!D75</f>
        <v>4+</v>
      </c>
      <c r="E82" s="33">
        <f ca="1">WpnDN!E75</f>
        <v>0</v>
      </c>
      <c r="F82" s="33">
        <f ca="1">WpnDN!F75</f>
        <v>0</v>
      </c>
      <c r="G82" s="33" t="str">
        <f>IF(WpnDN!G75=0,"",WpnDN!G75)</f>
        <v/>
      </c>
      <c r="H82" s="33" t="str">
        <f>IF(WpnDN!H75=0,"",WpnDN!H75)</f>
        <v/>
      </c>
      <c r="I82" s="33" t="str">
        <f>IF(WpnDN!I75=0,"",WpnDN!I75)</f>
        <v/>
      </c>
      <c r="J82" s="33" t="str">
        <f>IF(WpnDN!J75=0,"",WpnDN!J75)</f>
        <v/>
      </c>
      <c r="K82" s="33" t="str">
        <f>IF(WpnDN!K75=0,"",WpnDN!K75)</f>
        <v/>
      </c>
      <c r="L82" s="33" t="str">
        <f>IF(WpnDN!L75=0,"",WpnDN!L75)</f>
        <v/>
      </c>
      <c r="M82" s="33" t="str">
        <f>IF(WpnDN!M75=0,"",WpnDN!M75)</f>
        <v/>
      </c>
      <c r="N82" s="32">
        <f ca="1">IF(B82=0,2,1)</f>
        <v>2</v>
      </c>
      <c r="O82" s="4"/>
      <c r="P82" s="4"/>
      <c r="Q82">
        <f t="shared" si="1"/>
        <v>12</v>
      </c>
      <c r="S82">
        <f>A82</f>
        <v>0</v>
      </c>
      <c r="V82" t="str">
        <f>IF(S82=U82,"",WpnDN!A75)</f>
        <v/>
      </c>
    </row>
    <row r="83" spans="1:22" x14ac:dyDescent="0.25">
      <c r="A83" s="26"/>
      <c r="B83" s="27">
        <f ca="1">WpnDN!B76</f>
        <v>0</v>
      </c>
      <c r="C83" s="27">
        <f ca="1">WpnDN!C76</f>
        <v>0</v>
      </c>
      <c r="D83" s="27" t="str">
        <f ca="1">WpnDN!D76</f>
        <v>6+</v>
      </c>
      <c r="E83" s="27">
        <f ca="1">WpnDN!E76</f>
        <v>0</v>
      </c>
      <c r="F83" s="27">
        <f ca="1">WpnDN!F76</f>
        <v>0</v>
      </c>
      <c r="G83" s="33" t="str">
        <f>IF(WpnDN!G76=0,"",WpnDN!G76)</f>
        <v/>
      </c>
      <c r="H83" s="33" t="str">
        <f>IF(WpnDN!H76=0,"",WpnDN!H76)</f>
        <v/>
      </c>
      <c r="I83" s="33" t="str">
        <f>IF(WpnDN!I76=0,"",WpnDN!I76)</f>
        <v/>
      </c>
      <c r="J83" s="33" t="str">
        <f>IF(WpnDN!J76=0,"",WpnDN!J76)</f>
        <v/>
      </c>
      <c r="K83" s="33" t="str">
        <f>IF(WpnDN!K76=0,"",WpnDN!K76)</f>
        <v/>
      </c>
      <c r="L83" s="33" t="str">
        <f>IF(WpnDN!L76=0,"",WpnDN!L76)</f>
        <v/>
      </c>
      <c r="M83" s="33" t="str">
        <f>IF(WpnDN!M76=0,"",WpnDN!M76)</f>
        <v/>
      </c>
      <c r="N83" s="32">
        <f ca="1">IF(B83=0,2,1)</f>
        <v>2</v>
      </c>
      <c r="O83" s="4"/>
      <c r="P83" s="4"/>
      <c r="Q83">
        <f t="shared" si="1"/>
        <v>12</v>
      </c>
      <c r="S83">
        <f>A83</f>
        <v>0</v>
      </c>
      <c r="V83" t="str">
        <f>IF(S83=U83,"",WpnDN!A76)</f>
        <v/>
      </c>
    </row>
    <row r="84" spans="1:22" hidden="1" x14ac:dyDescent="0.25">
      <c r="A84" s="11">
        <f>WpnDN!A77</f>
        <v>0</v>
      </c>
      <c r="B84" s="11">
        <f>WpnDN!B77</f>
        <v>0</v>
      </c>
      <c r="C84" s="11">
        <f>WpnDN!C77</f>
        <v>0</v>
      </c>
      <c r="D84" s="11">
        <f>WpnDN!D77</f>
        <v>0</v>
      </c>
      <c r="E84" s="11">
        <f>WpnDN!E77</f>
        <v>0</v>
      </c>
      <c r="F84" s="11">
        <f>WpnDN!F77</f>
        <v>0</v>
      </c>
      <c r="G84" s="180" t="str">
        <f>IF(WpnDN!G77=0,"",WpnDN!G77)</f>
        <v/>
      </c>
      <c r="H84" s="180" t="str">
        <f>IF(WpnDN!H77=0,"",WpnDN!H77)</f>
        <v/>
      </c>
      <c r="I84" s="180" t="str">
        <f>IF(WpnDN!I77=0,"",WpnDN!I77)</f>
        <v/>
      </c>
      <c r="J84" s="180" t="str">
        <f>IF(WpnDN!J77=0,"",WpnDN!J77)</f>
        <v/>
      </c>
      <c r="K84" s="180" t="str">
        <f>IF(WpnDN!K77=0,"",WpnDN!K77)</f>
        <v/>
      </c>
      <c r="L84" s="180" t="str">
        <f>IF(WpnDN!L77=0,"",WpnDN!L77)</f>
        <v/>
      </c>
      <c r="M84" s="180" t="str">
        <f>IF(WpnDN!M77=0,"",WpnDN!M77)</f>
        <v/>
      </c>
      <c r="N84" s="11">
        <f t="shared" ref="N84" si="2">IF(A84=0,0,1)</f>
        <v>0</v>
      </c>
      <c r="O84" s="4"/>
      <c r="P84" s="4"/>
      <c r="Q84">
        <f t="shared" ref="Q84:Q147" si="3">Q78+1</f>
        <v>12</v>
      </c>
      <c r="S84">
        <f>A84</f>
        <v>0</v>
      </c>
      <c r="V84" t="str">
        <f>IF(S84=U84,"",WpnDN!A77)</f>
        <v/>
      </c>
    </row>
    <row r="85" spans="1:22" x14ac:dyDescent="0.25">
      <c r="A85" s="135" t="str">
        <f>V85</f>
        <v/>
      </c>
      <c r="B85" s="134">
        <f ca="1">WpnDN!B78</f>
        <v>0</v>
      </c>
      <c r="C85" s="134">
        <f ca="1">WpnDN!C78</f>
        <v>0</v>
      </c>
      <c r="D85" s="134" t="str">
        <f ca="1">WpnDN!D78</f>
        <v>2+</v>
      </c>
      <c r="E85" s="134">
        <f ca="1">WpnDN!E78</f>
        <v>0</v>
      </c>
      <c r="F85" s="134">
        <f ca="1">WpnDN!F78</f>
        <v>0</v>
      </c>
      <c r="G85" s="180" t="str">
        <f ca="1">IF(WpnDN!G78=0,"",WpnDN!G78)</f>
        <v/>
      </c>
      <c r="H85" s="180" t="str">
        <f ca="1">IF(WpnDN!H78=0,"",WpnDN!H78)</f>
        <v/>
      </c>
      <c r="I85" s="180" t="str">
        <f ca="1">IF(WpnDN!I78=0,"",WpnDN!I78)</f>
        <v/>
      </c>
      <c r="J85" s="180" t="str">
        <f ca="1">IF(WpnDN!J78=0,"",WpnDN!J78)</f>
        <v/>
      </c>
      <c r="K85" s="180" t="str">
        <f ca="1">IF(WpnDN!K78=0,"",WpnDN!K78)</f>
        <v/>
      </c>
      <c r="L85" s="180" t="str">
        <f ca="1">IF(WpnDN!L78=0,"",WpnDN!L78)</f>
        <v/>
      </c>
      <c r="M85" s="180" t="str">
        <f ca="1">IF(WpnDN!M78=0,"",WpnDN!M78)</f>
        <v/>
      </c>
      <c r="N85" s="32">
        <f>IF(A85="",2,1)</f>
        <v>2</v>
      </c>
      <c r="O85" s="4"/>
      <c r="P85" s="4"/>
      <c r="Q85">
        <f t="shared" si="3"/>
        <v>13</v>
      </c>
      <c r="S85" t="str">
        <f>WpnDN!A78</f>
        <v>CRB WT 13</v>
      </c>
      <c r="T85" t="s">
        <v>549</v>
      </c>
      <c r="U85" t="str">
        <f>CONCATENATE(T85," ",Q85)</f>
        <v>CRB WT 13</v>
      </c>
      <c r="V85" t="str">
        <f>IF(S85=U85,"",WpnDN!A78)</f>
        <v/>
      </c>
    </row>
    <row r="86" spans="1:22" x14ac:dyDescent="0.25">
      <c r="A86" s="32"/>
      <c r="B86" s="33">
        <f ca="1">WpnDN!B79</f>
        <v>0</v>
      </c>
      <c r="C86" s="33">
        <f ca="1">WpnDN!C79</f>
        <v>0</v>
      </c>
      <c r="D86" s="33" t="str">
        <f ca="1">WpnDN!D79</f>
        <v>3+</v>
      </c>
      <c r="E86" s="33">
        <f ca="1">WpnDN!E79</f>
        <v>0</v>
      </c>
      <c r="F86" s="33">
        <f ca="1">WpnDN!F79</f>
        <v>0</v>
      </c>
      <c r="G86" s="33" t="str">
        <f>IF(WpnDN!G79=0,"",WpnDN!G79)</f>
        <v/>
      </c>
      <c r="H86" s="33" t="str">
        <f>IF(WpnDN!H79=0,"",WpnDN!H79)</f>
        <v/>
      </c>
      <c r="I86" s="33" t="str">
        <f>IF(WpnDN!I79=0,"",WpnDN!I79)</f>
        <v/>
      </c>
      <c r="J86" s="33" t="str">
        <f>IF(WpnDN!J79=0,"",WpnDN!J79)</f>
        <v/>
      </c>
      <c r="K86" s="33" t="str">
        <f>IF(WpnDN!K79=0,"",WpnDN!K79)</f>
        <v/>
      </c>
      <c r="L86" s="33" t="str">
        <f>IF(WpnDN!L79=0,"",WpnDN!L79)</f>
        <v/>
      </c>
      <c r="M86" s="33" t="str">
        <f>IF(WpnDN!M79=0,"",WpnDN!M79)</f>
        <v/>
      </c>
      <c r="N86" s="32">
        <f ca="1">IF(B86=0,2,1)</f>
        <v>2</v>
      </c>
      <c r="O86" s="4"/>
      <c r="P86" s="4"/>
      <c r="Q86">
        <f t="shared" si="3"/>
        <v>13</v>
      </c>
      <c r="S86">
        <f>A86</f>
        <v>0</v>
      </c>
      <c r="V86" t="str">
        <f>IF(S86=U86,"",WpnDN!A79)</f>
        <v/>
      </c>
    </row>
    <row r="87" spans="1:22" x14ac:dyDescent="0.25">
      <c r="A87" s="32"/>
      <c r="B87" s="33">
        <f ca="1">WpnDN!B80</f>
        <v>0</v>
      </c>
      <c r="C87" s="33">
        <f ca="1">WpnDN!C80</f>
        <v>0</v>
      </c>
      <c r="D87" s="33" t="str">
        <f ca="1">WpnDN!D80</f>
        <v>3+</v>
      </c>
      <c r="E87" s="33">
        <f ca="1">WpnDN!E80</f>
        <v>0</v>
      </c>
      <c r="F87" s="33">
        <f ca="1">WpnDN!F80</f>
        <v>0</v>
      </c>
      <c r="G87" s="33" t="str">
        <f>IF(WpnDN!G80=0,"",WpnDN!G80)</f>
        <v/>
      </c>
      <c r="H87" s="33" t="str">
        <f>IF(WpnDN!H80=0,"",WpnDN!H80)</f>
        <v/>
      </c>
      <c r="I87" s="33" t="str">
        <f>IF(WpnDN!I80=0,"",WpnDN!I80)</f>
        <v/>
      </c>
      <c r="J87" s="33" t="str">
        <f>IF(WpnDN!J80=0,"",WpnDN!J80)</f>
        <v/>
      </c>
      <c r="K87" s="33" t="str">
        <f>IF(WpnDN!K80=0,"",WpnDN!K80)</f>
        <v/>
      </c>
      <c r="L87" s="33" t="str">
        <f>IF(WpnDN!L80=0,"",WpnDN!L80)</f>
        <v/>
      </c>
      <c r="M87" s="33" t="str">
        <f>IF(WpnDN!M80=0,"",WpnDN!M80)</f>
        <v/>
      </c>
      <c r="N87" s="32">
        <f ca="1">IF(B87=0,2,1)</f>
        <v>2</v>
      </c>
      <c r="O87" s="4"/>
      <c r="P87" s="4"/>
      <c r="Q87">
        <f t="shared" si="3"/>
        <v>13</v>
      </c>
      <c r="S87">
        <f>A87</f>
        <v>0</v>
      </c>
      <c r="V87" t="str">
        <f>IF(S87=U87,"",WpnDN!A80)</f>
        <v/>
      </c>
    </row>
    <row r="88" spans="1:22" x14ac:dyDescent="0.25">
      <c r="A88" s="32"/>
      <c r="B88" s="33">
        <f ca="1">WpnDN!B81</f>
        <v>0</v>
      </c>
      <c r="C88" s="33">
        <f ca="1">WpnDN!C81</f>
        <v>0</v>
      </c>
      <c r="D88" s="33" t="str">
        <f ca="1">WpnDN!D81</f>
        <v>4+</v>
      </c>
      <c r="E88" s="33">
        <f ca="1">WpnDN!E81</f>
        <v>0</v>
      </c>
      <c r="F88" s="33">
        <f ca="1">WpnDN!F81</f>
        <v>0</v>
      </c>
      <c r="G88" s="33" t="str">
        <f>IF(WpnDN!G81=0,"",WpnDN!G81)</f>
        <v/>
      </c>
      <c r="H88" s="33" t="str">
        <f>IF(WpnDN!H81=0,"",WpnDN!H81)</f>
        <v/>
      </c>
      <c r="I88" s="33" t="str">
        <f>IF(WpnDN!I81=0,"",WpnDN!I81)</f>
        <v/>
      </c>
      <c r="J88" s="33" t="str">
        <f>IF(WpnDN!J81=0,"",WpnDN!J81)</f>
        <v/>
      </c>
      <c r="K88" s="33" t="str">
        <f>IF(WpnDN!K81=0,"",WpnDN!K81)</f>
        <v/>
      </c>
      <c r="L88" s="33" t="str">
        <f>IF(WpnDN!L81=0,"",WpnDN!L81)</f>
        <v/>
      </c>
      <c r="M88" s="33" t="str">
        <f>IF(WpnDN!M81=0,"",WpnDN!M81)</f>
        <v/>
      </c>
      <c r="N88" s="32">
        <f ca="1">IF(B88=0,2,1)</f>
        <v>2</v>
      </c>
      <c r="O88" s="4"/>
      <c r="P88" s="4"/>
      <c r="Q88">
        <f t="shared" si="3"/>
        <v>13</v>
      </c>
      <c r="S88">
        <f>A88</f>
        <v>0</v>
      </c>
      <c r="V88" t="str">
        <f>IF(S88=U88,"",WpnDN!A81)</f>
        <v/>
      </c>
    </row>
    <row r="89" spans="1:22" x14ac:dyDescent="0.25">
      <c r="A89" s="26"/>
      <c r="B89" s="27">
        <f ca="1">WpnDN!B82</f>
        <v>0</v>
      </c>
      <c r="C89" s="27">
        <f ca="1">WpnDN!C82</f>
        <v>0</v>
      </c>
      <c r="D89" s="27" t="str">
        <f ca="1">WpnDN!D82</f>
        <v>6+</v>
      </c>
      <c r="E89" s="27">
        <f ca="1">WpnDN!E82</f>
        <v>0</v>
      </c>
      <c r="F89" s="27">
        <f ca="1">WpnDN!F82</f>
        <v>0</v>
      </c>
      <c r="G89" s="33" t="str">
        <f>IF(WpnDN!G82=0,"",WpnDN!G82)</f>
        <v/>
      </c>
      <c r="H89" s="33" t="str">
        <f>IF(WpnDN!H82=0,"",WpnDN!H82)</f>
        <v/>
      </c>
      <c r="I89" s="33" t="str">
        <f>IF(WpnDN!I82=0,"",WpnDN!I82)</f>
        <v/>
      </c>
      <c r="J89" s="33" t="str">
        <f>IF(WpnDN!J82=0,"",WpnDN!J82)</f>
        <v/>
      </c>
      <c r="K89" s="33" t="str">
        <f>IF(WpnDN!K82=0,"",WpnDN!K82)</f>
        <v/>
      </c>
      <c r="L89" s="33" t="str">
        <f>IF(WpnDN!L82=0,"",WpnDN!L82)</f>
        <v/>
      </c>
      <c r="M89" s="33" t="str">
        <f>IF(WpnDN!M82=0,"",WpnDN!M82)</f>
        <v/>
      </c>
      <c r="N89" s="32">
        <f ca="1">IF(B89=0,2,1)</f>
        <v>2</v>
      </c>
      <c r="O89" s="4"/>
      <c r="P89" s="4"/>
      <c r="Q89">
        <f t="shared" si="3"/>
        <v>13</v>
      </c>
      <c r="S89">
        <f>A89</f>
        <v>0</v>
      </c>
      <c r="V89" t="str">
        <f>IF(S89=U89,"",WpnDN!A82)</f>
        <v/>
      </c>
    </row>
    <row r="90" spans="1:22" hidden="1" x14ac:dyDescent="0.25">
      <c r="A90" s="11">
        <f>WpnDN!A83</f>
        <v>0</v>
      </c>
      <c r="B90" s="11">
        <f>WpnDN!B83</f>
        <v>0</v>
      </c>
      <c r="C90" s="11">
        <f>WpnDN!C83</f>
        <v>0</v>
      </c>
      <c r="D90" s="11">
        <f>WpnDN!D83</f>
        <v>0</v>
      </c>
      <c r="E90" s="11">
        <f>WpnDN!E83</f>
        <v>0</v>
      </c>
      <c r="F90" s="11">
        <f>WpnDN!F83</f>
        <v>0</v>
      </c>
      <c r="G90" s="180" t="str">
        <f>IF(WpnDN!G83=0,"",WpnDN!G83)</f>
        <v/>
      </c>
      <c r="H90" s="180" t="str">
        <f>IF(WpnDN!H83=0,"",WpnDN!H83)</f>
        <v/>
      </c>
      <c r="I90" s="180" t="str">
        <f>IF(WpnDN!I83=0,"",WpnDN!I83)</f>
        <v/>
      </c>
      <c r="J90" s="180" t="str">
        <f>IF(WpnDN!J83=0,"",WpnDN!J83)</f>
        <v/>
      </c>
      <c r="K90" s="180" t="str">
        <f>IF(WpnDN!K83=0,"",WpnDN!K83)</f>
        <v/>
      </c>
      <c r="L90" s="180" t="str">
        <f>IF(WpnDN!L83=0,"",WpnDN!L83)</f>
        <v/>
      </c>
      <c r="M90" s="180" t="str">
        <f>IF(WpnDN!M83=0,"",WpnDN!M83)</f>
        <v/>
      </c>
      <c r="N90" s="11">
        <f t="shared" ref="N90:N108" si="4">IF(A90=0,0,1)</f>
        <v>0</v>
      </c>
      <c r="O90" s="4"/>
      <c r="P90" s="4"/>
      <c r="Q90">
        <f t="shared" si="3"/>
        <v>13</v>
      </c>
      <c r="S90">
        <f>A90</f>
        <v>0</v>
      </c>
      <c r="V90" t="str">
        <f>IF(S90=U90,"",WpnDN!A83)</f>
        <v/>
      </c>
    </row>
    <row r="91" spans="1:22" x14ac:dyDescent="0.25">
      <c r="A91" s="135" t="str">
        <f>V91</f>
        <v/>
      </c>
      <c r="B91" s="134">
        <f ca="1">WpnDN!B84</f>
        <v>0</v>
      </c>
      <c r="C91" s="134">
        <f ca="1">WpnDN!C84</f>
        <v>0</v>
      </c>
      <c r="D91" s="134" t="str">
        <f ca="1">WpnDN!D84</f>
        <v>2+</v>
      </c>
      <c r="E91" s="134">
        <f ca="1">WpnDN!E84</f>
        <v>0</v>
      </c>
      <c r="F91" s="134">
        <f ca="1">WpnDN!F84</f>
        <v>0</v>
      </c>
      <c r="G91" s="180" t="str">
        <f ca="1">IF(WpnDN!G84=0,"",WpnDN!G84)</f>
        <v/>
      </c>
      <c r="H91" s="180" t="str">
        <f ca="1">IF(WpnDN!H84=0,"",WpnDN!H84)</f>
        <v/>
      </c>
      <c r="I91" s="180" t="str">
        <f ca="1">IF(WpnDN!I84=0,"",WpnDN!I84)</f>
        <v/>
      </c>
      <c r="J91" s="180" t="str">
        <f ca="1">IF(WpnDN!J84=0,"",WpnDN!J84)</f>
        <v/>
      </c>
      <c r="K91" s="180" t="str">
        <f ca="1">IF(WpnDN!K84=0,"",WpnDN!K84)</f>
        <v/>
      </c>
      <c r="L91" s="180" t="str">
        <f ca="1">IF(WpnDN!L84=0,"",WpnDN!L84)</f>
        <v/>
      </c>
      <c r="M91" s="180" t="str">
        <f ca="1">IF(WpnDN!M84=0,"",WpnDN!M84)</f>
        <v/>
      </c>
      <c r="N91" s="32">
        <f>IF(A91="",2,1)</f>
        <v>2</v>
      </c>
      <c r="O91" s="4"/>
      <c r="P91" s="4"/>
      <c r="Q91">
        <f t="shared" si="3"/>
        <v>14</v>
      </c>
      <c r="S91" t="str">
        <f>WpnDN!A84</f>
        <v>CRB WT 14</v>
      </c>
      <c r="T91" t="s">
        <v>549</v>
      </c>
      <c r="U91" t="str">
        <f>CONCATENATE(T91," ",Q91)</f>
        <v>CRB WT 14</v>
      </c>
      <c r="V91" t="str">
        <f>IF(S91=U91,"",WpnDN!A84)</f>
        <v/>
      </c>
    </row>
    <row r="92" spans="1:22" x14ac:dyDescent="0.25">
      <c r="A92" s="32"/>
      <c r="B92" s="33">
        <f ca="1">WpnDN!B85</f>
        <v>0</v>
      </c>
      <c r="C92" s="33">
        <f ca="1">WpnDN!C85</f>
        <v>0</v>
      </c>
      <c r="D92" s="33" t="str">
        <f ca="1">WpnDN!D85</f>
        <v>3+</v>
      </c>
      <c r="E92" s="33">
        <f ca="1">WpnDN!E85</f>
        <v>0</v>
      </c>
      <c r="F92" s="33">
        <f ca="1">WpnDN!F85</f>
        <v>0</v>
      </c>
      <c r="G92" s="33" t="str">
        <f>IF(WpnDN!G85=0,"",WpnDN!G85)</f>
        <v/>
      </c>
      <c r="H92" s="33" t="str">
        <f>IF(WpnDN!H85=0,"",WpnDN!H85)</f>
        <v/>
      </c>
      <c r="I92" s="33" t="str">
        <f>IF(WpnDN!I85=0,"",WpnDN!I85)</f>
        <v/>
      </c>
      <c r="J92" s="33" t="str">
        <f>IF(WpnDN!J85=0,"",WpnDN!J85)</f>
        <v/>
      </c>
      <c r="K92" s="33" t="str">
        <f>IF(WpnDN!K85=0,"",WpnDN!K85)</f>
        <v/>
      </c>
      <c r="L92" s="33" t="str">
        <f>IF(WpnDN!L85=0,"",WpnDN!L85)</f>
        <v/>
      </c>
      <c r="M92" s="33" t="str">
        <f>IF(WpnDN!M85=0,"",WpnDN!M85)</f>
        <v/>
      </c>
      <c r="N92" s="32">
        <f ca="1">IF(B92=0,2,1)</f>
        <v>2</v>
      </c>
      <c r="O92" s="4"/>
      <c r="P92" s="4"/>
      <c r="Q92">
        <f t="shared" si="3"/>
        <v>14</v>
      </c>
      <c r="S92">
        <f>A92</f>
        <v>0</v>
      </c>
      <c r="V92" t="str">
        <f>IF(S92=U92,"",WpnDN!A85)</f>
        <v/>
      </c>
    </row>
    <row r="93" spans="1:22" x14ac:dyDescent="0.25">
      <c r="A93" s="32"/>
      <c r="B93" s="33">
        <f ca="1">WpnDN!B86</f>
        <v>0</v>
      </c>
      <c r="C93" s="33">
        <f ca="1">WpnDN!C86</f>
        <v>0</v>
      </c>
      <c r="D93" s="33" t="str">
        <f ca="1">WpnDN!D86</f>
        <v>3+</v>
      </c>
      <c r="E93" s="33">
        <f ca="1">WpnDN!E86</f>
        <v>0</v>
      </c>
      <c r="F93" s="33">
        <f ca="1">WpnDN!F86</f>
        <v>0</v>
      </c>
      <c r="G93" s="33" t="str">
        <f>IF(WpnDN!G86=0,"",WpnDN!G86)</f>
        <v/>
      </c>
      <c r="H93" s="33" t="str">
        <f>IF(WpnDN!H86=0,"",WpnDN!H86)</f>
        <v/>
      </c>
      <c r="I93" s="33" t="str">
        <f>IF(WpnDN!I86=0,"",WpnDN!I86)</f>
        <v/>
      </c>
      <c r="J93" s="33" t="str">
        <f>IF(WpnDN!J86=0,"",WpnDN!J86)</f>
        <v/>
      </c>
      <c r="K93" s="33" t="str">
        <f>IF(WpnDN!K86=0,"",WpnDN!K86)</f>
        <v/>
      </c>
      <c r="L93" s="33" t="str">
        <f>IF(WpnDN!L86=0,"",WpnDN!L86)</f>
        <v/>
      </c>
      <c r="M93" s="33" t="str">
        <f>IF(WpnDN!M86=0,"",WpnDN!M86)</f>
        <v/>
      </c>
      <c r="N93" s="32">
        <f ca="1">IF(B93=0,2,1)</f>
        <v>2</v>
      </c>
      <c r="O93" s="4"/>
      <c r="P93" s="4"/>
      <c r="Q93">
        <f t="shared" si="3"/>
        <v>14</v>
      </c>
      <c r="S93">
        <f>A93</f>
        <v>0</v>
      </c>
      <c r="V93" t="str">
        <f>IF(S93=U93,"",WpnDN!A86)</f>
        <v/>
      </c>
    </row>
    <row r="94" spans="1:22" x14ac:dyDescent="0.25">
      <c r="A94" s="32"/>
      <c r="B94" s="33">
        <f ca="1">WpnDN!B87</f>
        <v>0</v>
      </c>
      <c r="C94" s="33">
        <f ca="1">WpnDN!C87</f>
        <v>0</v>
      </c>
      <c r="D94" s="33" t="str">
        <f ca="1">WpnDN!D87</f>
        <v>4+</v>
      </c>
      <c r="E94" s="33">
        <f ca="1">WpnDN!E87</f>
        <v>0</v>
      </c>
      <c r="F94" s="33">
        <f ca="1">WpnDN!F87</f>
        <v>0</v>
      </c>
      <c r="G94" s="33" t="str">
        <f>IF(WpnDN!G87=0,"",WpnDN!G87)</f>
        <v/>
      </c>
      <c r="H94" s="33" t="str">
        <f>IF(WpnDN!H87=0,"",WpnDN!H87)</f>
        <v/>
      </c>
      <c r="I94" s="33" t="str">
        <f>IF(WpnDN!I87=0,"",WpnDN!I87)</f>
        <v/>
      </c>
      <c r="J94" s="33" t="str">
        <f>IF(WpnDN!J87=0,"",WpnDN!J87)</f>
        <v/>
      </c>
      <c r="K94" s="33" t="str">
        <f>IF(WpnDN!K87=0,"",WpnDN!K87)</f>
        <v/>
      </c>
      <c r="L94" s="33" t="str">
        <f>IF(WpnDN!L87=0,"",WpnDN!L87)</f>
        <v/>
      </c>
      <c r="M94" s="33" t="str">
        <f>IF(WpnDN!M87=0,"",WpnDN!M87)</f>
        <v/>
      </c>
      <c r="N94" s="32">
        <f ca="1">IF(B94=0,2,1)</f>
        <v>2</v>
      </c>
      <c r="O94" s="4"/>
      <c r="P94" s="4"/>
      <c r="Q94">
        <f t="shared" si="3"/>
        <v>14</v>
      </c>
      <c r="S94">
        <f>A94</f>
        <v>0</v>
      </c>
      <c r="V94" t="str">
        <f>IF(S94=U94,"",WpnDN!A87)</f>
        <v/>
      </c>
    </row>
    <row r="95" spans="1:22" x14ac:dyDescent="0.25">
      <c r="A95" s="26"/>
      <c r="B95" s="27">
        <f ca="1">WpnDN!B88</f>
        <v>0</v>
      </c>
      <c r="C95" s="27">
        <f ca="1">WpnDN!C88</f>
        <v>0</v>
      </c>
      <c r="D95" s="27" t="str">
        <f ca="1">WpnDN!D88</f>
        <v>6+</v>
      </c>
      <c r="E95" s="27">
        <f ca="1">WpnDN!E88</f>
        <v>0</v>
      </c>
      <c r="F95" s="27">
        <f ca="1">WpnDN!F88</f>
        <v>0</v>
      </c>
      <c r="G95" s="33" t="str">
        <f>IF(WpnDN!G88=0,"",WpnDN!G88)</f>
        <v/>
      </c>
      <c r="H95" s="33" t="str">
        <f>IF(WpnDN!H88=0,"",WpnDN!H88)</f>
        <v/>
      </c>
      <c r="I95" s="33" t="str">
        <f>IF(WpnDN!I88=0,"",WpnDN!I88)</f>
        <v/>
      </c>
      <c r="J95" s="33" t="str">
        <f>IF(WpnDN!J88=0,"",WpnDN!J88)</f>
        <v/>
      </c>
      <c r="K95" s="33" t="str">
        <f>IF(WpnDN!K88=0,"",WpnDN!K88)</f>
        <v/>
      </c>
      <c r="L95" s="33" t="str">
        <f>IF(WpnDN!L88=0,"",WpnDN!L88)</f>
        <v/>
      </c>
      <c r="M95" s="33" t="str">
        <f>IF(WpnDN!M88=0,"",WpnDN!M88)</f>
        <v/>
      </c>
      <c r="N95" s="32">
        <f ca="1">IF(B95=0,2,1)</f>
        <v>2</v>
      </c>
      <c r="O95" s="4"/>
      <c r="P95" s="4"/>
      <c r="Q95">
        <f t="shared" si="3"/>
        <v>14</v>
      </c>
      <c r="S95">
        <f>A95</f>
        <v>0</v>
      </c>
      <c r="V95" t="str">
        <f>IF(S95=U95,"",WpnDN!A88)</f>
        <v/>
      </c>
    </row>
    <row r="96" spans="1:22" hidden="1" x14ac:dyDescent="0.25">
      <c r="A96" s="11">
        <f>WpnDN!A89</f>
        <v>0</v>
      </c>
      <c r="B96" s="11">
        <f>WpnDN!B89</f>
        <v>0</v>
      </c>
      <c r="C96" s="11">
        <f>WpnDN!C89</f>
        <v>0</v>
      </c>
      <c r="D96" s="11">
        <f>WpnDN!D89</f>
        <v>0</v>
      </c>
      <c r="E96" s="11">
        <f>WpnDN!E89</f>
        <v>0</v>
      </c>
      <c r="F96" s="11">
        <f>WpnDN!F89</f>
        <v>0</v>
      </c>
      <c r="G96" s="180" t="str">
        <f>IF(WpnDN!G89=0,"",WpnDN!G89)</f>
        <v/>
      </c>
      <c r="H96" s="180" t="str">
        <f>IF(WpnDN!H89=0,"",WpnDN!H89)</f>
        <v/>
      </c>
      <c r="I96" s="180" t="str">
        <f>IF(WpnDN!I89=0,"",WpnDN!I89)</f>
        <v/>
      </c>
      <c r="J96" s="180" t="str">
        <f>IF(WpnDN!J89=0,"",WpnDN!J89)</f>
        <v/>
      </c>
      <c r="K96" s="180" t="str">
        <f>IF(WpnDN!K89=0,"",WpnDN!K89)</f>
        <v/>
      </c>
      <c r="L96" s="180" t="str">
        <f>IF(WpnDN!L89=0,"",WpnDN!L89)</f>
        <v/>
      </c>
      <c r="M96" s="180" t="str">
        <f>IF(WpnDN!M89=0,"",WpnDN!M89)</f>
        <v/>
      </c>
      <c r="N96" s="11">
        <f t="shared" si="4"/>
        <v>0</v>
      </c>
      <c r="O96" s="4"/>
      <c r="P96" s="4"/>
      <c r="Q96">
        <f t="shared" si="3"/>
        <v>14</v>
      </c>
      <c r="S96">
        <f>A96</f>
        <v>0</v>
      </c>
      <c r="V96" t="str">
        <f>IF(S96=U96,"",WpnDN!A89)</f>
        <v/>
      </c>
    </row>
    <row r="97" spans="1:22" x14ac:dyDescent="0.25">
      <c r="A97" s="135" t="str">
        <f>V97</f>
        <v/>
      </c>
      <c r="B97" s="134">
        <f ca="1">WpnDN!B90</f>
        <v>0</v>
      </c>
      <c r="C97" s="134">
        <f ca="1">WpnDN!C90</f>
        <v>0</v>
      </c>
      <c r="D97" s="134" t="str">
        <f ca="1">WpnDN!D90</f>
        <v>2+</v>
      </c>
      <c r="E97" s="134">
        <f ca="1">WpnDN!E90</f>
        <v>0</v>
      </c>
      <c r="F97" s="134">
        <f ca="1">WpnDN!F90</f>
        <v>0</v>
      </c>
      <c r="G97" s="180" t="str">
        <f ca="1">IF(WpnDN!G90=0,"",WpnDN!G90)</f>
        <v/>
      </c>
      <c r="H97" s="180" t="str">
        <f ca="1">IF(WpnDN!H90=0,"",WpnDN!H90)</f>
        <v/>
      </c>
      <c r="I97" s="180" t="str">
        <f ca="1">IF(WpnDN!I90=0,"",WpnDN!I90)</f>
        <v/>
      </c>
      <c r="J97" s="180" t="str">
        <f ca="1">IF(WpnDN!J90=0,"",WpnDN!J90)</f>
        <v/>
      </c>
      <c r="K97" s="180" t="str">
        <f ca="1">IF(WpnDN!K90=0,"",WpnDN!K90)</f>
        <v/>
      </c>
      <c r="L97" s="180" t="str">
        <f ca="1">IF(WpnDN!L90=0,"",WpnDN!L90)</f>
        <v/>
      </c>
      <c r="M97" s="180" t="str">
        <f ca="1">IF(WpnDN!M90=0,"",WpnDN!M90)</f>
        <v/>
      </c>
      <c r="N97" s="32">
        <f>IF(A97="",2,1)</f>
        <v>2</v>
      </c>
      <c r="O97" s="4"/>
      <c r="P97" s="4"/>
      <c r="Q97">
        <f t="shared" si="3"/>
        <v>15</v>
      </c>
      <c r="S97" t="str">
        <f>WpnDN!A90</f>
        <v>CRB WT 15</v>
      </c>
      <c r="T97" t="s">
        <v>549</v>
      </c>
      <c r="U97" t="str">
        <f>CONCATENATE(T97," ",Q97)</f>
        <v>CRB WT 15</v>
      </c>
      <c r="V97" t="str">
        <f>IF(S97=U97,"",WpnDN!A90)</f>
        <v/>
      </c>
    </row>
    <row r="98" spans="1:22" x14ac:dyDescent="0.25">
      <c r="A98" s="32"/>
      <c r="B98" s="33">
        <f ca="1">WpnDN!B91</f>
        <v>0</v>
      </c>
      <c r="C98" s="33">
        <f ca="1">WpnDN!C91</f>
        <v>0</v>
      </c>
      <c r="D98" s="33" t="str">
        <f ca="1">WpnDN!D91</f>
        <v>3+</v>
      </c>
      <c r="E98" s="33">
        <f ca="1">WpnDN!E91</f>
        <v>0</v>
      </c>
      <c r="F98" s="33">
        <f ca="1">WpnDN!F91</f>
        <v>0</v>
      </c>
      <c r="G98" s="33" t="str">
        <f>IF(WpnDN!G91=0,"",WpnDN!G91)</f>
        <v/>
      </c>
      <c r="H98" s="33" t="str">
        <f>IF(WpnDN!H91=0,"",WpnDN!H91)</f>
        <v/>
      </c>
      <c r="I98" s="33" t="str">
        <f>IF(WpnDN!I91=0,"",WpnDN!I91)</f>
        <v/>
      </c>
      <c r="J98" s="33" t="str">
        <f>IF(WpnDN!J91=0,"",WpnDN!J91)</f>
        <v/>
      </c>
      <c r="K98" s="33" t="str">
        <f>IF(WpnDN!K91=0,"",WpnDN!K91)</f>
        <v/>
      </c>
      <c r="L98" s="33" t="str">
        <f>IF(WpnDN!L91=0,"",WpnDN!L91)</f>
        <v/>
      </c>
      <c r="M98" s="33" t="str">
        <f>IF(WpnDN!M91=0,"",WpnDN!M91)</f>
        <v/>
      </c>
      <c r="N98" s="32">
        <f ca="1">IF(B98=0,2,1)</f>
        <v>2</v>
      </c>
      <c r="O98" s="4"/>
      <c r="P98" s="4"/>
      <c r="Q98">
        <f t="shared" si="3"/>
        <v>15</v>
      </c>
      <c r="S98">
        <f>A98</f>
        <v>0</v>
      </c>
      <c r="V98" t="str">
        <f>IF(S98=U98,"",WpnDN!A91)</f>
        <v/>
      </c>
    </row>
    <row r="99" spans="1:22" x14ac:dyDescent="0.25">
      <c r="A99" s="32"/>
      <c r="B99" s="33">
        <f ca="1">WpnDN!B92</f>
        <v>0</v>
      </c>
      <c r="C99" s="33">
        <f ca="1">WpnDN!C92</f>
        <v>0</v>
      </c>
      <c r="D99" s="33" t="str">
        <f ca="1">WpnDN!D92</f>
        <v>3+</v>
      </c>
      <c r="E99" s="33">
        <f ca="1">WpnDN!E92</f>
        <v>0</v>
      </c>
      <c r="F99" s="33">
        <f ca="1">WpnDN!F92</f>
        <v>0</v>
      </c>
      <c r="G99" s="33" t="str">
        <f>IF(WpnDN!G92=0,"",WpnDN!G92)</f>
        <v/>
      </c>
      <c r="H99" s="33" t="str">
        <f>IF(WpnDN!H92=0,"",WpnDN!H92)</f>
        <v/>
      </c>
      <c r="I99" s="33" t="str">
        <f>IF(WpnDN!I92=0,"",WpnDN!I92)</f>
        <v/>
      </c>
      <c r="J99" s="33" t="str">
        <f>IF(WpnDN!J92=0,"",WpnDN!J92)</f>
        <v/>
      </c>
      <c r="K99" s="33" t="str">
        <f>IF(WpnDN!K92=0,"",WpnDN!K92)</f>
        <v/>
      </c>
      <c r="L99" s="33" t="str">
        <f>IF(WpnDN!L92=0,"",WpnDN!L92)</f>
        <v/>
      </c>
      <c r="M99" s="33" t="str">
        <f>IF(WpnDN!M92=0,"",WpnDN!M92)</f>
        <v/>
      </c>
      <c r="N99" s="32">
        <f ca="1">IF(B99=0,2,1)</f>
        <v>2</v>
      </c>
      <c r="O99" s="4"/>
      <c r="P99" s="4"/>
      <c r="Q99">
        <f t="shared" si="3"/>
        <v>15</v>
      </c>
      <c r="S99">
        <f>A99</f>
        <v>0</v>
      </c>
      <c r="V99" t="str">
        <f>IF(S99=U99,"",WpnDN!A92)</f>
        <v/>
      </c>
    </row>
    <row r="100" spans="1:22" x14ac:dyDescent="0.25">
      <c r="A100" s="32"/>
      <c r="B100" s="33">
        <f ca="1">WpnDN!B93</f>
        <v>0</v>
      </c>
      <c r="C100" s="33">
        <f ca="1">WpnDN!C93</f>
        <v>0</v>
      </c>
      <c r="D100" s="33" t="str">
        <f ca="1">WpnDN!D93</f>
        <v>4+</v>
      </c>
      <c r="E100" s="33">
        <f ca="1">WpnDN!E93</f>
        <v>0</v>
      </c>
      <c r="F100" s="33">
        <f ca="1">WpnDN!F93</f>
        <v>0</v>
      </c>
      <c r="G100" s="33" t="str">
        <f>IF(WpnDN!G93=0,"",WpnDN!G93)</f>
        <v/>
      </c>
      <c r="H100" s="33" t="str">
        <f>IF(WpnDN!H93=0,"",WpnDN!H93)</f>
        <v/>
      </c>
      <c r="I100" s="33" t="str">
        <f>IF(WpnDN!I93=0,"",WpnDN!I93)</f>
        <v/>
      </c>
      <c r="J100" s="33" t="str">
        <f>IF(WpnDN!J93=0,"",WpnDN!J93)</f>
        <v/>
      </c>
      <c r="K100" s="33" t="str">
        <f>IF(WpnDN!K93=0,"",WpnDN!K93)</f>
        <v/>
      </c>
      <c r="L100" s="33" t="str">
        <f>IF(WpnDN!L93=0,"",WpnDN!L93)</f>
        <v/>
      </c>
      <c r="M100" s="33" t="str">
        <f>IF(WpnDN!M93=0,"",WpnDN!M93)</f>
        <v/>
      </c>
      <c r="N100" s="32">
        <f ca="1">IF(B100=0,2,1)</f>
        <v>2</v>
      </c>
      <c r="O100" s="4"/>
      <c r="P100" s="4"/>
      <c r="Q100">
        <f t="shared" si="3"/>
        <v>15</v>
      </c>
      <c r="S100">
        <f>A100</f>
        <v>0</v>
      </c>
      <c r="V100" t="str">
        <f>IF(S100=U100,"",WpnDN!A93)</f>
        <v/>
      </c>
    </row>
    <row r="101" spans="1:22" x14ac:dyDescent="0.25">
      <c r="A101" s="26"/>
      <c r="B101" s="27">
        <f ca="1">WpnDN!B94</f>
        <v>0</v>
      </c>
      <c r="C101" s="27">
        <f ca="1">WpnDN!C94</f>
        <v>0</v>
      </c>
      <c r="D101" s="27" t="str">
        <f ca="1">WpnDN!D94</f>
        <v>6+</v>
      </c>
      <c r="E101" s="27">
        <f ca="1">WpnDN!E94</f>
        <v>0</v>
      </c>
      <c r="F101" s="27">
        <f ca="1">WpnDN!F94</f>
        <v>0</v>
      </c>
      <c r="G101" s="33" t="str">
        <f>IF(WpnDN!G94=0,"",WpnDN!G94)</f>
        <v/>
      </c>
      <c r="H101" s="33" t="str">
        <f>IF(WpnDN!H94=0,"",WpnDN!H94)</f>
        <v/>
      </c>
      <c r="I101" s="33" t="str">
        <f>IF(WpnDN!I94=0,"",WpnDN!I94)</f>
        <v/>
      </c>
      <c r="J101" s="33" t="str">
        <f>IF(WpnDN!J94=0,"",WpnDN!J94)</f>
        <v/>
      </c>
      <c r="K101" s="33" t="str">
        <f>IF(WpnDN!K94=0,"",WpnDN!K94)</f>
        <v/>
      </c>
      <c r="L101" s="33" t="str">
        <f>IF(WpnDN!L94=0,"",WpnDN!L94)</f>
        <v/>
      </c>
      <c r="M101" s="33" t="str">
        <f>IF(WpnDN!M94=0,"",WpnDN!M94)</f>
        <v/>
      </c>
      <c r="N101" s="32">
        <f ca="1">IF(B101=0,2,1)</f>
        <v>2</v>
      </c>
      <c r="O101" s="4"/>
      <c r="P101" s="4"/>
      <c r="Q101">
        <f t="shared" si="3"/>
        <v>15</v>
      </c>
      <c r="S101">
        <f>A101</f>
        <v>0</v>
      </c>
      <c r="V101" t="str">
        <f>IF(S101=U101,"",WpnDN!A94)</f>
        <v/>
      </c>
    </row>
    <row r="102" spans="1:22" hidden="1" x14ac:dyDescent="0.25">
      <c r="A102" s="11">
        <f>WpnDN!A95</f>
        <v>0</v>
      </c>
      <c r="B102" s="11">
        <f>WpnDN!B95</f>
        <v>0</v>
      </c>
      <c r="C102" s="11">
        <f>WpnDN!C95</f>
        <v>0</v>
      </c>
      <c r="D102" s="11">
        <f>WpnDN!D95</f>
        <v>0</v>
      </c>
      <c r="E102" s="11">
        <f>WpnDN!E95</f>
        <v>0</v>
      </c>
      <c r="F102" s="11">
        <f>WpnDN!F95</f>
        <v>0</v>
      </c>
      <c r="G102" s="180" t="str">
        <f>IF(WpnDN!G95=0,"",WpnDN!G95)</f>
        <v/>
      </c>
      <c r="H102" s="180" t="str">
        <f>IF(WpnDN!H95=0,"",WpnDN!H95)</f>
        <v/>
      </c>
      <c r="I102" s="180" t="str">
        <f>IF(WpnDN!I95=0,"",WpnDN!I95)</f>
        <v/>
      </c>
      <c r="J102" s="180" t="str">
        <f>IF(WpnDN!J95=0,"",WpnDN!J95)</f>
        <v/>
      </c>
      <c r="K102" s="180" t="str">
        <f>IF(WpnDN!K95=0,"",WpnDN!K95)</f>
        <v/>
      </c>
      <c r="L102" s="180" t="str">
        <f>IF(WpnDN!L95=0,"",WpnDN!L95)</f>
        <v/>
      </c>
      <c r="M102" s="180" t="str">
        <f>IF(WpnDN!M95=0,"",WpnDN!M95)</f>
        <v/>
      </c>
      <c r="N102" s="11">
        <f t="shared" si="4"/>
        <v>0</v>
      </c>
      <c r="O102" s="4"/>
      <c r="P102" s="4"/>
      <c r="Q102">
        <f t="shared" si="3"/>
        <v>15</v>
      </c>
      <c r="S102">
        <f>A102</f>
        <v>0</v>
      </c>
      <c r="V102" t="str">
        <f>IF(S102=U102,"",WpnDN!A95)</f>
        <v/>
      </c>
    </row>
    <row r="103" spans="1:22" x14ac:dyDescent="0.25">
      <c r="A103" s="135" t="str">
        <f>V103</f>
        <v/>
      </c>
      <c r="B103" s="134">
        <f ca="1">WpnDN!B96</f>
        <v>0</v>
      </c>
      <c r="C103" s="134">
        <f ca="1">WpnDN!C96</f>
        <v>0</v>
      </c>
      <c r="D103" s="134" t="str">
        <f ca="1">WpnDN!D96</f>
        <v>2+</v>
      </c>
      <c r="E103" s="134">
        <f ca="1">WpnDN!E96</f>
        <v>0</v>
      </c>
      <c r="F103" s="134">
        <f ca="1">WpnDN!F96</f>
        <v>0</v>
      </c>
      <c r="G103" s="180" t="str">
        <f ca="1">IF(WpnDN!G96=0,"",WpnDN!G96)</f>
        <v/>
      </c>
      <c r="H103" s="180" t="str">
        <f ca="1">IF(WpnDN!H96=0,"",WpnDN!H96)</f>
        <v/>
      </c>
      <c r="I103" s="180" t="str">
        <f ca="1">IF(WpnDN!I96=0,"",WpnDN!I96)</f>
        <v/>
      </c>
      <c r="J103" s="180" t="str">
        <f ca="1">IF(WpnDN!J96=0,"",WpnDN!J96)</f>
        <v/>
      </c>
      <c r="K103" s="180" t="str">
        <f ca="1">IF(WpnDN!K96=0,"",WpnDN!K96)</f>
        <v/>
      </c>
      <c r="L103" s="180" t="str">
        <f ca="1">IF(WpnDN!L96=0,"",WpnDN!L96)</f>
        <v/>
      </c>
      <c r="M103" s="180" t="str">
        <f ca="1">IF(WpnDN!M96=0,"",WpnDN!M96)</f>
        <v/>
      </c>
      <c r="N103" s="32">
        <f>IF(A103="",2,1)</f>
        <v>2</v>
      </c>
      <c r="O103" s="4"/>
      <c r="P103" s="4"/>
      <c r="Q103">
        <f t="shared" si="3"/>
        <v>16</v>
      </c>
      <c r="S103" t="str">
        <f>WpnDN!A96</f>
        <v>CRB WT 16</v>
      </c>
      <c r="T103" t="s">
        <v>549</v>
      </c>
      <c r="U103" t="str">
        <f>CONCATENATE(T103," ",Q103)</f>
        <v>CRB WT 16</v>
      </c>
      <c r="V103" t="str">
        <f>IF(S103=U103,"",WpnDN!A96)</f>
        <v/>
      </c>
    </row>
    <row r="104" spans="1:22" x14ac:dyDescent="0.25">
      <c r="A104" s="32"/>
      <c r="B104" s="33">
        <f ca="1">WpnDN!B97</f>
        <v>0</v>
      </c>
      <c r="C104" s="33">
        <f ca="1">WpnDN!C97</f>
        <v>0</v>
      </c>
      <c r="D104" s="33" t="str">
        <f ca="1">WpnDN!D97</f>
        <v>3+</v>
      </c>
      <c r="E104" s="33">
        <f ca="1">WpnDN!E97</f>
        <v>0</v>
      </c>
      <c r="F104" s="33">
        <f ca="1">WpnDN!F97</f>
        <v>0</v>
      </c>
      <c r="G104" s="33" t="str">
        <f>IF(WpnDN!G97=0,"",WpnDN!G97)</f>
        <v/>
      </c>
      <c r="H104" s="33" t="str">
        <f>IF(WpnDN!H97=0,"",WpnDN!H97)</f>
        <v/>
      </c>
      <c r="I104" s="33" t="str">
        <f>IF(WpnDN!I97=0,"",WpnDN!I97)</f>
        <v/>
      </c>
      <c r="J104" s="33" t="str">
        <f>IF(WpnDN!J97=0,"",WpnDN!J97)</f>
        <v/>
      </c>
      <c r="K104" s="33" t="str">
        <f>IF(WpnDN!K97=0,"",WpnDN!K97)</f>
        <v/>
      </c>
      <c r="L104" s="33" t="str">
        <f>IF(WpnDN!L97=0,"",WpnDN!L97)</f>
        <v/>
      </c>
      <c r="M104" s="33" t="str">
        <f>IF(WpnDN!M97=0,"",WpnDN!M97)</f>
        <v/>
      </c>
      <c r="N104" s="32">
        <f ca="1">IF(B104=0,2,1)</f>
        <v>2</v>
      </c>
      <c r="O104" s="4"/>
      <c r="P104" s="4"/>
      <c r="Q104">
        <f t="shared" si="3"/>
        <v>16</v>
      </c>
      <c r="S104">
        <f>A104</f>
        <v>0</v>
      </c>
      <c r="V104" t="str">
        <f>IF(S104=U104,"",WpnDN!A97)</f>
        <v/>
      </c>
    </row>
    <row r="105" spans="1:22" x14ac:dyDescent="0.25">
      <c r="A105" s="32"/>
      <c r="B105" s="33">
        <f ca="1">WpnDN!B98</f>
        <v>0</v>
      </c>
      <c r="C105" s="33">
        <f ca="1">WpnDN!C98</f>
        <v>0</v>
      </c>
      <c r="D105" s="33" t="str">
        <f ca="1">WpnDN!D98</f>
        <v>3+</v>
      </c>
      <c r="E105" s="33">
        <f ca="1">WpnDN!E98</f>
        <v>0</v>
      </c>
      <c r="F105" s="33">
        <f ca="1">WpnDN!F98</f>
        <v>0</v>
      </c>
      <c r="G105" s="33" t="str">
        <f>IF(WpnDN!G98=0,"",WpnDN!G98)</f>
        <v/>
      </c>
      <c r="H105" s="33" t="str">
        <f>IF(WpnDN!H98=0,"",WpnDN!H98)</f>
        <v/>
      </c>
      <c r="I105" s="33" t="str">
        <f>IF(WpnDN!I98=0,"",WpnDN!I98)</f>
        <v/>
      </c>
      <c r="J105" s="33" t="str">
        <f>IF(WpnDN!J98=0,"",WpnDN!J98)</f>
        <v/>
      </c>
      <c r="K105" s="33" t="str">
        <f>IF(WpnDN!K98=0,"",WpnDN!K98)</f>
        <v/>
      </c>
      <c r="L105" s="33" t="str">
        <f>IF(WpnDN!L98=0,"",WpnDN!L98)</f>
        <v/>
      </c>
      <c r="M105" s="33" t="str">
        <f>IF(WpnDN!M98=0,"",WpnDN!M98)</f>
        <v/>
      </c>
      <c r="N105" s="32">
        <f ca="1">IF(B105=0,2,1)</f>
        <v>2</v>
      </c>
      <c r="O105" s="4"/>
      <c r="P105" s="4"/>
      <c r="Q105">
        <f t="shared" si="3"/>
        <v>16</v>
      </c>
      <c r="S105">
        <f>A105</f>
        <v>0</v>
      </c>
      <c r="V105" t="str">
        <f>IF(S105=U105,"",WpnDN!A98)</f>
        <v/>
      </c>
    </row>
    <row r="106" spans="1:22" x14ac:dyDescent="0.25">
      <c r="A106" s="32"/>
      <c r="B106" s="33">
        <f ca="1">WpnDN!B99</f>
        <v>0</v>
      </c>
      <c r="C106" s="33">
        <f ca="1">WpnDN!C99</f>
        <v>0</v>
      </c>
      <c r="D106" s="33" t="str">
        <f ca="1">WpnDN!D99</f>
        <v>4+</v>
      </c>
      <c r="E106" s="33">
        <f ca="1">WpnDN!E99</f>
        <v>0</v>
      </c>
      <c r="F106" s="33">
        <f ca="1">WpnDN!F99</f>
        <v>0</v>
      </c>
      <c r="G106" s="33" t="str">
        <f>IF(WpnDN!G99=0,"",WpnDN!G99)</f>
        <v/>
      </c>
      <c r="H106" s="33" t="str">
        <f>IF(WpnDN!H99=0,"",WpnDN!H99)</f>
        <v/>
      </c>
      <c r="I106" s="33" t="str">
        <f>IF(WpnDN!I99=0,"",WpnDN!I99)</f>
        <v/>
      </c>
      <c r="J106" s="33" t="str">
        <f>IF(WpnDN!J99=0,"",WpnDN!J99)</f>
        <v/>
      </c>
      <c r="K106" s="33" t="str">
        <f>IF(WpnDN!K99=0,"",WpnDN!K99)</f>
        <v/>
      </c>
      <c r="L106" s="33" t="str">
        <f>IF(WpnDN!L99=0,"",WpnDN!L99)</f>
        <v/>
      </c>
      <c r="M106" s="33" t="str">
        <f>IF(WpnDN!M99=0,"",WpnDN!M99)</f>
        <v/>
      </c>
      <c r="N106" s="32">
        <f ca="1">IF(B106=0,2,1)</f>
        <v>2</v>
      </c>
      <c r="O106" s="4"/>
      <c r="P106" s="4"/>
      <c r="Q106">
        <f t="shared" si="3"/>
        <v>16</v>
      </c>
      <c r="S106">
        <f>A106</f>
        <v>0</v>
      </c>
      <c r="V106" t="str">
        <f>IF(S106=U106,"",WpnDN!A99)</f>
        <v/>
      </c>
    </row>
    <row r="107" spans="1:22" x14ac:dyDescent="0.25">
      <c r="A107" s="26"/>
      <c r="B107" s="27">
        <f ca="1">WpnDN!B100</f>
        <v>0</v>
      </c>
      <c r="C107" s="27">
        <f ca="1">WpnDN!C100</f>
        <v>0</v>
      </c>
      <c r="D107" s="27" t="str">
        <f ca="1">WpnDN!D100</f>
        <v>6+</v>
      </c>
      <c r="E107" s="27">
        <f ca="1">WpnDN!E100</f>
        <v>0</v>
      </c>
      <c r="F107" s="27">
        <f ca="1">WpnDN!F100</f>
        <v>0</v>
      </c>
      <c r="G107" s="33" t="str">
        <f>IF(WpnDN!G100=0,"",WpnDN!G100)</f>
        <v/>
      </c>
      <c r="H107" s="33" t="str">
        <f>IF(WpnDN!H100=0,"",WpnDN!H100)</f>
        <v/>
      </c>
      <c r="I107" s="33" t="str">
        <f>IF(WpnDN!I100=0,"",WpnDN!I100)</f>
        <v/>
      </c>
      <c r="J107" s="33" t="str">
        <f>IF(WpnDN!J100=0,"",WpnDN!J100)</f>
        <v/>
      </c>
      <c r="K107" s="33" t="str">
        <f>IF(WpnDN!K100=0,"",WpnDN!K100)</f>
        <v/>
      </c>
      <c r="L107" s="33" t="str">
        <f>IF(WpnDN!L100=0,"",WpnDN!L100)</f>
        <v/>
      </c>
      <c r="M107" s="33" t="str">
        <f>IF(WpnDN!M100=0,"",WpnDN!M100)</f>
        <v/>
      </c>
      <c r="N107" s="32">
        <f ca="1">IF(B107=0,2,1)</f>
        <v>2</v>
      </c>
      <c r="O107" s="4"/>
      <c r="P107" s="4"/>
      <c r="Q107">
        <f t="shared" si="3"/>
        <v>16</v>
      </c>
      <c r="S107">
        <f>A107</f>
        <v>0</v>
      </c>
      <c r="V107" t="str">
        <f>IF(S107=U107,"",WpnDN!A100)</f>
        <v/>
      </c>
    </row>
    <row r="108" spans="1:22" hidden="1" x14ac:dyDescent="0.25">
      <c r="A108" s="11">
        <f>WpnDN!A101</f>
        <v>0</v>
      </c>
      <c r="B108" s="11">
        <f>WpnDN!B101</f>
        <v>0</v>
      </c>
      <c r="C108" s="11">
        <f>WpnDN!C101</f>
        <v>0</v>
      </c>
      <c r="D108" s="11">
        <f>WpnDN!D101</f>
        <v>0</v>
      </c>
      <c r="E108" s="11">
        <f>WpnDN!E101</f>
        <v>0</v>
      </c>
      <c r="F108" s="11">
        <f>WpnDN!F101</f>
        <v>0</v>
      </c>
      <c r="G108" s="180" t="str">
        <f>IF(WpnDN!G101=0,"",WpnDN!G101)</f>
        <v/>
      </c>
      <c r="H108" s="180" t="str">
        <f>IF(WpnDN!H101=0,"",WpnDN!H101)</f>
        <v/>
      </c>
      <c r="I108" s="180" t="str">
        <f>IF(WpnDN!I101=0,"",WpnDN!I101)</f>
        <v/>
      </c>
      <c r="J108" s="180" t="str">
        <f>IF(WpnDN!J101=0,"",WpnDN!J101)</f>
        <v/>
      </c>
      <c r="K108" s="180" t="str">
        <f>IF(WpnDN!K101=0,"",WpnDN!K101)</f>
        <v/>
      </c>
      <c r="L108" s="180" t="str">
        <f>IF(WpnDN!L101=0,"",WpnDN!L101)</f>
        <v/>
      </c>
      <c r="M108" s="180" t="str">
        <f>IF(WpnDN!M101=0,"",WpnDN!M101)</f>
        <v/>
      </c>
      <c r="N108" s="11">
        <f t="shared" si="4"/>
        <v>0</v>
      </c>
      <c r="O108" s="4"/>
      <c r="P108" s="4"/>
      <c r="Q108">
        <f t="shared" si="3"/>
        <v>16</v>
      </c>
      <c r="S108">
        <f>A108</f>
        <v>0</v>
      </c>
      <c r="V108" t="str">
        <f>IF(S108=U108,"",WpnDN!A101)</f>
        <v/>
      </c>
    </row>
    <row r="109" spans="1:22" x14ac:dyDescent="0.25">
      <c r="A109" s="135" t="str">
        <f>V109</f>
        <v/>
      </c>
      <c r="B109" s="134">
        <f ca="1">WpnDN!B102</f>
        <v>0</v>
      </c>
      <c r="C109" s="134">
        <f ca="1">WpnDN!C102</f>
        <v>0</v>
      </c>
      <c r="D109" s="134" t="str">
        <f ca="1">WpnDN!D102</f>
        <v>2+</v>
      </c>
      <c r="E109" s="134">
        <f ca="1">WpnDN!E102</f>
        <v>0</v>
      </c>
      <c r="F109" s="134">
        <f ca="1">WpnDN!F102</f>
        <v>0</v>
      </c>
      <c r="G109" s="180" t="str">
        <f ca="1">IF(WpnDN!G102=0,"",WpnDN!G102)</f>
        <v/>
      </c>
      <c r="H109" s="180" t="str">
        <f ca="1">IF(WpnDN!H102=0,"",WpnDN!H102)</f>
        <v/>
      </c>
      <c r="I109" s="180" t="str">
        <f ca="1">IF(WpnDN!I102=0,"",WpnDN!I102)</f>
        <v/>
      </c>
      <c r="J109" s="180" t="str">
        <f ca="1">IF(WpnDN!J102=0,"",WpnDN!J102)</f>
        <v/>
      </c>
      <c r="K109" s="180" t="str">
        <f ca="1">IF(WpnDN!K102=0,"",WpnDN!K102)</f>
        <v/>
      </c>
      <c r="L109" s="180" t="str">
        <f ca="1">IF(WpnDN!L102=0,"",WpnDN!L102)</f>
        <v/>
      </c>
      <c r="M109" s="180" t="str">
        <f ca="1">IF(WpnDN!M102=0,"",WpnDN!M102)</f>
        <v/>
      </c>
      <c r="N109" s="32">
        <f>IF(A109="",2,1)</f>
        <v>2</v>
      </c>
      <c r="O109" s="4"/>
      <c r="P109" s="4"/>
      <c r="Q109">
        <f t="shared" si="3"/>
        <v>17</v>
      </c>
      <c r="S109" t="str">
        <f>WpnDN!A102</f>
        <v>CRB WT 17</v>
      </c>
      <c r="T109" t="s">
        <v>549</v>
      </c>
      <c r="U109" t="str">
        <f>CONCATENATE(T109," ",Q109)</f>
        <v>CRB WT 17</v>
      </c>
      <c r="V109" t="str">
        <f>IF(S109=U109,"",WpnDN!A102)</f>
        <v/>
      </c>
    </row>
    <row r="110" spans="1:22" x14ac:dyDescent="0.25">
      <c r="A110" s="32"/>
      <c r="B110" s="33">
        <f ca="1">WpnDN!B103</f>
        <v>0</v>
      </c>
      <c r="C110" s="33">
        <f ca="1">WpnDN!C103</f>
        <v>0</v>
      </c>
      <c r="D110" s="33" t="str">
        <f ca="1">WpnDN!D103</f>
        <v>3+</v>
      </c>
      <c r="E110" s="33">
        <f ca="1">WpnDN!E103</f>
        <v>0</v>
      </c>
      <c r="F110" s="33">
        <f ca="1">WpnDN!F103</f>
        <v>0</v>
      </c>
      <c r="G110" s="33" t="str">
        <f>IF(WpnDN!G103=0,"",WpnDN!G103)</f>
        <v/>
      </c>
      <c r="H110" s="33" t="str">
        <f>IF(WpnDN!H103=0,"",WpnDN!H103)</f>
        <v/>
      </c>
      <c r="I110" s="33" t="str">
        <f>IF(WpnDN!I103=0,"",WpnDN!I103)</f>
        <v/>
      </c>
      <c r="J110" s="33" t="str">
        <f>IF(WpnDN!J103=0,"",WpnDN!J103)</f>
        <v/>
      </c>
      <c r="K110" s="33" t="str">
        <f>IF(WpnDN!K103=0,"",WpnDN!K103)</f>
        <v/>
      </c>
      <c r="L110" s="33" t="str">
        <f>IF(WpnDN!L103=0,"",WpnDN!L103)</f>
        <v/>
      </c>
      <c r="M110" s="33" t="str">
        <f>IF(WpnDN!M103=0,"",WpnDN!M103)</f>
        <v/>
      </c>
      <c r="N110" s="32">
        <f ca="1">IF(B110=0,2,1)</f>
        <v>2</v>
      </c>
      <c r="O110" s="4"/>
      <c r="P110" s="4"/>
      <c r="Q110">
        <f t="shared" si="3"/>
        <v>17</v>
      </c>
      <c r="S110">
        <f>A110</f>
        <v>0</v>
      </c>
      <c r="V110" t="str">
        <f>IF(S110=U110,"",WpnDN!A103)</f>
        <v/>
      </c>
    </row>
    <row r="111" spans="1:22" x14ac:dyDescent="0.25">
      <c r="A111" s="32"/>
      <c r="B111" s="33">
        <f ca="1">WpnDN!B104</f>
        <v>0</v>
      </c>
      <c r="C111" s="33">
        <f ca="1">WpnDN!C104</f>
        <v>0</v>
      </c>
      <c r="D111" s="33" t="str">
        <f ca="1">WpnDN!D104</f>
        <v>3+</v>
      </c>
      <c r="E111" s="33">
        <f ca="1">WpnDN!E104</f>
        <v>0</v>
      </c>
      <c r="F111" s="33">
        <f ca="1">WpnDN!F104</f>
        <v>0</v>
      </c>
      <c r="G111" s="33" t="str">
        <f>IF(WpnDN!G104=0,"",WpnDN!G104)</f>
        <v/>
      </c>
      <c r="H111" s="33" t="str">
        <f>IF(WpnDN!H104=0,"",WpnDN!H104)</f>
        <v/>
      </c>
      <c r="I111" s="33" t="str">
        <f>IF(WpnDN!I104=0,"",WpnDN!I104)</f>
        <v/>
      </c>
      <c r="J111" s="33" t="str">
        <f>IF(WpnDN!J104=0,"",WpnDN!J104)</f>
        <v/>
      </c>
      <c r="K111" s="33" t="str">
        <f>IF(WpnDN!K104=0,"",WpnDN!K104)</f>
        <v/>
      </c>
      <c r="L111" s="33" t="str">
        <f>IF(WpnDN!L104=0,"",WpnDN!L104)</f>
        <v/>
      </c>
      <c r="M111" s="33" t="str">
        <f>IF(WpnDN!M104=0,"",WpnDN!M104)</f>
        <v/>
      </c>
      <c r="N111" s="32">
        <f ca="1">IF(B111=0,2,1)</f>
        <v>2</v>
      </c>
      <c r="O111" s="4"/>
      <c r="P111" s="4"/>
      <c r="Q111">
        <f t="shared" si="3"/>
        <v>17</v>
      </c>
      <c r="S111">
        <f>A111</f>
        <v>0</v>
      </c>
      <c r="V111" t="str">
        <f>IF(S111=U111,"",WpnDN!A104)</f>
        <v/>
      </c>
    </row>
    <row r="112" spans="1:22" x14ac:dyDescent="0.25">
      <c r="A112" s="32"/>
      <c r="B112" s="33">
        <f ca="1">WpnDN!B105</f>
        <v>0</v>
      </c>
      <c r="C112" s="33">
        <f ca="1">WpnDN!C105</f>
        <v>0</v>
      </c>
      <c r="D112" s="33" t="str">
        <f ca="1">WpnDN!D105</f>
        <v>4+</v>
      </c>
      <c r="E112" s="33">
        <f ca="1">WpnDN!E105</f>
        <v>0</v>
      </c>
      <c r="F112" s="33">
        <f ca="1">WpnDN!F105</f>
        <v>0</v>
      </c>
      <c r="G112" s="33" t="str">
        <f>IF(WpnDN!G105=0,"",WpnDN!G105)</f>
        <v/>
      </c>
      <c r="H112" s="33" t="str">
        <f>IF(WpnDN!H105=0,"",WpnDN!H105)</f>
        <v/>
      </c>
      <c r="I112" s="33" t="str">
        <f>IF(WpnDN!I105=0,"",WpnDN!I105)</f>
        <v/>
      </c>
      <c r="J112" s="33" t="str">
        <f>IF(WpnDN!J105=0,"",WpnDN!J105)</f>
        <v/>
      </c>
      <c r="K112" s="33" t="str">
        <f>IF(WpnDN!K105=0,"",WpnDN!K105)</f>
        <v/>
      </c>
      <c r="L112" s="33" t="str">
        <f>IF(WpnDN!L105=0,"",WpnDN!L105)</f>
        <v/>
      </c>
      <c r="M112" s="33" t="str">
        <f>IF(WpnDN!M105=0,"",WpnDN!M105)</f>
        <v/>
      </c>
      <c r="N112" s="32">
        <f ca="1">IF(B112=0,2,1)</f>
        <v>2</v>
      </c>
      <c r="O112" s="4"/>
      <c r="P112" s="4"/>
      <c r="Q112">
        <f t="shared" si="3"/>
        <v>17</v>
      </c>
      <c r="S112">
        <f>A112</f>
        <v>0</v>
      </c>
      <c r="V112" t="str">
        <f>IF(S112=U112,"",WpnDN!A105)</f>
        <v/>
      </c>
    </row>
    <row r="113" spans="1:22" x14ac:dyDescent="0.25">
      <c r="A113" s="26"/>
      <c r="B113" s="27">
        <f ca="1">WpnDN!B106</f>
        <v>0</v>
      </c>
      <c r="C113" s="27">
        <f ca="1">WpnDN!C106</f>
        <v>0</v>
      </c>
      <c r="D113" s="27" t="str">
        <f ca="1">WpnDN!D106</f>
        <v>6+</v>
      </c>
      <c r="E113" s="27">
        <f ca="1">WpnDN!E106</f>
        <v>0</v>
      </c>
      <c r="F113" s="27">
        <f ca="1">WpnDN!F106</f>
        <v>0</v>
      </c>
      <c r="G113" s="33" t="str">
        <f>IF(WpnDN!G106=0,"",WpnDN!G106)</f>
        <v/>
      </c>
      <c r="H113" s="33" t="str">
        <f>IF(WpnDN!H106=0,"",WpnDN!H106)</f>
        <v/>
      </c>
      <c r="I113" s="33" t="str">
        <f>IF(WpnDN!I106=0,"",WpnDN!I106)</f>
        <v/>
      </c>
      <c r="J113" s="33" t="str">
        <f>IF(WpnDN!J106=0,"",WpnDN!J106)</f>
        <v/>
      </c>
      <c r="K113" s="33" t="str">
        <f>IF(WpnDN!K106=0,"",WpnDN!K106)</f>
        <v/>
      </c>
      <c r="L113" s="33" t="str">
        <f>IF(WpnDN!L106=0,"",WpnDN!L106)</f>
        <v/>
      </c>
      <c r="M113" s="33" t="str">
        <f>IF(WpnDN!M106=0,"",WpnDN!M106)</f>
        <v/>
      </c>
      <c r="N113" s="32">
        <f ca="1">IF(B113=0,2,1)</f>
        <v>2</v>
      </c>
      <c r="O113" s="4"/>
      <c r="P113" s="4"/>
      <c r="Q113">
        <f t="shared" si="3"/>
        <v>17</v>
      </c>
      <c r="S113">
        <f>A113</f>
        <v>0</v>
      </c>
      <c r="V113" t="str">
        <f>IF(S113=U113,"",WpnDN!A106)</f>
        <v/>
      </c>
    </row>
    <row r="114" spans="1:22" hidden="1" x14ac:dyDescent="0.25">
      <c r="A114" s="11">
        <f>WpnDN!A107</f>
        <v>0</v>
      </c>
      <c r="B114" s="11">
        <f>WpnDN!B107</f>
        <v>0</v>
      </c>
      <c r="C114" s="11">
        <f>WpnDN!C107</f>
        <v>0</v>
      </c>
      <c r="D114" s="11">
        <f>WpnDN!D107</f>
        <v>0</v>
      </c>
      <c r="E114" s="11">
        <f>WpnDN!E107</f>
        <v>0</v>
      </c>
      <c r="F114" s="11">
        <f>WpnDN!F107</f>
        <v>0</v>
      </c>
      <c r="G114" s="180" t="str">
        <f>IF(WpnDN!G107=0,"",WpnDN!G107)</f>
        <v/>
      </c>
      <c r="H114" s="180" t="str">
        <f>IF(WpnDN!H107=0,"",WpnDN!H107)</f>
        <v/>
      </c>
      <c r="I114" s="180" t="str">
        <f>IF(WpnDN!I107=0,"",WpnDN!I107)</f>
        <v/>
      </c>
      <c r="J114" s="180" t="str">
        <f>IF(WpnDN!J107=0,"",WpnDN!J107)</f>
        <v/>
      </c>
      <c r="K114" s="180" t="str">
        <f>IF(WpnDN!K107=0,"",WpnDN!K107)</f>
        <v/>
      </c>
      <c r="L114" s="180" t="str">
        <f>IF(WpnDN!L107=0,"",WpnDN!L107)</f>
        <v/>
      </c>
      <c r="M114" s="180" t="str">
        <f>IF(WpnDN!M107=0,"",WpnDN!M107)</f>
        <v/>
      </c>
      <c r="N114" s="11">
        <f t="shared" ref="N114:N132" si="5">IF(A114=0,0,1)</f>
        <v>0</v>
      </c>
      <c r="O114" s="4"/>
      <c r="P114" s="4"/>
      <c r="Q114">
        <f t="shared" si="3"/>
        <v>17</v>
      </c>
      <c r="S114">
        <f>A114</f>
        <v>0</v>
      </c>
      <c r="V114" t="str">
        <f>IF(S114=U114,"",WpnDN!A107)</f>
        <v/>
      </c>
    </row>
    <row r="115" spans="1:22" x14ac:dyDescent="0.25">
      <c r="A115" s="135" t="str">
        <f>V115</f>
        <v/>
      </c>
      <c r="B115" s="134">
        <f ca="1">WpnDN!B108</f>
        <v>0</v>
      </c>
      <c r="C115" s="134">
        <f ca="1">WpnDN!C108</f>
        <v>0</v>
      </c>
      <c r="D115" s="134" t="str">
        <f ca="1">WpnDN!D108</f>
        <v>2+</v>
      </c>
      <c r="E115" s="134">
        <f ca="1">WpnDN!E108</f>
        <v>0</v>
      </c>
      <c r="F115" s="134">
        <f ca="1">WpnDN!F108</f>
        <v>0</v>
      </c>
      <c r="G115" s="180" t="str">
        <f ca="1">IF(WpnDN!G108=0,"",WpnDN!G108)</f>
        <v/>
      </c>
      <c r="H115" s="180" t="str">
        <f ca="1">IF(WpnDN!H108=0,"",WpnDN!H108)</f>
        <v/>
      </c>
      <c r="I115" s="180" t="str">
        <f ca="1">IF(WpnDN!I108=0,"",WpnDN!I108)</f>
        <v/>
      </c>
      <c r="J115" s="180" t="str">
        <f ca="1">IF(WpnDN!J108=0,"",WpnDN!J108)</f>
        <v/>
      </c>
      <c r="K115" s="180" t="str">
        <f ca="1">IF(WpnDN!K108=0,"",WpnDN!K108)</f>
        <v/>
      </c>
      <c r="L115" s="180" t="str">
        <f ca="1">IF(WpnDN!L108=0,"",WpnDN!L108)</f>
        <v/>
      </c>
      <c r="M115" s="180" t="str">
        <f ca="1">IF(WpnDN!M108=0,"",WpnDN!M108)</f>
        <v/>
      </c>
      <c r="N115" s="32">
        <f>IF(A115="",2,1)</f>
        <v>2</v>
      </c>
      <c r="O115" s="4"/>
      <c r="P115" s="4"/>
      <c r="Q115">
        <f t="shared" si="3"/>
        <v>18</v>
      </c>
      <c r="S115" t="str">
        <f>WpnDN!A108</f>
        <v>CRB WT 18</v>
      </c>
      <c r="T115" t="s">
        <v>549</v>
      </c>
      <c r="U115" t="str">
        <f>CONCATENATE(T115," ",Q115)</f>
        <v>CRB WT 18</v>
      </c>
      <c r="V115" t="str">
        <f>IF(S115=U115,"",WpnDN!A108)</f>
        <v/>
      </c>
    </row>
    <row r="116" spans="1:22" x14ac:dyDescent="0.25">
      <c r="A116" s="32"/>
      <c r="B116" s="33">
        <f ca="1">WpnDN!B109</f>
        <v>0</v>
      </c>
      <c r="C116" s="33">
        <f ca="1">WpnDN!C109</f>
        <v>0</v>
      </c>
      <c r="D116" s="33" t="str">
        <f ca="1">WpnDN!D109</f>
        <v>3+</v>
      </c>
      <c r="E116" s="33">
        <f ca="1">WpnDN!E109</f>
        <v>0</v>
      </c>
      <c r="F116" s="33">
        <f ca="1">WpnDN!F109</f>
        <v>0</v>
      </c>
      <c r="G116" s="33" t="str">
        <f>IF(WpnDN!G109=0,"",WpnDN!G109)</f>
        <v/>
      </c>
      <c r="H116" s="33" t="str">
        <f>IF(WpnDN!H109=0,"",WpnDN!H109)</f>
        <v/>
      </c>
      <c r="I116" s="33" t="str">
        <f>IF(WpnDN!I109=0,"",WpnDN!I109)</f>
        <v/>
      </c>
      <c r="J116" s="33" t="str">
        <f>IF(WpnDN!J109=0,"",WpnDN!J109)</f>
        <v/>
      </c>
      <c r="K116" s="33" t="str">
        <f>IF(WpnDN!K109=0,"",WpnDN!K109)</f>
        <v/>
      </c>
      <c r="L116" s="33" t="str">
        <f>IF(WpnDN!L109=0,"",WpnDN!L109)</f>
        <v/>
      </c>
      <c r="M116" s="33" t="str">
        <f>IF(WpnDN!M109=0,"",WpnDN!M109)</f>
        <v/>
      </c>
      <c r="N116" s="32">
        <f ca="1">IF(B116=0,2,1)</f>
        <v>2</v>
      </c>
      <c r="O116" s="4"/>
      <c r="P116" s="4"/>
      <c r="Q116">
        <f t="shared" si="3"/>
        <v>18</v>
      </c>
      <c r="S116">
        <f>A116</f>
        <v>0</v>
      </c>
      <c r="V116" t="str">
        <f>IF(S116=U116,"",WpnDN!A109)</f>
        <v/>
      </c>
    </row>
    <row r="117" spans="1:22" x14ac:dyDescent="0.25">
      <c r="A117" s="32"/>
      <c r="B117" s="33">
        <f ca="1">WpnDN!B110</f>
        <v>0</v>
      </c>
      <c r="C117" s="33">
        <f ca="1">WpnDN!C110</f>
        <v>0</v>
      </c>
      <c r="D117" s="33" t="str">
        <f ca="1">WpnDN!D110</f>
        <v>3+</v>
      </c>
      <c r="E117" s="33">
        <f ca="1">WpnDN!E110</f>
        <v>0</v>
      </c>
      <c r="F117" s="33">
        <f ca="1">WpnDN!F110</f>
        <v>0</v>
      </c>
      <c r="G117" s="33" t="str">
        <f>IF(WpnDN!G110=0,"",WpnDN!G110)</f>
        <v/>
      </c>
      <c r="H117" s="33" t="str">
        <f>IF(WpnDN!H110=0,"",WpnDN!H110)</f>
        <v/>
      </c>
      <c r="I117" s="33" t="str">
        <f>IF(WpnDN!I110=0,"",WpnDN!I110)</f>
        <v/>
      </c>
      <c r="J117" s="33" t="str">
        <f>IF(WpnDN!J110=0,"",WpnDN!J110)</f>
        <v/>
      </c>
      <c r="K117" s="33" t="str">
        <f>IF(WpnDN!K110=0,"",WpnDN!K110)</f>
        <v/>
      </c>
      <c r="L117" s="33" t="str">
        <f>IF(WpnDN!L110=0,"",WpnDN!L110)</f>
        <v/>
      </c>
      <c r="M117" s="33" t="str">
        <f>IF(WpnDN!M110=0,"",WpnDN!M110)</f>
        <v/>
      </c>
      <c r="N117" s="32">
        <f ca="1">IF(B117=0,2,1)</f>
        <v>2</v>
      </c>
      <c r="O117" s="4"/>
      <c r="P117" s="4"/>
      <c r="Q117">
        <f t="shared" si="3"/>
        <v>18</v>
      </c>
      <c r="S117">
        <f>A117</f>
        <v>0</v>
      </c>
      <c r="V117" t="str">
        <f>IF(S117=U117,"",WpnDN!A110)</f>
        <v/>
      </c>
    </row>
    <row r="118" spans="1:22" x14ac:dyDescent="0.25">
      <c r="A118" s="32"/>
      <c r="B118" s="33">
        <f ca="1">WpnDN!B111</f>
        <v>0</v>
      </c>
      <c r="C118" s="33">
        <f ca="1">WpnDN!C111</f>
        <v>0</v>
      </c>
      <c r="D118" s="33" t="str">
        <f ca="1">WpnDN!D111</f>
        <v>4+</v>
      </c>
      <c r="E118" s="33">
        <f ca="1">WpnDN!E111</f>
        <v>0</v>
      </c>
      <c r="F118" s="33">
        <f ca="1">WpnDN!F111</f>
        <v>0</v>
      </c>
      <c r="G118" s="33" t="str">
        <f>IF(WpnDN!G111=0,"",WpnDN!G111)</f>
        <v/>
      </c>
      <c r="H118" s="33" t="str">
        <f>IF(WpnDN!H111=0,"",WpnDN!H111)</f>
        <v/>
      </c>
      <c r="I118" s="33" t="str">
        <f>IF(WpnDN!I111=0,"",WpnDN!I111)</f>
        <v/>
      </c>
      <c r="J118" s="33" t="str">
        <f>IF(WpnDN!J111=0,"",WpnDN!J111)</f>
        <v/>
      </c>
      <c r="K118" s="33" t="str">
        <f>IF(WpnDN!K111=0,"",WpnDN!K111)</f>
        <v/>
      </c>
      <c r="L118" s="33" t="str">
        <f>IF(WpnDN!L111=0,"",WpnDN!L111)</f>
        <v/>
      </c>
      <c r="M118" s="33" t="str">
        <f>IF(WpnDN!M111=0,"",WpnDN!M111)</f>
        <v/>
      </c>
      <c r="N118" s="32">
        <f ca="1">IF(B118=0,2,1)</f>
        <v>2</v>
      </c>
      <c r="O118" s="4"/>
      <c r="P118" s="4"/>
      <c r="Q118">
        <f t="shared" si="3"/>
        <v>18</v>
      </c>
      <c r="S118">
        <f>A118</f>
        <v>0</v>
      </c>
      <c r="V118" t="str">
        <f>IF(S118=U118,"",WpnDN!A111)</f>
        <v/>
      </c>
    </row>
    <row r="119" spans="1:22" x14ac:dyDescent="0.25">
      <c r="A119" s="26"/>
      <c r="B119" s="27">
        <f ca="1">WpnDN!B112</f>
        <v>0</v>
      </c>
      <c r="C119" s="27">
        <f ca="1">WpnDN!C112</f>
        <v>0</v>
      </c>
      <c r="D119" s="27" t="str">
        <f ca="1">WpnDN!D112</f>
        <v>6+</v>
      </c>
      <c r="E119" s="27">
        <f ca="1">WpnDN!E112</f>
        <v>0</v>
      </c>
      <c r="F119" s="27">
        <f ca="1">WpnDN!F112</f>
        <v>0</v>
      </c>
      <c r="G119" s="33" t="str">
        <f>IF(WpnDN!G112=0,"",WpnDN!G112)</f>
        <v/>
      </c>
      <c r="H119" s="33" t="str">
        <f>IF(WpnDN!H112=0,"",WpnDN!H112)</f>
        <v/>
      </c>
      <c r="I119" s="33" t="str">
        <f>IF(WpnDN!I112=0,"",WpnDN!I112)</f>
        <v/>
      </c>
      <c r="J119" s="33" t="str">
        <f>IF(WpnDN!J112=0,"",WpnDN!J112)</f>
        <v/>
      </c>
      <c r="K119" s="33" t="str">
        <f>IF(WpnDN!K112=0,"",WpnDN!K112)</f>
        <v/>
      </c>
      <c r="L119" s="33" t="str">
        <f>IF(WpnDN!L112=0,"",WpnDN!L112)</f>
        <v/>
      </c>
      <c r="M119" s="33" t="str">
        <f>IF(WpnDN!M112=0,"",WpnDN!M112)</f>
        <v/>
      </c>
      <c r="N119" s="32">
        <f ca="1">IF(B119=0,2,1)</f>
        <v>2</v>
      </c>
      <c r="O119" s="4"/>
      <c r="P119" s="4"/>
      <c r="Q119">
        <f t="shared" si="3"/>
        <v>18</v>
      </c>
      <c r="S119">
        <f>A119</f>
        <v>0</v>
      </c>
      <c r="V119" t="str">
        <f>IF(S119=U119,"",WpnDN!A112)</f>
        <v/>
      </c>
    </row>
    <row r="120" spans="1:22" hidden="1" x14ac:dyDescent="0.25">
      <c r="A120" s="11">
        <f>WpnDN!A113</f>
        <v>0</v>
      </c>
      <c r="B120" s="11">
        <f>WpnDN!B113</f>
        <v>0</v>
      </c>
      <c r="C120" s="11">
        <f>WpnDN!C113</f>
        <v>0</v>
      </c>
      <c r="D120" s="11">
        <f>WpnDN!D113</f>
        <v>0</v>
      </c>
      <c r="E120" s="11">
        <f>WpnDN!E113</f>
        <v>0</v>
      </c>
      <c r="F120" s="11">
        <f>WpnDN!F113</f>
        <v>0</v>
      </c>
      <c r="G120" s="180" t="str">
        <f>IF(WpnDN!G113=0,"",WpnDN!G113)</f>
        <v/>
      </c>
      <c r="H120" s="180" t="str">
        <f>IF(WpnDN!H113=0,"",WpnDN!H113)</f>
        <v/>
      </c>
      <c r="I120" s="180" t="str">
        <f>IF(WpnDN!I113=0,"",WpnDN!I113)</f>
        <v/>
      </c>
      <c r="J120" s="180" t="str">
        <f>IF(WpnDN!J113=0,"",WpnDN!J113)</f>
        <v/>
      </c>
      <c r="K120" s="180" t="str">
        <f>IF(WpnDN!K113=0,"",WpnDN!K113)</f>
        <v/>
      </c>
      <c r="L120" s="180" t="str">
        <f>IF(WpnDN!L113=0,"",WpnDN!L113)</f>
        <v/>
      </c>
      <c r="M120" s="180" t="str">
        <f>IF(WpnDN!M113=0,"",WpnDN!M113)</f>
        <v/>
      </c>
      <c r="N120" s="11">
        <f t="shared" si="5"/>
        <v>0</v>
      </c>
      <c r="O120" s="4"/>
      <c r="P120" s="4"/>
      <c r="Q120">
        <f t="shared" si="3"/>
        <v>18</v>
      </c>
      <c r="S120">
        <f>A120</f>
        <v>0</v>
      </c>
      <c r="V120" t="str">
        <f>IF(S120=U120,"",WpnDN!A113)</f>
        <v/>
      </c>
    </row>
    <row r="121" spans="1:22" x14ac:dyDescent="0.25">
      <c r="A121" s="135" t="str">
        <f>V121</f>
        <v/>
      </c>
      <c r="B121" s="134">
        <f ca="1">WpnDN!B114</f>
        <v>0</v>
      </c>
      <c r="C121" s="134">
        <f ca="1">WpnDN!C114</f>
        <v>0</v>
      </c>
      <c r="D121" s="134" t="str">
        <f ca="1">WpnDN!D114</f>
        <v>2+</v>
      </c>
      <c r="E121" s="134">
        <f ca="1">WpnDN!E114</f>
        <v>0</v>
      </c>
      <c r="F121" s="134">
        <f ca="1">WpnDN!F114</f>
        <v>0</v>
      </c>
      <c r="G121" s="180" t="str">
        <f ca="1">IF(WpnDN!G114=0,"",WpnDN!G114)</f>
        <v/>
      </c>
      <c r="H121" s="180" t="str">
        <f ca="1">IF(WpnDN!H114=0,"",WpnDN!H114)</f>
        <v/>
      </c>
      <c r="I121" s="180" t="str">
        <f ca="1">IF(WpnDN!I114=0,"",WpnDN!I114)</f>
        <v/>
      </c>
      <c r="J121" s="180" t="str">
        <f ca="1">IF(WpnDN!J114=0,"",WpnDN!J114)</f>
        <v/>
      </c>
      <c r="K121" s="180" t="str">
        <f ca="1">IF(WpnDN!K114=0,"",WpnDN!K114)</f>
        <v/>
      </c>
      <c r="L121" s="180" t="str">
        <f ca="1">IF(WpnDN!L114=0,"",WpnDN!L114)</f>
        <v/>
      </c>
      <c r="M121" s="180" t="str">
        <f ca="1">IF(WpnDN!M114=0,"",WpnDN!M114)</f>
        <v/>
      </c>
      <c r="N121" s="32">
        <f>IF(A121="",2,1)</f>
        <v>2</v>
      </c>
      <c r="O121" s="4"/>
      <c r="P121" s="4"/>
      <c r="Q121">
        <f t="shared" si="3"/>
        <v>19</v>
      </c>
      <c r="S121" t="str">
        <f>WpnDN!A114</f>
        <v>CRB WT 19</v>
      </c>
      <c r="T121" t="s">
        <v>549</v>
      </c>
      <c r="U121" t="str">
        <f>CONCATENATE(T121," ",Q121)</f>
        <v>CRB WT 19</v>
      </c>
      <c r="V121" t="str">
        <f>IF(S121=U121,"",WpnDN!A114)</f>
        <v/>
      </c>
    </row>
    <row r="122" spans="1:22" x14ac:dyDescent="0.25">
      <c r="A122" s="32"/>
      <c r="B122" s="33">
        <f ca="1">WpnDN!B115</f>
        <v>0</v>
      </c>
      <c r="C122" s="33">
        <f ca="1">WpnDN!C115</f>
        <v>0</v>
      </c>
      <c r="D122" s="33" t="str">
        <f ca="1">WpnDN!D115</f>
        <v>3+</v>
      </c>
      <c r="E122" s="33">
        <f ca="1">WpnDN!E115</f>
        <v>0</v>
      </c>
      <c r="F122" s="33">
        <f ca="1">WpnDN!F115</f>
        <v>0</v>
      </c>
      <c r="G122" s="33" t="str">
        <f>IF(WpnDN!G115=0,"",WpnDN!G115)</f>
        <v/>
      </c>
      <c r="H122" s="33" t="str">
        <f>IF(WpnDN!H115=0,"",WpnDN!H115)</f>
        <v/>
      </c>
      <c r="I122" s="33" t="str">
        <f>IF(WpnDN!I115=0,"",WpnDN!I115)</f>
        <v/>
      </c>
      <c r="J122" s="33" t="str">
        <f>IF(WpnDN!J115=0,"",WpnDN!J115)</f>
        <v/>
      </c>
      <c r="K122" s="33" t="str">
        <f>IF(WpnDN!K115=0,"",WpnDN!K115)</f>
        <v/>
      </c>
      <c r="L122" s="33" t="str">
        <f>IF(WpnDN!L115=0,"",WpnDN!L115)</f>
        <v/>
      </c>
      <c r="M122" s="33" t="str">
        <f>IF(WpnDN!M115=0,"",WpnDN!M115)</f>
        <v/>
      </c>
      <c r="N122" s="32">
        <f ca="1">IF(B122=0,2,1)</f>
        <v>2</v>
      </c>
      <c r="O122" s="4"/>
      <c r="P122" s="4"/>
      <c r="Q122">
        <f t="shared" si="3"/>
        <v>19</v>
      </c>
      <c r="S122">
        <f>A122</f>
        <v>0</v>
      </c>
      <c r="V122" t="str">
        <f>IF(S122=U122,"",WpnDN!A115)</f>
        <v/>
      </c>
    </row>
    <row r="123" spans="1:22" x14ac:dyDescent="0.25">
      <c r="A123" s="32"/>
      <c r="B123" s="33">
        <f ca="1">WpnDN!B116</f>
        <v>0</v>
      </c>
      <c r="C123" s="33">
        <f ca="1">WpnDN!C116</f>
        <v>0</v>
      </c>
      <c r="D123" s="33" t="str">
        <f ca="1">WpnDN!D116</f>
        <v>3+</v>
      </c>
      <c r="E123" s="33">
        <f ca="1">WpnDN!E116</f>
        <v>0</v>
      </c>
      <c r="F123" s="33">
        <f ca="1">WpnDN!F116</f>
        <v>0</v>
      </c>
      <c r="G123" s="33" t="str">
        <f>IF(WpnDN!G116=0,"",WpnDN!G116)</f>
        <v/>
      </c>
      <c r="H123" s="33" t="str">
        <f>IF(WpnDN!H116=0,"",WpnDN!H116)</f>
        <v/>
      </c>
      <c r="I123" s="33" t="str">
        <f>IF(WpnDN!I116=0,"",WpnDN!I116)</f>
        <v/>
      </c>
      <c r="J123" s="33" t="str">
        <f>IF(WpnDN!J116=0,"",WpnDN!J116)</f>
        <v/>
      </c>
      <c r="K123" s="33" t="str">
        <f>IF(WpnDN!K116=0,"",WpnDN!K116)</f>
        <v/>
      </c>
      <c r="L123" s="33" t="str">
        <f>IF(WpnDN!L116=0,"",WpnDN!L116)</f>
        <v/>
      </c>
      <c r="M123" s="33" t="str">
        <f>IF(WpnDN!M116=0,"",WpnDN!M116)</f>
        <v/>
      </c>
      <c r="N123" s="32">
        <f ca="1">IF(B123=0,2,1)</f>
        <v>2</v>
      </c>
      <c r="O123" s="4"/>
      <c r="P123" s="4"/>
      <c r="Q123">
        <f t="shared" si="3"/>
        <v>19</v>
      </c>
      <c r="S123">
        <f>A123</f>
        <v>0</v>
      </c>
      <c r="V123" t="str">
        <f>IF(S123=U123,"",WpnDN!A116)</f>
        <v/>
      </c>
    </row>
    <row r="124" spans="1:22" x14ac:dyDescent="0.25">
      <c r="A124" s="32"/>
      <c r="B124" s="33">
        <f ca="1">WpnDN!B117</f>
        <v>0</v>
      </c>
      <c r="C124" s="33">
        <f ca="1">WpnDN!C117</f>
        <v>0</v>
      </c>
      <c r="D124" s="33" t="str">
        <f ca="1">WpnDN!D117</f>
        <v>4+</v>
      </c>
      <c r="E124" s="33">
        <f ca="1">WpnDN!E117</f>
        <v>0</v>
      </c>
      <c r="F124" s="33">
        <f ca="1">WpnDN!F117</f>
        <v>0</v>
      </c>
      <c r="G124" s="33" t="str">
        <f>IF(WpnDN!G117=0,"",WpnDN!G117)</f>
        <v/>
      </c>
      <c r="H124" s="33" t="str">
        <f>IF(WpnDN!H117=0,"",WpnDN!H117)</f>
        <v/>
      </c>
      <c r="I124" s="33" t="str">
        <f>IF(WpnDN!I117=0,"",WpnDN!I117)</f>
        <v/>
      </c>
      <c r="J124" s="33" t="str">
        <f>IF(WpnDN!J117=0,"",WpnDN!J117)</f>
        <v/>
      </c>
      <c r="K124" s="33" t="str">
        <f>IF(WpnDN!K117=0,"",WpnDN!K117)</f>
        <v/>
      </c>
      <c r="L124" s="33" t="str">
        <f>IF(WpnDN!L117=0,"",WpnDN!L117)</f>
        <v/>
      </c>
      <c r="M124" s="33" t="str">
        <f>IF(WpnDN!M117=0,"",WpnDN!M117)</f>
        <v/>
      </c>
      <c r="N124" s="32">
        <f ca="1">IF(B124=0,2,1)</f>
        <v>2</v>
      </c>
      <c r="O124" s="4"/>
      <c r="P124" s="4"/>
      <c r="Q124">
        <f t="shared" si="3"/>
        <v>19</v>
      </c>
      <c r="S124">
        <f>A124</f>
        <v>0</v>
      </c>
      <c r="V124" t="str">
        <f>IF(S124=U124,"",WpnDN!A117)</f>
        <v/>
      </c>
    </row>
    <row r="125" spans="1:22" x14ac:dyDescent="0.25">
      <c r="A125" s="26"/>
      <c r="B125" s="27">
        <f ca="1">WpnDN!B118</f>
        <v>0</v>
      </c>
      <c r="C125" s="27">
        <f ca="1">WpnDN!C118</f>
        <v>0</v>
      </c>
      <c r="D125" s="27" t="str">
        <f ca="1">WpnDN!D118</f>
        <v>6+</v>
      </c>
      <c r="E125" s="27">
        <f ca="1">WpnDN!E118</f>
        <v>0</v>
      </c>
      <c r="F125" s="27">
        <f ca="1">WpnDN!F118</f>
        <v>0</v>
      </c>
      <c r="G125" s="33" t="str">
        <f>IF(WpnDN!G118=0,"",WpnDN!G118)</f>
        <v/>
      </c>
      <c r="H125" s="33" t="str">
        <f>IF(WpnDN!H118=0,"",WpnDN!H118)</f>
        <v/>
      </c>
      <c r="I125" s="33" t="str">
        <f>IF(WpnDN!I118=0,"",WpnDN!I118)</f>
        <v/>
      </c>
      <c r="J125" s="33" t="str">
        <f>IF(WpnDN!J118=0,"",WpnDN!J118)</f>
        <v/>
      </c>
      <c r="K125" s="33" t="str">
        <f>IF(WpnDN!K118=0,"",WpnDN!K118)</f>
        <v/>
      </c>
      <c r="L125" s="33" t="str">
        <f>IF(WpnDN!L118=0,"",WpnDN!L118)</f>
        <v/>
      </c>
      <c r="M125" s="33" t="str">
        <f>IF(WpnDN!M118=0,"",WpnDN!M118)</f>
        <v/>
      </c>
      <c r="N125" s="32">
        <f ca="1">IF(B125=0,2,1)</f>
        <v>2</v>
      </c>
      <c r="O125" s="4"/>
      <c r="P125" s="4"/>
      <c r="Q125">
        <f t="shared" si="3"/>
        <v>19</v>
      </c>
      <c r="S125">
        <f>A125</f>
        <v>0</v>
      </c>
      <c r="V125" t="str">
        <f>IF(S125=U125,"",WpnDN!A118)</f>
        <v/>
      </c>
    </row>
    <row r="126" spans="1:22" hidden="1" x14ac:dyDescent="0.25">
      <c r="A126" s="11">
        <f>WpnDN!A119</f>
        <v>0</v>
      </c>
      <c r="B126" s="11">
        <f>WpnDN!B119</f>
        <v>0</v>
      </c>
      <c r="C126" s="11">
        <f>WpnDN!C119</f>
        <v>0</v>
      </c>
      <c r="D126" s="11">
        <f>WpnDN!D119</f>
        <v>0</v>
      </c>
      <c r="E126" s="11">
        <f>WpnDN!E119</f>
        <v>0</v>
      </c>
      <c r="F126" s="11">
        <f>WpnDN!F119</f>
        <v>0</v>
      </c>
      <c r="G126" s="180" t="str">
        <f>IF(WpnDN!G119=0,"",WpnDN!G119)</f>
        <v/>
      </c>
      <c r="H126" s="180" t="str">
        <f>IF(WpnDN!H119=0,"",WpnDN!H119)</f>
        <v/>
      </c>
      <c r="I126" s="180" t="str">
        <f>IF(WpnDN!I119=0,"",WpnDN!I119)</f>
        <v/>
      </c>
      <c r="J126" s="180" t="str">
        <f>IF(WpnDN!J119=0,"",WpnDN!J119)</f>
        <v/>
      </c>
      <c r="K126" s="180" t="str">
        <f>IF(WpnDN!K119=0,"",WpnDN!K119)</f>
        <v/>
      </c>
      <c r="L126" s="180" t="str">
        <f>IF(WpnDN!L119=0,"",WpnDN!L119)</f>
        <v/>
      </c>
      <c r="M126" s="180" t="str">
        <f>IF(WpnDN!M119=0,"",WpnDN!M119)</f>
        <v/>
      </c>
      <c r="N126" s="11">
        <f t="shared" si="5"/>
        <v>0</v>
      </c>
      <c r="O126" s="4"/>
      <c r="P126" s="4"/>
      <c r="Q126">
        <f t="shared" si="3"/>
        <v>19</v>
      </c>
      <c r="S126">
        <f>A126</f>
        <v>0</v>
      </c>
      <c r="V126" t="str">
        <f>IF(S126=U126,"",WpnDN!A119)</f>
        <v/>
      </c>
    </row>
    <row r="127" spans="1:22" x14ac:dyDescent="0.25">
      <c r="A127" s="135" t="str">
        <f>V127</f>
        <v/>
      </c>
      <c r="B127" s="134">
        <f ca="1">WpnDN!B120</f>
        <v>0</v>
      </c>
      <c r="C127" s="134">
        <f ca="1">WpnDN!C120</f>
        <v>0</v>
      </c>
      <c r="D127" s="134" t="str">
        <f ca="1">WpnDN!D120</f>
        <v>2+</v>
      </c>
      <c r="E127" s="134">
        <f ca="1">WpnDN!E120</f>
        <v>0</v>
      </c>
      <c r="F127" s="134">
        <f ca="1">WpnDN!F120</f>
        <v>0</v>
      </c>
      <c r="G127" s="180" t="str">
        <f ca="1">IF(WpnDN!G120=0,"",WpnDN!G120)</f>
        <v/>
      </c>
      <c r="H127" s="180" t="str">
        <f ca="1">IF(WpnDN!H120=0,"",WpnDN!H120)</f>
        <v/>
      </c>
      <c r="I127" s="180" t="str">
        <f ca="1">IF(WpnDN!I120=0,"",WpnDN!I120)</f>
        <v/>
      </c>
      <c r="J127" s="180" t="str">
        <f ca="1">IF(WpnDN!J120=0,"",WpnDN!J120)</f>
        <v/>
      </c>
      <c r="K127" s="180" t="str">
        <f ca="1">IF(WpnDN!K120=0,"",WpnDN!K120)</f>
        <v/>
      </c>
      <c r="L127" s="180" t="str">
        <f ca="1">IF(WpnDN!L120=0,"",WpnDN!L120)</f>
        <v/>
      </c>
      <c r="M127" s="180" t="str">
        <f ca="1">IF(WpnDN!M120=0,"",WpnDN!M120)</f>
        <v/>
      </c>
      <c r="N127" s="32">
        <f>IF(A127="",2,1)</f>
        <v>2</v>
      </c>
      <c r="O127" s="4"/>
      <c r="P127" s="4"/>
      <c r="Q127">
        <f t="shared" si="3"/>
        <v>20</v>
      </c>
      <c r="S127" t="str">
        <f>WpnDN!A120</f>
        <v>CRB WT 20</v>
      </c>
      <c r="T127" t="s">
        <v>549</v>
      </c>
      <c r="U127" t="str">
        <f>CONCATENATE(T127," ",Q127)</f>
        <v>CRB WT 20</v>
      </c>
      <c r="V127" t="str">
        <f>IF(S127=U127,"",WpnDN!A120)</f>
        <v/>
      </c>
    </row>
    <row r="128" spans="1:22" x14ac:dyDescent="0.25">
      <c r="A128" s="32"/>
      <c r="B128" s="33">
        <f ca="1">WpnDN!B121</f>
        <v>0</v>
      </c>
      <c r="C128" s="33">
        <f ca="1">WpnDN!C121</f>
        <v>0</v>
      </c>
      <c r="D128" s="33" t="str">
        <f ca="1">WpnDN!D121</f>
        <v>3+</v>
      </c>
      <c r="E128" s="33">
        <f ca="1">WpnDN!E121</f>
        <v>0</v>
      </c>
      <c r="F128" s="33">
        <f ca="1">WpnDN!F121</f>
        <v>0</v>
      </c>
      <c r="G128" s="33" t="str">
        <f>IF(WpnDN!G121=0,"",WpnDN!G121)</f>
        <v/>
      </c>
      <c r="H128" s="33" t="str">
        <f>IF(WpnDN!H121=0,"",WpnDN!H121)</f>
        <v/>
      </c>
      <c r="I128" s="33" t="str">
        <f>IF(WpnDN!I121=0,"",WpnDN!I121)</f>
        <v/>
      </c>
      <c r="J128" s="33" t="str">
        <f>IF(WpnDN!J121=0,"",WpnDN!J121)</f>
        <v/>
      </c>
      <c r="K128" s="33" t="str">
        <f>IF(WpnDN!K121=0,"",WpnDN!K121)</f>
        <v/>
      </c>
      <c r="L128" s="33" t="str">
        <f>IF(WpnDN!L121=0,"",WpnDN!L121)</f>
        <v/>
      </c>
      <c r="M128" s="33" t="str">
        <f>IF(WpnDN!M121=0,"",WpnDN!M121)</f>
        <v/>
      </c>
      <c r="N128" s="32">
        <f ca="1">IF(B128=0,2,1)</f>
        <v>2</v>
      </c>
      <c r="O128" s="4"/>
      <c r="P128" s="4"/>
      <c r="Q128">
        <f t="shared" si="3"/>
        <v>20</v>
      </c>
      <c r="S128">
        <f>A128</f>
        <v>0</v>
      </c>
      <c r="V128" t="str">
        <f>IF(S128=U128,"",WpnDN!A121)</f>
        <v/>
      </c>
    </row>
    <row r="129" spans="1:22" x14ac:dyDescent="0.25">
      <c r="A129" s="32"/>
      <c r="B129" s="33">
        <f ca="1">WpnDN!B122</f>
        <v>0</v>
      </c>
      <c r="C129" s="33">
        <f ca="1">WpnDN!C122</f>
        <v>0</v>
      </c>
      <c r="D129" s="33" t="str">
        <f ca="1">WpnDN!D122</f>
        <v>3+</v>
      </c>
      <c r="E129" s="33">
        <f ca="1">WpnDN!E122</f>
        <v>0</v>
      </c>
      <c r="F129" s="33">
        <f ca="1">WpnDN!F122</f>
        <v>0</v>
      </c>
      <c r="G129" s="33" t="str">
        <f>IF(WpnDN!G122=0,"",WpnDN!G122)</f>
        <v/>
      </c>
      <c r="H129" s="33" t="str">
        <f>IF(WpnDN!H122=0,"",WpnDN!H122)</f>
        <v/>
      </c>
      <c r="I129" s="33" t="str">
        <f>IF(WpnDN!I122=0,"",WpnDN!I122)</f>
        <v/>
      </c>
      <c r="J129" s="33" t="str">
        <f>IF(WpnDN!J122=0,"",WpnDN!J122)</f>
        <v/>
      </c>
      <c r="K129" s="33" t="str">
        <f>IF(WpnDN!K122=0,"",WpnDN!K122)</f>
        <v/>
      </c>
      <c r="L129" s="33" t="str">
        <f>IF(WpnDN!L122=0,"",WpnDN!L122)</f>
        <v/>
      </c>
      <c r="M129" s="33" t="str">
        <f>IF(WpnDN!M122=0,"",WpnDN!M122)</f>
        <v/>
      </c>
      <c r="N129" s="32">
        <f ca="1">IF(B129=0,2,1)</f>
        <v>2</v>
      </c>
      <c r="O129" s="4"/>
      <c r="P129" s="4"/>
      <c r="Q129">
        <f t="shared" si="3"/>
        <v>20</v>
      </c>
      <c r="S129">
        <f>A129</f>
        <v>0</v>
      </c>
      <c r="V129" t="str">
        <f>IF(S129=U129,"",WpnDN!A122)</f>
        <v/>
      </c>
    </row>
    <row r="130" spans="1:22" x14ac:dyDescent="0.25">
      <c r="A130" s="32"/>
      <c r="B130" s="33">
        <f ca="1">WpnDN!B123</f>
        <v>0</v>
      </c>
      <c r="C130" s="33">
        <f ca="1">WpnDN!C123</f>
        <v>0</v>
      </c>
      <c r="D130" s="33" t="str">
        <f ca="1">WpnDN!D123</f>
        <v>4+</v>
      </c>
      <c r="E130" s="33">
        <f ca="1">WpnDN!E123</f>
        <v>0</v>
      </c>
      <c r="F130" s="33">
        <f ca="1">WpnDN!F123</f>
        <v>0</v>
      </c>
      <c r="G130" s="33" t="str">
        <f>IF(WpnDN!G123=0,"",WpnDN!G123)</f>
        <v/>
      </c>
      <c r="H130" s="33" t="str">
        <f>IF(WpnDN!H123=0,"",WpnDN!H123)</f>
        <v/>
      </c>
      <c r="I130" s="33" t="str">
        <f>IF(WpnDN!I123=0,"",WpnDN!I123)</f>
        <v/>
      </c>
      <c r="J130" s="33" t="str">
        <f>IF(WpnDN!J123=0,"",WpnDN!J123)</f>
        <v/>
      </c>
      <c r="K130" s="33" t="str">
        <f>IF(WpnDN!K123=0,"",WpnDN!K123)</f>
        <v/>
      </c>
      <c r="L130" s="33" t="str">
        <f>IF(WpnDN!L123=0,"",WpnDN!L123)</f>
        <v/>
      </c>
      <c r="M130" s="33" t="str">
        <f>IF(WpnDN!M123=0,"",WpnDN!M123)</f>
        <v/>
      </c>
      <c r="N130" s="32">
        <f ca="1">IF(B130=0,2,1)</f>
        <v>2</v>
      </c>
      <c r="O130" s="4"/>
      <c r="P130" s="4"/>
      <c r="Q130">
        <f t="shared" si="3"/>
        <v>20</v>
      </c>
      <c r="S130">
        <f>A130</f>
        <v>0</v>
      </c>
      <c r="V130" t="str">
        <f>IF(S130=U130,"",WpnDN!A123)</f>
        <v/>
      </c>
    </row>
    <row r="131" spans="1:22" x14ac:dyDescent="0.25">
      <c r="A131" s="26"/>
      <c r="B131" s="27">
        <f ca="1">WpnDN!B124</f>
        <v>0</v>
      </c>
      <c r="C131" s="27">
        <f ca="1">WpnDN!C124</f>
        <v>0</v>
      </c>
      <c r="D131" s="27" t="str">
        <f ca="1">WpnDN!D124</f>
        <v>6+</v>
      </c>
      <c r="E131" s="27">
        <f ca="1">WpnDN!E124</f>
        <v>0</v>
      </c>
      <c r="F131" s="27">
        <f ca="1">WpnDN!F124</f>
        <v>0</v>
      </c>
      <c r="G131" s="33" t="str">
        <f>IF(WpnDN!G124=0,"",WpnDN!G124)</f>
        <v/>
      </c>
      <c r="H131" s="33" t="str">
        <f>IF(WpnDN!H124=0,"",WpnDN!H124)</f>
        <v/>
      </c>
      <c r="I131" s="33" t="str">
        <f>IF(WpnDN!I124=0,"",WpnDN!I124)</f>
        <v/>
      </c>
      <c r="J131" s="33" t="str">
        <f>IF(WpnDN!J124=0,"",WpnDN!J124)</f>
        <v/>
      </c>
      <c r="K131" s="33" t="str">
        <f>IF(WpnDN!K124=0,"",WpnDN!K124)</f>
        <v/>
      </c>
      <c r="L131" s="33" t="str">
        <f>IF(WpnDN!L124=0,"",WpnDN!L124)</f>
        <v/>
      </c>
      <c r="M131" s="33" t="str">
        <f>IF(WpnDN!M124=0,"",WpnDN!M124)</f>
        <v/>
      </c>
      <c r="N131" s="32">
        <f ca="1">IF(B131=0,2,1)</f>
        <v>2</v>
      </c>
      <c r="O131" s="4"/>
      <c r="P131" s="4"/>
      <c r="Q131">
        <f t="shared" si="3"/>
        <v>20</v>
      </c>
      <c r="S131">
        <f>A131</f>
        <v>0</v>
      </c>
      <c r="V131" t="str">
        <f>IF(S131=U131,"",WpnDN!A124)</f>
        <v/>
      </c>
    </row>
    <row r="132" spans="1:22" hidden="1" x14ac:dyDescent="0.25">
      <c r="A132" s="11">
        <f>WpnDN!A125</f>
        <v>0</v>
      </c>
      <c r="B132" s="11">
        <f>WpnDN!B125</f>
        <v>0</v>
      </c>
      <c r="C132" s="11">
        <f>WpnDN!C125</f>
        <v>0</v>
      </c>
      <c r="D132" s="11">
        <f>WpnDN!D125</f>
        <v>0</v>
      </c>
      <c r="E132" s="11">
        <f>WpnDN!E125</f>
        <v>0</v>
      </c>
      <c r="F132" s="11">
        <f>WpnDN!F125</f>
        <v>0</v>
      </c>
      <c r="G132" s="180" t="str">
        <f>IF(WpnDN!G125=0,"",WpnDN!G125)</f>
        <v/>
      </c>
      <c r="H132" s="180" t="str">
        <f>IF(WpnDN!H125=0,"",WpnDN!H125)</f>
        <v/>
      </c>
      <c r="I132" s="180" t="str">
        <f>IF(WpnDN!I125=0,"",WpnDN!I125)</f>
        <v/>
      </c>
      <c r="J132" s="180" t="str">
        <f>IF(WpnDN!J125=0,"",WpnDN!J125)</f>
        <v/>
      </c>
      <c r="K132" s="180" t="str">
        <f>IF(WpnDN!K125=0,"",WpnDN!K125)</f>
        <v/>
      </c>
      <c r="L132" s="180" t="str">
        <f>IF(WpnDN!L125=0,"",WpnDN!L125)</f>
        <v/>
      </c>
      <c r="M132" s="180" t="str">
        <f>IF(WpnDN!M125=0,"",WpnDN!M125)</f>
        <v/>
      </c>
      <c r="N132" s="11">
        <f t="shared" si="5"/>
        <v>0</v>
      </c>
      <c r="O132" s="4"/>
      <c r="P132" s="4"/>
      <c r="Q132">
        <f t="shared" si="3"/>
        <v>20</v>
      </c>
      <c r="S132">
        <f>A132</f>
        <v>0</v>
      </c>
      <c r="V132" t="str">
        <f>IF(S132=U132,"",WpnDN!A125)</f>
        <v/>
      </c>
    </row>
    <row r="133" spans="1:22" x14ac:dyDescent="0.25">
      <c r="A133" s="135" t="str">
        <f>V133</f>
        <v/>
      </c>
      <c r="B133" s="134">
        <f ca="1">WpnDN!B126</f>
        <v>0</v>
      </c>
      <c r="C133" s="134">
        <f ca="1">WpnDN!C126</f>
        <v>0</v>
      </c>
      <c r="D133" s="134" t="str">
        <f ca="1">WpnDN!D126</f>
        <v>2+</v>
      </c>
      <c r="E133" s="134">
        <f ca="1">WpnDN!E126</f>
        <v>0</v>
      </c>
      <c r="F133" s="134">
        <f ca="1">WpnDN!F126</f>
        <v>0</v>
      </c>
      <c r="G133" s="180" t="str">
        <f ca="1">IF(WpnDN!G126=0,"",WpnDN!G126)</f>
        <v/>
      </c>
      <c r="H133" s="180" t="str">
        <f ca="1">IF(WpnDN!H126=0,"",WpnDN!H126)</f>
        <v/>
      </c>
      <c r="I133" s="180" t="str">
        <f ca="1">IF(WpnDN!I126=0,"",WpnDN!I126)</f>
        <v/>
      </c>
      <c r="J133" s="180" t="str">
        <f ca="1">IF(WpnDN!J126=0,"",WpnDN!J126)</f>
        <v/>
      </c>
      <c r="K133" s="180" t="str">
        <f ca="1">IF(WpnDN!K126=0,"",WpnDN!K126)</f>
        <v/>
      </c>
      <c r="L133" s="180" t="str">
        <f ca="1">IF(WpnDN!L126=0,"",WpnDN!L126)</f>
        <v/>
      </c>
      <c r="M133" s="180" t="str">
        <f ca="1">IF(WpnDN!M126=0,"",WpnDN!M126)</f>
        <v/>
      </c>
      <c r="N133" s="32">
        <f>IF(A133="",2,1)</f>
        <v>2</v>
      </c>
      <c r="O133" s="4"/>
      <c r="P133" s="4"/>
      <c r="Q133">
        <f t="shared" si="3"/>
        <v>21</v>
      </c>
      <c r="S133" t="str">
        <f>WpnDN!A126</f>
        <v>CRB WT 21</v>
      </c>
      <c r="T133" t="s">
        <v>549</v>
      </c>
      <c r="U133" t="str">
        <f>CONCATENATE(T133," ",Q133)</f>
        <v>CRB WT 21</v>
      </c>
      <c r="V133" t="str">
        <f>IF(S133=U133,"",WpnDN!A126)</f>
        <v/>
      </c>
    </row>
    <row r="134" spans="1:22" x14ac:dyDescent="0.25">
      <c r="A134" s="32"/>
      <c r="B134" s="33">
        <f ca="1">WpnDN!B127</f>
        <v>0</v>
      </c>
      <c r="C134" s="33">
        <f ca="1">WpnDN!C127</f>
        <v>0</v>
      </c>
      <c r="D134" s="33" t="str">
        <f ca="1">WpnDN!D127</f>
        <v>3+</v>
      </c>
      <c r="E134" s="33">
        <f ca="1">WpnDN!E127</f>
        <v>0</v>
      </c>
      <c r="F134" s="33">
        <f ca="1">WpnDN!F127</f>
        <v>0</v>
      </c>
      <c r="G134" s="33" t="str">
        <f>IF(WpnDN!G127=0,"",WpnDN!G127)</f>
        <v/>
      </c>
      <c r="H134" s="33" t="str">
        <f>IF(WpnDN!H127=0,"",WpnDN!H127)</f>
        <v/>
      </c>
      <c r="I134" s="33" t="str">
        <f>IF(WpnDN!I127=0,"",WpnDN!I127)</f>
        <v/>
      </c>
      <c r="J134" s="33" t="str">
        <f>IF(WpnDN!J127=0,"",WpnDN!J127)</f>
        <v/>
      </c>
      <c r="K134" s="33" t="str">
        <f>IF(WpnDN!K127=0,"",WpnDN!K127)</f>
        <v/>
      </c>
      <c r="L134" s="33" t="str">
        <f>IF(WpnDN!L127=0,"",WpnDN!L127)</f>
        <v/>
      </c>
      <c r="M134" s="33" t="str">
        <f>IF(WpnDN!M127=0,"",WpnDN!M127)</f>
        <v/>
      </c>
      <c r="N134" s="32">
        <f ca="1">IF(B134=0,2,1)</f>
        <v>2</v>
      </c>
      <c r="O134" s="4"/>
      <c r="P134" s="4"/>
      <c r="Q134">
        <f t="shared" si="3"/>
        <v>21</v>
      </c>
      <c r="S134">
        <f>A134</f>
        <v>0</v>
      </c>
      <c r="V134" t="str">
        <f>IF(S134=U134,"",WpnDN!A127)</f>
        <v/>
      </c>
    </row>
    <row r="135" spans="1:22" x14ac:dyDescent="0.25">
      <c r="A135" s="32"/>
      <c r="B135" s="33">
        <f ca="1">WpnDN!B128</f>
        <v>0</v>
      </c>
      <c r="C135" s="33">
        <f ca="1">WpnDN!C128</f>
        <v>0</v>
      </c>
      <c r="D135" s="33" t="str">
        <f ca="1">WpnDN!D128</f>
        <v>3+</v>
      </c>
      <c r="E135" s="33">
        <f ca="1">WpnDN!E128</f>
        <v>0</v>
      </c>
      <c r="F135" s="33">
        <f ca="1">WpnDN!F128</f>
        <v>0</v>
      </c>
      <c r="G135" s="33" t="str">
        <f>IF(WpnDN!G128=0,"",WpnDN!G128)</f>
        <v/>
      </c>
      <c r="H135" s="33" t="str">
        <f>IF(WpnDN!H128=0,"",WpnDN!H128)</f>
        <v/>
      </c>
      <c r="I135" s="33" t="str">
        <f>IF(WpnDN!I128=0,"",WpnDN!I128)</f>
        <v/>
      </c>
      <c r="J135" s="33" t="str">
        <f>IF(WpnDN!J128=0,"",WpnDN!J128)</f>
        <v/>
      </c>
      <c r="K135" s="33" t="str">
        <f>IF(WpnDN!K128=0,"",WpnDN!K128)</f>
        <v/>
      </c>
      <c r="L135" s="33" t="str">
        <f>IF(WpnDN!L128=0,"",WpnDN!L128)</f>
        <v/>
      </c>
      <c r="M135" s="33" t="str">
        <f>IF(WpnDN!M128=0,"",WpnDN!M128)</f>
        <v/>
      </c>
      <c r="N135" s="32">
        <f ca="1">IF(B135=0,2,1)</f>
        <v>2</v>
      </c>
      <c r="O135" s="4"/>
      <c r="P135" s="4"/>
      <c r="Q135">
        <f t="shared" si="3"/>
        <v>21</v>
      </c>
      <c r="S135">
        <f>A135</f>
        <v>0</v>
      </c>
      <c r="V135" t="str">
        <f>IF(S135=U135,"",WpnDN!A128)</f>
        <v/>
      </c>
    </row>
    <row r="136" spans="1:22" x14ac:dyDescent="0.25">
      <c r="A136" s="32"/>
      <c r="B136" s="33">
        <f ca="1">WpnDN!B129</f>
        <v>0</v>
      </c>
      <c r="C136" s="33">
        <f ca="1">WpnDN!C129</f>
        <v>0</v>
      </c>
      <c r="D136" s="33" t="str">
        <f ca="1">WpnDN!D129</f>
        <v>4+</v>
      </c>
      <c r="E136" s="33">
        <f ca="1">WpnDN!E129</f>
        <v>0</v>
      </c>
      <c r="F136" s="33">
        <f ca="1">WpnDN!F129</f>
        <v>0</v>
      </c>
      <c r="G136" s="33" t="str">
        <f>IF(WpnDN!G129=0,"",WpnDN!G129)</f>
        <v/>
      </c>
      <c r="H136" s="33" t="str">
        <f>IF(WpnDN!H129=0,"",WpnDN!H129)</f>
        <v/>
      </c>
      <c r="I136" s="33" t="str">
        <f>IF(WpnDN!I129=0,"",WpnDN!I129)</f>
        <v/>
      </c>
      <c r="J136" s="33" t="str">
        <f>IF(WpnDN!J129=0,"",WpnDN!J129)</f>
        <v/>
      </c>
      <c r="K136" s="33" t="str">
        <f>IF(WpnDN!K129=0,"",WpnDN!K129)</f>
        <v/>
      </c>
      <c r="L136" s="33" t="str">
        <f>IF(WpnDN!L129=0,"",WpnDN!L129)</f>
        <v/>
      </c>
      <c r="M136" s="33" t="str">
        <f>IF(WpnDN!M129=0,"",WpnDN!M129)</f>
        <v/>
      </c>
      <c r="N136" s="32">
        <f ca="1">IF(B136=0,2,1)</f>
        <v>2</v>
      </c>
      <c r="O136" s="4"/>
      <c r="P136" s="4"/>
      <c r="Q136">
        <f t="shared" si="3"/>
        <v>21</v>
      </c>
      <c r="S136">
        <f>A136</f>
        <v>0</v>
      </c>
      <c r="V136" t="str">
        <f>IF(S136=U136,"",WpnDN!A129)</f>
        <v/>
      </c>
    </row>
    <row r="137" spans="1:22" x14ac:dyDescent="0.25">
      <c r="A137" s="26"/>
      <c r="B137" s="27">
        <f ca="1">WpnDN!B130</f>
        <v>0</v>
      </c>
      <c r="C137" s="27">
        <f ca="1">WpnDN!C130</f>
        <v>0</v>
      </c>
      <c r="D137" s="27" t="str">
        <f ca="1">WpnDN!D130</f>
        <v>6+</v>
      </c>
      <c r="E137" s="27">
        <f ca="1">WpnDN!E130</f>
        <v>0</v>
      </c>
      <c r="F137" s="27">
        <f ca="1">WpnDN!F130</f>
        <v>0</v>
      </c>
      <c r="G137" s="33" t="str">
        <f>IF(WpnDN!G130=0,"",WpnDN!G130)</f>
        <v/>
      </c>
      <c r="H137" s="33" t="str">
        <f>IF(WpnDN!H130=0,"",WpnDN!H130)</f>
        <v/>
      </c>
      <c r="I137" s="33" t="str">
        <f>IF(WpnDN!I130=0,"",WpnDN!I130)</f>
        <v/>
      </c>
      <c r="J137" s="33" t="str">
        <f>IF(WpnDN!J130=0,"",WpnDN!J130)</f>
        <v/>
      </c>
      <c r="K137" s="33" t="str">
        <f>IF(WpnDN!K130=0,"",WpnDN!K130)</f>
        <v/>
      </c>
      <c r="L137" s="33" t="str">
        <f>IF(WpnDN!L130=0,"",WpnDN!L130)</f>
        <v/>
      </c>
      <c r="M137" s="33" t="str">
        <f>IF(WpnDN!M130=0,"",WpnDN!M130)</f>
        <v/>
      </c>
      <c r="N137" s="32">
        <f ca="1">IF(B137=0,2,1)</f>
        <v>2</v>
      </c>
      <c r="O137" s="4"/>
      <c r="P137" s="4"/>
      <c r="Q137">
        <f t="shared" si="3"/>
        <v>21</v>
      </c>
      <c r="S137">
        <f>A137</f>
        <v>0</v>
      </c>
      <c r="V137" t="str">
        <f>IF(S137=U137,"",WpnDN!A130)</f>
        <v/>
      </c>
    </row>
    <row r="138" spans="1:22" hidden="1" x14ac:dyDescent="0.25">
      <c r="A138" s="11">
        <f>WpnDN!A131</f>
        <v>0</v>
      </c>
      <c r="B138" s="11">
        <f>WpnDN!B131</f>
        <v>0</v>
      </c>
      <c r="C138" s="11">
        <f>WpnDN!C131</f>
        <v>0</v>
      </c>
      <c r="D138" s="11">
        <f>WpnDN!D131</f>
        <v>0</v>
      </c>
      <c r="E138" s="11">
        <f>WpnDN!E131</f>
        <v>0</v>
      </c>
      <c r="F138" s="11">
        <f>WpnDN!F131</f>
        <v>0</v>
      </c>
      <c r="G138" s="180" t="str">
        <f>IF(WpnDN!G131=0,"",WpnDN!G131)</f>
        <v/>
      </c>
      <c r="H138" s="180" t="str">
        <f>IF(WpnDN!H131=0,"",WpnDN!H131)</f>
        <v/>
      </c>
      <c r="I138" s="180" t="str">
        <f>IF(WpnDN!I131=0,"",WpnDN!I131)</f>
        <v/>
      </c>
      <c r="J138" s="180" t="str">
        <f>IF(WpnDN!J131=0,"",WpnDN!J131)</f>
        <v/>
      </c>
      <c r="K138" s="180" t="str">
        <f>IF(WpnDN!K131=0,"",WpnDN!K131)</f>
        <v/>
      </c>
      <c r="L138" s="180" t="str">
        <f>IF(WpnDN!L131=0,"",WpnDN!L131)</f>
        <v/>
      </c>
      <c r="M138" s="180" t="str">
        <f>IF(WpnDN!M131=0,"",WpnDN!M131)</f>
        <v/>
      </c>
      <c r="N138" s="11">
        <f t="shared" ref="N138:N198" si="6">IF(A138=0,0,1)</f>
        <v>0</v>
      </c>
      <c r="O138" s="4"/>
      <c r="P138" s="4"/>
      <c r="Q138">
        <f t="shared" si="3"/>
        <v>21</v>
      </c>
      <c r="S138">
        <f>A138</f>
        <v>0</v>
      </c>
      <c r="V138" t="str">
        <f>IF(S138=U138,"",WpnDN!A131)</f>
        <v/>
      </c>
    </row>
    <row r="139" spans="1:22" x14ac:dyDescent="0.25">
      <c r="A139" s="135" t="str">
        <f>V139</f>
        <v/>
      </c>
      <c r="B139" s="134">
        <f ca="1">WpnDN!B132</f>
        <v>0</v>
      </c>
      <c r="C139" s="134">
        <f ca="1">WpnDN!C132</f>
        <v>0</v>
      </c>
      <c r="D139" s="134" t="str">
        <f ca="1">WpnDN!D132</f>
        <v>2+</v>
      </c>
      <c r="E139" s="134">
        <f ca="1">WpnDN!E132</f>
        <v>0</v>
      </c>
      <c r="F139" s="134">
        <f ca="1">WpnDN!F132</f>
        <v>0</v>
      </c>
      <c r="G139" s="180" t="str">
        <f ca="1">IF(WpnDN!G132=0,"",WpnDN!G132)</f>
        <v/>
      </c>
      <c r="H139" s="180" t="str">
        <f ca="1">IF(WpnDN!H132=0,"",WpnDN!H132)</f>
        <v/>
      </c>
      <c r="I139" s="180" t="str">
        <f ca="1">IF(WpnDN!I132=0,"",WpnDN!I132)</f>
        <v/>
      </c>
      <c r="J139" s="180" t="str">
        <f ca="1">IF(WpnDN!J132=0,"",WpnDN!J132)</f>
        <v/>
      </c>
      <c r="K139" s="180" t="str">
        <f ca="1">IF(WpnDN!K132=0,"",WpnDN!K132)</f>
        <v/>
      </c>
      <c r="L139" s="180" t="str">
        <f ca="1">IF(WpnDN!L132=0,"",WpnDN!L132)</f>
        <v/>
      </c>
      <c r="M139" s="180" t="str">
        <f ca="1">IF(WpnDN!M132=0,"",WpnDN!M132)</f>
        <v/>
      </c>
      <c r="N139" s="32">
        <f>IF(A139="",2,1)</f>
        <v>2</v>
      </c>
      <c r="O139" s="4"/>
      <c r="P139" s="4"/>
      <c r="Q139">
        <f t="shared" si="3"/>
        <v>22</v>
      </c>
      <c r="S139" t="str">
        <f>WpnDN!A132</f>
        <v>CRB WT 22</v>
      </c>
      <c r="T139" t="s">
        <v>549</v>
      </c>
      <c r="U139" t="str">
        <f>CONCATENATE(T139," ",Q139)</f>
        <v>CRB WT 22</v>
      </c>
      <c r="V139" t="str">
        <f>IF(S139=U139,"",WpnDN!A132)</f>
        <v/>
      </c>
    </row>
    <row r="140" spans="1:22" x14ac:dyDescent="0.25">
      <c r="A140" s="32"/>
      <c r="B140" s="33">
        <f ca="1">WpnDN!B133</f>
        <v>0</v>
      </c>
      <c r="C140" s="33">
        <f ca="1">WpnDN!C133</f>
        <v>0</v>
      </c>
      <c r="D140" s="33" t="str">
        <f ca="1">WpnDN!D133</f>
        <v>3+</v>
      </c>
      <c r="E140" s="33">
        <f ca="1">WpnDN!E133</f>
        <v>0</v>
      </c>
      <c r="F140" s="33">
        <f ca="1">WpnDN!F133</f>
        <v>0</v>
      </c>
      <c r="G140" s="33" t="str">
        <f>IF(WpnDN!G133=0,"",WpnDN!G133)</f>
        <v/>
      </c>
      <c r="H140" s="33" t="str">
        <f>IF(WpnDN!H133=0,"",WpnDN!H133)</f>
        <v/>
      </c>
      <c r="I140" s="33" t="str">
        <f>IF(WpnDN!I133=0,"",WpnDN!I133)</f>
        <v/>
      </c>
      <c r="J140" s="33" t="str">
        <f>IF(WpnDN!J133=0,"",WpnDN!J133)</f>
        <v/>
      </c>
      <c r="K140" s="33" t="str">
        <f>IF(WpnDN!K133=0,"",WpnDN!K133)</f>
        <v/>
      </c>
      <c r="L140" s="33" t="str">
        <f>IF(WpnDN!L133=0,"",WpnDN!L133)</f>
        <v/>
      </c>
      <c r="M140" s="33" t="str">
        <f>IF(WpnDN!M133=0,"",WpnDN!M133)</f>
        <v/>
      </c>
      <c r="N140" s="32">
        <f ca="1">IF(B140=0,2,1)</f>
        <v>2</v>
      </c>
      <c r="O140" s="4"/>
      <c r="P140" s="4"/>
      <c r="Q140">
        <f t="shared" si="3"/>
        <v>22</v>
      </c>
      <c r="S140">
        <f>A140</f>
        <v>0</v>
      </c>
      <c r="V140" t="str">
        <f>IF(S140=U140,"",WpnDN!A133)</f>
        <v/>
      </c>
    </row>
    <row r="141" spans="1:22" x14ac:dyDescent="0.25">
      <c r="A141" s="32"/>
      <c r="B141" s="33">
        <f ca="1">WpnDN!B134</f>
        <v>0</v>
      </c>
      <c r="C141" s="33">
        <f ca="1">WpnDN!C134</f>
        <v>0</v>
      </c>
      <c r="D141" s="33" t="str">
        <f ca="1">WpnDN!D134</f>
        <v>3+</v>
      </c>
      <c r="E141" s="33">
        <f ca="1">WpnDN!E134</f>
        <v>0</v>
      </c>
      <c r="F141" s="33">
        <f ca="1">WpnDN!F134</f>
        <v>0</v>
      </c>
      <c r="G141" s="33" t="str">
        <f>IF(WpnDN!G134=0,"",WpnDN!G134)</f>
        <v/>
      </c>
      <c r="H141" s="33" t="str">
        <f>IF(WpnDN!H134=0,"",WpnDN!H134)</f>
        <v/>
      </c>
      <c r="I141" s="33" t="str">
        <f>IF(WpnDN!I134=0,"",WpnDN!I134)</f>
        <v/>
      </c>
      <c r="J141" s="33" t="str">
        <f>IF(WpnDN!J134=0,"",WpnDN!J134)</f>
        <v/>
      </c>
      <c r="K141" s="33" t="str">
        <f>IF(WpnDN!K134=0,"",WpnDN!K134)</f>
        <v/>
      </c>
      <c r="L141" s="33" t="str">
        <f>IF(WpnDN!L134=0,"",WpnDN!L134)</f>
        <v/>
      </c>
      <c r="M141" s="33" t="str">
        <f>IF(WpnDN!M134=0,"",WpnDN!M134)</f>
        <v/>
      </c>
      <c r="N141" s="32">
        <f ca="1">IF(B141=0,2,1)</f>
        <v>2</v>
      </c>
      <c r="O141" s="4"/>
      <c r="P141" s="4"/>
      <c r="Q141">
        <f t="shared" si="3"/>
        <v>22</v>
      </c>
      <c r="S141">
        <f>A141</f>
        <v>0</v>
      </c>
      <c r="V141" t="str">
        <f>IF(S141=U141,"",WpnDN!A134)</f>
        <v/>
      </c>
    </row>
    <row r="142" spans="1:22" x14ac:dyDescent="0.25">
      <c r="A142" s="32"/>
      <c r="B142" s="33">
        <f ca="1">WpnDN!B135</f>
        <v>0</v>
      </c>
      <c r="C142" s="33">
        <f ca="1">WpnDN!C135</f>
        <v>0</v>
      </c>
      <c r="D142" s="33" t="str">
        <f ca="1">WpnDN!D135</f>
        <v>4+</v>
      </c>
      <c r="E142" s="33">
        <f ca="1">WpnDN!E135</f>
        <v>0</v>
      </c>
      <c r="F142" s="33">
        <f ca="1">WpnDN!F135</f>
        <v>0</v>
      </c>
      <c r="G142" s="33" t="str">
        <f>IF(WpnDN!G135=0,"",WpnDN!G135)</f>
        <v/>
      </c>
      <c r="H142" s="33" t="str">
        <f>IF(WpnDN!H135=0,"",WpnDN!H135)</f>
        <v/>
      </c>
      <c r="I142" s="33" t="str">
        <f>IF(WpnDN!I135=0,"",WpnDN!I135)</f>
        <v/>
      </c>
      <c r="J142" s="33" t="str">
        <f>IF(WpnDN!J135=0,"",WpnDN!J135)</f>
        <v/>
      </c>
      <c r="K142" s="33" t="str">
        <f>IF(WpnDN!K135=0,"",WpnDN!K135)</f>
        <v/>
      </c>
      <c r="L142" s="33" t="str">
        <f>IF(WpnDN!L135=0,"",WpnDN!L135)</f>
        <v/>
      </c>
      <c r="M142" s="33" t="str">
        <f>IF(WpnDN!M135=0,"",WpnDN!M135)</f>
        <v/>
      </c>
      <c r="N142" s="32">
        <f ca="1">IF(B142=0,2,1)</f>
        <v>2</v>
      </c>
      <c r="O142" s="4"/>
      <c r="P142" s="4"/>
      <c r="Q142">
        <f t="shared" si="3"/>
        <v>22</v>
      </c>
      <c r="S142">
        <f>A142</f>
        <v>0</v>
      </c>
      <c r="V142" t="str">
        <f>IF(S142=U142,"",WpnDN!A135)</f>
        <v/>
      </c>
    </row>
    <row r="143" spans="1:22" x14ac:dyDescent="0.25">
      <c r="A143" s="26"/>
      <c r="B143" s="27">
        <f ca="1">WpnDN!B136</f>
        <v>0</v>
      </c>
      <c r="C143" s="27">
        <f ca="1">WpnDN!C136</f>
        <v>0</v>
      </c>
      <c r="D143" s="27" t="str">
        <f ca="1">WpnDN!D136</f>
        <v>6+</v>
      </c>
      <c r="E143" s="27">
        <f ca="1">WpnDN!E136</f>
        <v>0</v>
      </c>
      <c r="F143" s="27">
        <f ca="1">WpnDN!F136</f>
        <v>0</v>
      </c>
      <c r="G143" s="33" t="str">
        <f>IF(WpnDN!G136=0,"",WpnDN!G136)</f>
        <v/>
      </c>
      <c r="H143" s="33" t="str">
        <f>IF(WpnDN!H136=0,"",WpnDN!H136)</f>
        <v/>
      </c>
      <c r="I143" s="33" t="str">
        <f>IF(WpnDN!I136=0,"",WpnDN!I136)</f>
        <v/>
      </c>
      <c r="J143" s="33" t="str">
        <f>IF(WpnDN!J136=0,"",WpnDN!J136)</f>
        <v/>
      </c>
      <c r="K143" s="33" t="str">
        <f>IF(WpnDN!K136=0,"",WpnDN!K136)</f>
        <v/>
      </c>
      <c r="L143" s="33" t="str">
        <f>IF(WpnDN!L136=0,"",WpnDN!L136)</f>
        <v/>
      </c>
      <c r="M143" s="33" t="str">
        <f>IF(WpnDN!M136=0,"",WpnDN!M136)</f>
        <v/>
      </c>
      <c r="N143" s="32">
        <f ca="1">IF(B143=0,2,1)</f>
        <v>2</v>
      </c>
      <c r="O143" s="4"/>
      <c r="P143" s="4"/>
      <c r="Q143">
        <f t="shared" si="3"/>
        <v>22</v>
      </c>
      <c r="S143">
        <f>A143</f>
        <v>0</v>
      </c>
      <c r="V143" t="str">
        <f>IF(S143=U143,"",WpnDN!A136)</f>
        <v/>
      </c>
    </row>
    <row r="144" spans="1:22" hidden="1" x14ac:dyDescent="0.25">
      <c r="A144" s="11">
        <f>WpnDN!A137</f>
        <v>0</v>
      </c>
      <c r="B144" s="11">
        <f>WpnDN!B137</f>
        <v>0</v>
      </c>
      <c r="C144" s="11">
        <f>WpnDN!C137</f>
        <v>0</v>
      </c>
      <c r="D144" s="11">
        <f>WpnDN!D137</f>
        <v>0</v>
      </c>
      <c r="E144" s="11">
        <f>WpnDN!E137</f>
        <v>0</v>
      </c>
      <c r="F144" s="11">
        <f>WpnDN!F137</f>
        <v>0</v>
      </c>
      <c r="G144" s="180" t="str">
        <f>IF(WpnDN!G137=0,"",WpnDN!G137)</f>
        <v/>
      </c>
      <c r="H144" s="180" t="str">
        <f>IF(WpnDN!H137=0,"",WpnDN!H137)</f>
        <v/>
      </c>
      <c r="I144" s="180" t="str">
        <f>IF(WpnDN!I137=0,"",WpnDN!I137)</f>
        <v/>
      </c>
      <c r="J144" s="180" t="str">
        <f>IF(WpnDN!J137=0,"",WpnDN!J137)</f>
        <v/>
      </c>
      <c r="K144" s="180" t="str">
        <f>IF(WpnDN!K137=0,"",WpnDN!K137)</f>
        <v/>
      </c>
      <c r="L144" s="180" t="str">
        <f>IF(WpnDN!L137=0,"",WpnDN!L137)</f>
        <v/>
      </c>
      <c r="M144" s="180" t="str">
        <f>IF(WpnDN!M137=0,"",WpnDN!M137)</f>
        <v/>
      </c>
      <c r="N144" s="11">
        <f t="shared" si="6"/>
        <v>0</v>
      </c>
      <c r="O144" s="4"/>
      <c r="P144" s="4"/>
      <c r="Q144">
        <f t="shared" si="3"/>
        <v>22</v>
      </c>
      <c r="S144">
        <f>A144</f>
        <v>0</v>
      </c>
      <c r="V144" t="str">
        <f>IF(S144=U144,"",WpnDN!A137)</f>
        <v/>
      </c>
    </row>
    <row r="145" spans="1:22" x14ac:dyDescent="0.25">
      <c r="A145" s="135" t="str">
        <f>V145</f>
        <v/>
      </c>
      <c r="B145" s="134">
        <f ca="1">WpnDN!B138</f>
        <v>0</v>
      </c>
      <c r="C145" s="134">
        <f ca="1">WpnDN!C138</f>
        <v>0</v>
      </c>
      <c r="D145" s="134" t="str">
        <f ca="1">WpnDN!D138</f>
        <v>2+</v>
      </c>
      <c r="E145" s="134">
        <f ca="1">WpnDN!E138</f>
        <v>0</v>
      </c>
      <c r="F145" s="134">
        <f ca="1">WpnDN!F138</f>
        <v>0</v>
      </c>
      <c r="G145" s="180" t="str">
        <f ca="1">IF(WpnDN!G138=0,"",WpnDN!G138)</f>
        <v/>
      </c>
      <c r="H145" s="180" t="str">
        <f ca="1">IF(WpnDN!H138=0,"",WpnDN!H138)</f>
        <v/>
      </c>
      <c r="I145" s="180" t="str">
        <f ca="1">IF(WpnDN!I138=0,"",WpnDN!I138)</f>
        <v/>
      </c>
      <c r="J145" s="180" t="str">
        <f ca="1">IF(WpnDN!J138=0,"",WpnDN!J138)</f>
        <v/>
      </c>
      <c r="K145" s="180" t="str">
        <f ca="1">IF(WpnDN!K138=0,"",WpnDN!K138)</f>
        <v/>
      </c>
      <c r="L145" s="180" t="str">
        <f ca="1">IF(WpnDN!L138=0,"",WpnDN!L138)</f>
        <v/>
      </c>
      <c r="M145" s="180" t="str">
        <f ca="1">IF(WpnDN!M138=0,"",WpnDN!M138)</f>
        <v/>
      </c>
      <c r="N145" s="32">
        <f>IF(A145="",2,1)</f>
        <v>2</v>
      </c>
      <c r="O145" s="4"/>
      <c r="P145" s="4"/>
      <c r="Q145">
        <f t="shared" si="3"/>
        <v>23</v>
      </c>
      <c r="S145" t="str">
        <f>WpnDN!A138</f>
        <v>CRB WT 23</v>
      </c>
      <c r="T145" t="s">
        <v>549</v>
      </c>
      <c r="U145" t="str">
        <f>CONCATENATE(T145," ",Q145)</f>
        <v>CRB WT 23</v>
      </c>
      <c r="V145" t="str">
        <f>IF(S145=U145,"",WpnDN!A138)</f>
        <v/>
      </c>
    </row>
    <row r="146" spans="1:22" x14ac:dyDescent="0.25">
      <c r="A146" s="32"/>
      <c r="B146" s="33">
        <f ca="1">WpnDN!B139</f>
        <v>0</v>
      </c>
      <c r="C146" s="33">
        <f ca="1">WpnDN!C139</f>
        <v>0</v>
      </c>
      <c r="D146" s="33" t="str">
        <f ca="1">WpnDN!D139</f>
        <v>3+</v>
      </c>
      <c r="E146" s="33">
        <f ca="1">WpnDN!E139</f>
        <v>0</v>
      </c>
      <c r="F146" s="33">
        <f ca="1">WpnDN!F139</f>
        <v>0</v>
      </c>
      <c r="G146" s="33" t="str">
        <f>IF(WpnDN!G139=0,"",WpnDN!G139)</f>
        <v/>
      </c>
      <c r="H146" s="33" t="str">
        <f>IF(WpnDN!H139=0,"",WpnDN!H139)</f>
        <v/>
      </c>
      <c r="I146" s="33" t="str">
        <f>IF(WpnDN!I139=0,"",WpnDN!I139)</f>
        <v/>
      </c>
      <c r="J146" s="33" t="str">
        <f>IF(WpnDN!J139=0,"",WpnDN!J139)</f>
        <v/>
      </c>
      <c r="K146" s="33" t="str">
        <f>IF(WpnDN!K139=0,"",WpnDN!K139)</f>
        <v/>
      </c>
      <c r="L146" s="33" t="str">
        <f>IF(WpnDN!L139=0,"",WpnDN!L139)</f>
        <v/>
      </c>
      <c r="M146" s="33" t="str">
        <f>IF(WpnDN!M139=0,"",WpnDN!M139)</f>
        <v/>
      </c>
      <c r="N146" s="32">
        <f ca="1">IF(B146=0,2,1)</f>
        <v>2</v>
      </c>
      <c r="O146" s="4"/>
      <c r="P146" s="4"/>
      <c r="Q146">
        <f t="shared" si="3"/>
        <v>23</v>
      </c>
      <c r="S146">
        <f>A146</f>
        <v>0</v>
      </c>
      <c r="V146" t="str">
        <f>IF(S146=U146,"",WpnDN!A139)</f>
        <v/>
      </c>
    </row>
    <row r="147" spans="1:22" x14ac:dyDescent="0.25">
      <c r="A147" s="32"/>
      <c r="B147" s="33">
        <f ca="1">WpnDN!B140</f>
        <v>0</v>
      </c>
      <c r="C147" s="33">
        <f ca="1">WpnDN!C140</f>
        <v>0</v>
      </c>
      <c r="D147" s="33" t="str">
        <f ca="1">WpnDN!D140</f>
        <v>3+</v>
      </c>
      <c r="E147" s="33">
        <f ca="1">WpnDN!E140</f>
        <v>0</v>
      </c>
      <c r="F147" s="33">
        <f ca="1">WpnDN!F140</f>
        <v>0</v>
      </c>
      <c r="G147" s="33" t="str">
        <f>IF(WpnDN!G140=0,"",WpnDN!G140)</f>
        <v/>
      </c>
      <c r="H147" s="33" t="str">
        <f>IF(WpnDN!H140=0,"",WpnDN!H140)</f>
        <v/>
      </c>
      <c r="I147" s="33" t="str">
        <f>IF(WpnDN!I140=0,"",WpnDN!I140)</f>
        <v/>
      </c>
      <c r="J147" s="33" t="str">
        <f>IF(WpnDN!J140=0,"",WpnDN!J140)</f>
        <v/>
      </c>
      <c r="K147" s="33" t="str">
        <f>IF(WpnDN!K140=0,"",WpnDN!K140)</f>
        <v/>
      </c>
      <c r="L147" s="33" t="str">
        <f>IF(WpnDN!L140=0,"",WpnDN!L140)</f>
        <v/>
      </c>
      <c r="M147" s="33" t="str">
        <f>IF(WpnDN!M140=0,"",WpnDN!M140)</f>
        <v/>
      </c>
      <c r="N147" s="32">
        <f ca="1">IF(B147=0,2,1)</f>
        <v>2</v>
      </c>
      <c r="O147" s="4"/>
      <c r="P147" s="4"/>
      <c r="Q147">
        <f t="shared" si="3"/>
        <v>23</v>
      </c>
      <c r="S147">
        <f>A147</f>
        <v>0</v>
      </c>
      <c r="V147" t="str">
        <f>IF(S147=U147,"",WpnDN!A140)</f>
        <v/>
      </c>
    </row>
    <row r="148" spans="1:22" x14ac:dyDescent="0.25">
      <c r="A148" s="32"/>
      <c r="B148" s="33">
        <f ca="1">WpnDN!B141</f>
        <v>0</v>
      </c>
      <c r="C148" s="33">
        <f ca="1">WpnDN!C141</f>
        <v>0</v>
      </c>
      <c r="D148" s="33" t="str">
        <f ca="1">WpnDN!D141</f>
        <v>4+</v>
      </c>
      <c r="E148" s="33">
        <f ca="1">WpnDN!E141</f>
        <v>0</v>
      </c>
      <c r="F148" s="33">
        <f ca="1">WpnDN!F141</f>
        <v>0</v>
      </c>
      <c r="G148" s="33" t="str">
        <f>IF(WpnDN!G141=0,"",WpnDN!G141)</f>
        <v/>
      </c>
      <c r="H148" s="33" t="str">
        <f>IF(WpnDN!H141=0,"",WpnDN!H141)</f>
        <v/>
      </c>
      <c r="I148" s="33" t="str">
        <f>IF(WpnDN!I141=0,"",WpnDN!I141)</f>
        <v/>
      </c>
      <c r="J148" s="33" t="str">
        <f>IF(WpnDN!J141=0,"",WpnDN!J141)</f>
        <v/>
      </c>
      <c r="K148" s="33" t="str">
        <f>IF(WpnDN!K141=0,"",WpnDN!K141)</f>
        <v/>
      </c>
      <c r="L148" s="33" t="str">
        <f>IF(WpnDN!L141=0,"",WpnDN!L141)</f>
        <v/>
      </c>
      <c r="M148" s="33" t="str">
        <f>IF(WpnDN!M141=0,"",WpnDN!M141)</f>
        <v/>
      </c>
      <c r="N148" s="32">
        <f ca="1">IF(B148=0,2,1)</f>
        <v>2</v>
      </c>
      <c r="O148" s="4"/>
      <c r="P148" s="4"/>
      <c r="Q148">
        <f t="shared" ref="Q148:Q211" si="7">Q142+1</f>
        <v>23</v>
      </c>
      <c r="S148">
        <f>A148</f>
        <v>0</v>
      </c>
      <c r="V148" t="str">
        <f>IF(S148=U148,"",WpnDN!A141)</f>
        <v/>
      </c>
    </row>
    <row r="149" spans="1:22" x14ac:dyDescent="0.25">
      <c r="A149" s="26"/>
      <c r="B149" s="27">
        <f ca="1">WpnDN!B142</f>
        <v>0</v>
      </c>
      <c r="C149" s="27">
        <f ca="1">WpnDN!C142</f>
        <v>0</v>
      </c>
      <c r="D149" s="27" t="str">
        <f ca="1">WpnDN!D142</f>
        <v>6+</v>
      </c>
      <c r="E149" s="27">
        <f ca="1">WpnDN!E142</f>
        <v>0</v>
      </c>
      <c r="F149" s="27">
        <f ca="1">WpnDN!F142</f>
        <v>0</v>
      </c>
      <c r="G149" s="33" t="str">
        <f>IF(WpnDN!G142=0,"",WpnDN!G142)</f>
        <v/>
      </c>
      <c r="H149" s="33" t="str">
        <f>IF(WpnDN!H142=0,"",WpnDN!H142)</f>
        <v/>
      </c>
      <c r="I149" s="33" t="str">
        <f>IF(WpnDN!I142=0,"",WpnDN!I142)</f>
        <v/>
      </c>
      <c r="J149" s="33" t="str">
        <f>IF(WpnDN!J142=0,"",WpnDN!J142)</f>
        <v/>
      </c>
      <c r="K149" s="33" t="str">
        <f>IF(WpnDN!K142=0,"",WpnDN!K142)</f>
        <v/>
      </c>
      <c r="L149" s="33" t="str">
        <f>IF(WpnDN!L142=0,"",WpnDN!L142)</f>
        <v/>
      </c>
      <c r="M149" s="33" t="str">
        <f>IF(WpnDN!M142=0,"",WpnDN!M142)</f>
        <v/>
      </c>
      <c r="N149" s="32">
        <f ca="1">IF(B149=0,2,1)</f>
        <v>2</v>
      </c>
      <c r="O149" s="4"/>
      <c r="P149" s="4"/>
      <c r="Q149">
        <f t="shared" si="7"/>
        <v>23</v>
      </c>
      <c r="S149">
        <f>A149</f>
        <v>0</v>
      </c>
      <c r="V149" t="str">
        <f>IF(S149=U149,"",WpnDN!A142)</f>
        <v/>
      </c>
    </row>
    <row r="150" spans="1:22" hidden="1" x14ac:dyDescent="0.25">
      <c r="A150" s="11">
        <f>WpnDN!A143</f>
        <v>0</v>
      </c>
      <c r="B150" s="11">
        <f>WpnDN!B143</f>
        <v>0</v>
      </c>
      <c r="C150" s="11">
        <f>WpnDN!C143</f>
        <v>0</v>
      </c>
      <c r="D150" s="11">
        <f>WpnDN!D143</f>
        <v>0</v>
      </c>
      <c r="E150" s="11">
        <f>WpnDN!E143</f>
        <v>0</v>
      </c>
      <c r="F150" s="11">
        <f>WpnDN!F143</f>
        <v>0</v>
      </c>
      <c r="G150" s="180" t="str">
        <f>IF(WpnDN!G143=0,"",WpnDN!G143)</f>
        <v/>
      </c>
      <c r="H150" s="180" t="str">
        <f>IF(WpnDN!H143=0,"",WpnDN!H143)</f>
        <v/>
      </c>
      <c r="I150" s="180" t="str">
        <f>IF(WpnDN!I143=0,"",WpnDN!I143)</f>
        <v/>
      </c>
      <c r="J150" s="180" t="str">
        <f>IF(WpnDN!J143=0,"",WpnDN!J143)</f>
        <v/>
      </c>
      <c r="K150" s="180" t="str">
        <f>IF(WpnDN!K143=0,"",WpnDN!K143)</f>
        <v/>
      </c>
      <c r="L150" s="180" t="str">
        <f>IF(WpnDN!L143=0,"",WpnDN!L143)</f>
        <v/>
      </c>
      <c r="M150" s="180" t="str">
        <f>IF(WpnDN!M143=0,"",WpnDN!M143)</f>
        <v/>
      </c>
      <c r="N150" s="11">
        <f t="shared" si="6"/>
        <v>0</v>
      </c>
      <c r="O150" s="4"/>
      <c r="P150" s="4"/>
      <c r="Q150">
        <f t="shared" si="7"/>
        <v>23</v>
      </c>
      <c r="S150">
        <f>A150</f>
        <v>0</v>
      </c>
      <c r="V150" t="str">
        <f>IF(S150=U150,"",WpnDN!A143)</f>
        <v/>
      </c>
    </row>
    <row r="151" spans="1:22" x14ac:dyDescent="0.25">
      <c r="A151" s="135" t="str">
        <f>V151</f>
        <v/>
      </c>
      <c r="B151" s="134">
        <f ca="1">WpnDN!B144</f>
        <v>0</v>
      </c>
      <c r="C151" s="134">
        <f ca="1">WpnDN!C144</f>
        <v>0</v>
      </c>
      <c r="D151" s="134" t="str">
        <f ca="1">WpnDN!D144</f>
        <v>2+</v>
      </c>
      <c r="E151" s="134">
        <f ca="1">WpnDN!E144</f>
        <v>0</v>
      </c>
      <c r="F151" s="134">
        <f ca="1">WpnDN!F144</f>
        <v>0</v>
      </c>
      <c r="G151" s="180" t="str">
        <f ca="1">IF(WpnDN!G144=0,"",WpnDN!G144)</f>
        <v/>
      </c>
      <c r="H151" s="180" t="str">
        <f ca="1">IF(WpnDN!H144=0,"",WpnDN!H144)</f>
        <v/>
      </c>
      <c r="I151" s="180" t="str">
        <f ca="1">IF(WpnDN!I144=0,"",WpnDN!I144)</f>
        <v/>
      </c>
      <c r="J151" s="180" t="str">
        <f ca="1">IF(WpnDN!J144=0,"",WpnDN!J144)</f>
        <v/>
      </c>
      <c r="K151" s="180" t="str">
        <f ca="1">IF(WpnDN!K144=0,"",WpnDN!K144)</f>
        <v/>
      </c>
      <c r="L151" s="180" t="str">
        <f ca="1">IF(WpnDN!L144=0,"",WpnDN!L144)</f>
        <v/>
      </c>
      <c r="M151" s="180" t="str">
        <f ca="1">IF(WpnDN!M144=0,"",WpnDN!M144)</f>
        <v/>
      </c>
      <c r="N151" s="32">
        <f>IF(A151="",2,1)</f>
        <v>2</v>
      </c>
      <c r="O151" s="4"/>
      <c r="P151" s="4"/>
      <c r="Q151">
        <f t="shared" si="7"/>
        <v>24</v>
      </c>
      <c r="S151" t="str">
        <f>WpnDN!A144</f>
        <v>CRB WT 24</v>
      </c>
      <c r="T151" t="s">
        <v>549</v>
      </c>
      <c r="U151" t="str">
        <f>CONCATENATE(T151," ",Q151)</f>
        <v>CRB WT 24</v>
      </c>
      <c r="V151" t="str">
        <f>IF(S151=U151,"",WpnDN!A144)</f>
        <v/>
      </c>
    </row>
    <row r="152" spans="1:22" x14ac:dyDescent="0.25">
      <c r="A152" s="32"/>
      <c r="B152" s="33">
        <f ca="1">WpnDN!B145</f>
        <v>0</v>
      </c>
      <c r="C152" s="33">
        <f ca="1">WpnDN!C145</f>
        <v>0</v>
      </c>
      <c r="D152" s="33" t="str">
        <f ca="1">WpnDN!D145</f>
        <v>3+</v>
      </c>
      <c r="E152" s="33">
        <f ca="1">WpnDN!E145</f>
        <v>0</v>
      </c>
      <c r="F152" s="33">
        <f ca="1">WpnDN!F145</f>
        <v>0</v>
      </c>
      <c r="G152" s="33" t="str">
        <f>IF(WpnDN!G145=0,"",WpnDN!G145)</f>
        <v/>
      </c>
      <c r="H152" s="33" t="str">
        <f>IF(WpnDN!H145=0,"",WpnDN!H145)</f>
        <v/>
      </c>
      <c r="I152" s="33" t="str">
        <f>IF(WpnDN!I145=0,"",WpnDN!I145)</f>
        <v/>
      </c>
      <c r="J152" s="33" t="str">
        <f>IF(WpnDN!J145=0,"",WpnDN!J145)</f>
        <v/>
      </c>
      <c r="K152" s="33" t="str">
        <f>IF(WpnDN!K145=0,"",WpnDN!K145)</f>
        <v/>
      </c>
      <c r="L152" s="33" t="str">
        <f>IF(WpnDN!L145=0,"",WpnDN!L145)</f>
        <v/>
      </c>
      <c r="M152" s="33" t="str">
        <f>IF(WpnDN!M145=0,"",WpnDN!M145)</f>
        <v/>
      </c>
      <c r="N152" s="32">
        <f ca="1">IF(B152=0,2,1)</f>
        <v>2</v>
      </c>
      <c r="O152" s="4"/>
      <c r="P152" s="4"/>
      <c r="Q152">
        <f t="shared" si="7"/>
        <v>24</v>
      </c>
      <c r="S152">
        <f>A152</f>
        <v>0</v>
      </c>
      <c r="V152" t="str">
        <f>IF(S152=U152,"",WpnDN!A145)</f>
        <v/>
      </c>
    </row>
    <row r="153" spans="1:22" x14ac:dyDescent="0.25">
      <c r="A153" s="32"/>
      <c r="B153" s="33">
        <f ca="1">WpnDN!B146</f>
        <v>0</v>
      </c>
      <c r="C153" s="33">
        <f ca="1">WpnDN!C146</f>
        <v>0</v>
      </c>
      <c r="D153" s="33" t="str">
        <f ca="1">WpnDN!D146</f>
        <v>3+</v>
      </c>
      <c r="E153" s="33">
        <f ca="1">WpnDN!E146</f>
        <v>0</v>
      </c>
      <c r="F153" s="33">
        <f ca="1">WpnDN!F146</f>
        <v>0</v>
      </c>
      <c r="G153" s="33" t="str">
        <f>IF(WpnDN!G146=0,"",WpnDN!G146)</f>
        <v/>
      </c>
      <c r="H153" s="33" t="str">
        <f>IF(WpnDN!H146=0,"",WpnDN!H146)</f>
        <v/>
      </c>
      <c r="I153" s="33" t="str">
        <f>IF(WpnDN!I146=0,"",WpnDN!I146)</f>
        <v/>
      </c>
      <c r="J153" s="33" t="str">
        <f>IF(WpnDN!J146=0,"",WpnDN!J146)</f>
        <v/>
      </c>
      <c r="K153" s="33" t="str">
        <f>IF(WpnDN!K146=0,"",WpnDN!K146)</f>
        <v/>
      </c>
      <c r="L153" s="33" t="str">
        <f>IF(WpnDN!L146=0,"",WpnDN!L146)</f>
        <v/>
      </c>
      <c r="M153" s="33" t="str">
        <f>IF(WpnDN!M146=0,"",WpnDN!M146)</f>
        <v/>
      </c>
      <c r="N153" s="32">
        <f ca="1">IF(B153=0,2,1)</f>
        <v>2</v>
      </c>
      <c r="O153" s="4"/>
      <c r="P153" s="4"/>
      <c r="Q153">
        <f t="shared" si="7"/>
        <v>24</v>
      </c>
      <c r="S153">
        <f>A153</f>
        <v>0</v>
      </c>
      <c r="V153" t="str">
        <f>IF(S153=U153,"",WpnDN!A146)</f>
        <v/>
      </c>
    </row>
    <row r="154" spans="1:22" x14ac:dyDescent="0.25">
      <c r="A154" s="32"/>
      <c r="B154" s="33">
        <f ca="1">WpnDN!B147</f>
        <v>0</v>
      </c>
      <c r="C154" s="33">
        <f ca="1">WpnDN!C147</f>
        <v>0</v>
      </c>
      <c r="D154" s="33" t="str">
        <f ca="1">WpnDN!D147</f>
        <v>4+</v>
      </c>
      <c r="E154" s="33">
        <f ca="1">WpnDN!E147</f>
        <v>0</v>
      </c>
      <c r="F154" s="33">
        <f ca="1">WpnDN!F147</f>
        <v>0</v>
      </c>
      <c r="G154" s="33" t="str">
        <f>IF(WpnDN!G147=0,"",WpnDN!G147)</f>
        <v/>
      </c>
      <c r="H154" s="33" t="str">
        <f>IF(WpnDN!H147=0,"",WpnDN!H147)</f>
        <v/>
      </c>
      <c r="I154" s="33" t="str">
        <f>IF(WpnDN!I147=0,"",WpnDN!I147)</f>
        <v/>
      </c>
      <c r="J154" s="33" t="str">
        <f>IF(WpnDN!J147=0,"",WpnDN!J147)</f>
        <v/>
      </c>
      <c r="K154" s="33" t="str">
        <f>IF(WpnDN!K147=0,"",WpnDN!K147)</f>
        <v/>
      </c>
      <c r="L154" s="33" t="str">
        <f>IF(WpnDN!L147=0,"",WpnDN!L147)</f>
        <v/>
      </c>
      <c r="M154" s="33" t="str">
        <f>IF(WpnDN!M147=0,"",WpnDN!M147)</f>
        <v/>
      </c>
      <c r="N154" s="32">
        <f ca="1">IF(B154=0,2,1)</f>
        <v>2</v>
      </c>
      <c r="O154" s="4"/>
      <c r="P154" s="4"/>
      <c r="Q154">
        <f t="shared" si="7"/>
        <v>24</v>
      </c>
      <c r="S154">
        <f>A154</f>
        <v>0</v>
      </c>
      <c r="V154" t="str">
        <f>IF(S154=U154,"",WpnDN!A147)</f>
        <v/>
      </c>
    </row>
    <row r="155" spans="1:22" x14ac:dyDescent="0.25">
      <c r="A155" s="26"/>
      <c r="B155" s="27">
        <f ca="1">WpnDN!B148</f>
        <v>0</v>
      </c>
      <c r="C155" s="27">
        <f ca="1">WpnDN!C148</f>
        <v>0</v>
      </c>
      <c r="D155" s="27" t="str">
        <f ca="1">WpnDN!D148</f>
        <v>6+</v>
      </c>
      <c r="E155" s="27">
        <f ca="1">WpnDN!E148</f>
        <v>0</v>
      </c>
      <c r="F155" s="27">
        <f ca="1">WpnDN!F148</f>
        <v>0</v>
      </c>
      <c r="G155" s="33" t="str">
        <f>IF(WpnDN!G148=0,"",WpnDN!G148)</f>
        <v/>
      </c>
      <c r="H155" s="33" t="str">
        <f>IF(WpnDN!H148=0,"",WpnDN!H148)</f>
        <v/>
      </c>
      <c r="I155" s="33" t="str">
        <f>IF(WpnDN!I148=0,"",WpnDN!I148)</f>
        <v/>
      </c>
      <c r="J155" s="33" t="str">
        <f>IF(WpnDN!J148=0,"",WpnDN!J148)</f>
        <v/>
      </c>
      <c r="K155" s="33" t="str">
        <f>IF(WpnDN!K148=0,"",WpnDN!K148)</f>
        <v/>
      </c>
      <c r="L155" s="33" t="str">
        <f>IF(WpnDN!L148=0,"",WpnDN!L148)</f>
        <v/>
      </c>
      <c r="M155" s="33" t="str">
        <f>IF(WpnDN!M148=0,"",WpnDN!M148)</f>
        <v/>
      </c>
      <c r="N155" s="32">
        <f ca="1">IF(B155=0,2,1)</f>
        <v>2</v>
      </c>
      <c r="O155" s="4"/>
      <c r="P155" s="4"/>
      <c r="Q155">
        <f t="shared" si="7"/>
        <v>24</v>
      </c>
      <c r="S155">
        <f>A155</f>
        <v>0</v>
      </c>
      <c r="V155" t="str">
        <f>IF(S155=U155,"",WpnDN!A148)</f>
        <v/>
      </c>
    </row>
    <row r="156" spans="1:22" hidden="1" x14ac:dyDescent="0.25">
      <c r="A156" s="11">
        <f>WpnDN!A149</f>
        <v>0</v>
      </c>
      <c r="B156" s="11">
        <f>WpnDN!B149</f>
        <v>0</v>
      </c>
      <c r="C156" s="11">
        <f>WpnDN!C149</f>
        <v>0</v>
      </c>
      <c r="D156" s="11">
        <f>WpnDN!D149</f>
        <v>0</v>
      </c>
      <c r="E156" s="11">
        <f>WpnDN!E149</f>
        <v>0</v>
      </c>
      <c r="F156" s="11">
        <f>WpnDN!F149</f>
        <v>0</v>
      </c>
      <c r="G156" s="180" t="str">
        <f>IF(WpnDN!G149=0,"",WpnDN!G149)</f>
        <v/>
      </c>
      <c r="H156" s="180" t="str">
        <f>IF(WpnDN!H149=0,"",WpnDN!H149)</f>
        <v/>
      </c>
      <c r="I156" s="180" t="str">
        <f>IF(WpnDN!I149=0,"",WpnDN!I149)</f>
        <v/>
      </c>
      <c r="J156" s="180" t="str">
        <f>IF(WpnDN!J149=0,"",WpnDN!J149)</f>
        <v/>
      </c>
      <c r="K156" s="180" t="str">
        <f>IF(WpnDN!K149=0,"",WpnDN!K149)</f>
        <v/>
      </c>
      <c r="L156" s="180" t="str">
        <f>IF(WpnDN!L149=0,"",WpnDN!L149)</f>
        <v/>
      </c>
      <c r="M156" s="180" t="str">
        <f>IF(WpnDN!M149=0,"",WpnDN!M149)</f>
        <v/>
      </c>
      <c r="N156" s="11">
        <f t="shared" si="6"/>
        <v>0</v>
      </c>
      <c r="O156" s="4"/>
      <c r="P156" s="4"/>
      <c r="Q156">
        <f t="shared" si="7"/>
        <v>24</v>
      </c>
      <c r="S156">
        <f>A156</f>
        <v>0</v>
      </c>
      <c r="V156" t="str">
        <f>IF(S156=U156,"",WpnDN!A149)</f>
        <v/>
      </c>
    </row>
    <row r="157" spans="1:22" x14ac:dyDescent="0.25">
      <c r="A157" s="135" t="str">
        <f>V157</f>
        <v/>
      </c>
      <c r="B157" s="134">
        <f ca="1">WpnDN!B150</f>
        <v>0</v>
      </c>
      <c r="C157" s="134">
        <f ca="1">WpnDN!C150</f>
        <v>0</v>
      </c>
      <c r="D157" s="134" t="str">
        <f ca="1">WpnDN!D150</f>
        <v>2+</v>
      </c>
      <c r="E157" s="134">
        <f ca="1">WpnDN!E150</f>
        <v>0</v>
      </c>
      <c r="F157" s="134">
        <f ca="1">WpnDN!F150</f>
        <v>0</v>
      </c>
      <c r="G157" s="180" t="str">
        <f ca="1">IF(WpnDN!G150=0,"",WpnDN!G150)</f>
        <v/>
      </c>
      <c r="H157" s="180" t="str">
        <f ca="1">IF(WpnDN!H150=0,"",WpnDN!H150)</f>
        <v/>
      </c>
      <c r="I157" s="180" t="str">
        <f ca="1">IF(WpnDN!I150=0,"",WpnDN!I150)</f>
        <v/>
      </c>
      <c r="J157" s="180" t="str">
        <f ca="1">IF(WpnDN!J150=0,"",WpnDN!J150)</f>
        <v/>
      </c>
      <c r="K157" s="180" t="str">
        <f ca="1">IF(WpnDN!K150=0,"",WpnDN!K150)</f>
        <v/>
      </c>
      <c r="L157" s="180" t="str">
        <f ca="1">IF(WpnDN!L150=0,"",WpnDN!L150)</f>
        <v/>
      </c>
      <c r="M157" s="180" t="str">
        <f ca="1">IF(WpnDN!M150=0,"",WpnDN!M150)</f>
        <v/>
      </c>
      <c r="N157" s="32">
        <f>IF(A157="",2,1)</f>
        <v>2</v>
      </c>
      <c r="O157" s="4"/>
      <c r="P157" s="4"/>
      <c r="Q157">
        <f t="shared" si="7"/>
        <v>25</v>
      </c>
      <c r="S157" t="str">
        <f>WpnDN!A150</f>
        <v>CRB WT 25</v>
      </c>
      <c r="T157" t="s">
        <v>549</v>
      </c>
      <c r="U157" t="str">
        <f>CONCATENATE(T157," ",Q157)</f>
        <v>CRB WT 25</v>
      </c>
      <c r="V157" t="str">
        <f>IF(S157=U157,"",WpnDN!A150)</f>
        <v/>
      </c>
    </row>
    <row r="158" spans="1:22" x14ac:dyDescent="0.25">
      <c r="A158" s="32"/>
      <c r="B158" s="33">
        <f ca="1">WpnDN!B151</f>
        <v>0</v>
      </c>
      <c r="C158" s="33">
        <f ca="1">WpnDN!C151</f>
        <v>0</v>
      </c>
      <c r="D158" s="33" t="str">
        <f ca="1">WpnDN!D151</f>
        <v>3+</v>
      </c>
      <c r="E158" s="33">
        <f ca="1">WpnDN!E151</f>
        <v>0</v>
      </c>
      <c r="F158" s="33">
        <f ca="1">WpnDN!F151</f>
        <v>0</v>
      </c>
      <c r="G158" s="33" t="str">
        <f>IF(WpnDN!G151=0,"",WpnDN!G151)</f>
        <v/>
      </c>
      <c r="H158" s="33" t="str">
        <f>IF(WpnDN!H151=0,"",WpnDN!H151)</f>
        <v/>
      </c>
      <c r="I158" s="33" t="str">
        <f>IF(WpnDN!I151=0,"",WpnDN!I151)</f>
        <v/>
      </c>
      <c r="J158" s="33" t="str">
        <f>IF(WpnDN!J151=0,"",WpnDN!J151)</f>
        <v/>
      </c>
      <c r="K158" s="33" t="str">
        <f>IF(WpnDN!K151=0,"",WpnDN!K151)</f>
        <v/>
      </c>
      <c r="L158" s="33" t="str">
        <f>IF(WpnDN!L151=0,"",WpnDN!L151)</f>
        <v/>
      </c>
      <c r="M158" s="33" t="str">
        <f>IF(WpnDN!M151=0,"",WpnDN!M151)</f>
        <v/>
      </c>
      <c r="N158" s="32">
        <f ca="1">IF(B158=0,2,1)</f>
        <v>2</v>
      </c>
      <c r="O158" s="4"/>
      <c r="P158" s="4"/>
      <c r="Q158">
        <f t="shared" si="7"/>
        <v>25</v>
      </c>
      <c r="S158">
        <f>A158</f>
        <v>0</v>
      </c>
      <c r="V158" t="str">
        <f>IF(S158=U158,"",WpnDN!A151)</f>
        <v/>
      </c>
    </row>
    <row r="159" spans="1:22" x14ac:dyDescent="0.25">
      <c r="A159" s="32"/>
      <c r="B159" s="33">
        <f ca="1">WpnDN!B152</f>
        <v>0</v>
      </c>
      <c r="C159" s="33">
        <f ca="1">WpnDN!C152</f>
        <v>0</v>
      </c>
      <c r="D159" s="33" t="str">
        <f ca="1">WpnDN!D152</f>
        <v>3+</v>
      </c>
      <c r="E159" s="33">
        <f ca="1">WpnDN!E152</f>
        <v>0</v>
      </c>
      <c r="F159" s="33">
        <f ca="1">WpnDN!F152</f>
        <v>0</v>
      </c>
      <c r="G159" s="33" t="str">
        <f>IF(WpnDN!G152=0,"",WpnDN!G152)</f>
        <v/>
      </c>
      <c r="H159" s="33" t="str">
        <f>IF(WpnDN!H152=0,"",WpnDN!H152)</f>
        <v/>
      </c>
      <c r="I159" s="33" t="str">
        <f>IF(WpnDN!I152=0,"",WpnDN!I152)</f>
        <v/>
      </c>
      <c r="J159" s="33" t="str">
        <f>IF(WpnDN!J152=0,"",WpnDN!J152)</f>
        <v/>
      </c>
      <c r="K159" s="33" t="str">
        <f>IF(WpnDN!K152=0,"",WpnDN!K152)</f>
        <v/>
      </c>
      <c r="L159" s="33" t="str">
        <f>IF(WpnDN!L152=0,"",WpnDN!L152)</f>
        <v/>
      </c>
      <c r="M159" s="33" t="str">
        <f>IF(WpnDN!M152=0,"",WpnDN!M152)</f>
        <v/>
      </c>
      <c r="N159" s="32">
        <f ca="1">IF(B159=0,2,1)</f>
        <v>2</v>
      </c>
      <c r="O159" s="4"/>
      <c r="P159" s="4"/>
      <c r="Q159">
        <f t="shared" si="7"/>
        <v>25</v>
      </c>
      <c r="S159">
        <f>A159</f>
        <v>0</v>
      </c>
      <c r="V159" t="str">
        <f>IF(S159=U159,"",WpnDN!A152)</f>
        <v/>
      </c>
    </row>
    <row r="160" spans="1:22" x14ac:dyDescent="0.25">
      <c r="A160" s="32"/>
      <c r="B160" s="33">
        <f ca="1">WpnDN!B153</f>
        <v>0</v>
      </c>
      <c r="C160" s="33">
        <f ca="1">WpnDN!C153</f>
        <v>0</v>
      </c>
      <c r="D160" s="33" t="str">
        <f ca="1">WpnDN!D153</f>
        <v>4+</v>
      </c>
      <c r="E160" s="33">
        <f ca="1">WpnDN!E153</f>
        <v>0</v>
      </c>
      <c r="F160" s="33">
        <f ca="1">WpnDN!F153</f>
        <v>0</v>
      </c>
      <c r="G160" s="33" t="str">
        <f>IF(WpnDN!G153=0,"",WpnDN!G153)</f>
        <v/>
      </c>
      <c r="H160" s="33" t="str">
        <f>IF(WpnDN!H153=0,"",WpnDN!H153)</f>
        <v/>
      </c>
      <c r="I160" s="33" t="str">
        <f>IF(WpnDN!I153=0,"",WpnDN!I153)</f>
        <v/>
      </c>
      <c r="J160" s="33" t="str">
        <f>IF(WpnDN!J153=0,"",WpnDN!J153)</f>
        <v/>
      </c>
      <c r="K160" s="33" t="str">
        <f>IF(WpnDN!K153=0,"",WpnDN!K153)</f>
        <v/>
      </c>
      <c r="L160" s="33" t="str">
        <f>IF(WpnDN!L153=0,"",WpnDN!L153)</f>
        <v/>
      </c>
      <c r="M160" s="33" t="str">
        <f>IF(WpnDN!M153=0,"",WpnDN!M153)</f>
        <v/>
      </c>
      <c r="N160" s="32">
        <f ca="1">IF(B160=0,2,1)</f>
        <v>2</v>
      </c>
      <c r="O160" s="4"/>
      <c r="P160" s="4"/>
      <c r="Q160">
        <f t="shared" si="7"/>
        <v>25</v>
      </c>
      <c r="S160">
        <f>A160</f>
        <v>0</v>
      </c>
      <c r="V160" t="str">
        <f>IF(S160=U160,"",WpnDN!A153)</f>
        <v/>
      </c>
    </row>
    <row r="161" spans="1:22" x14ac:dyDescent="0.25">
      <c r="A161" s="26"/>
      <c r="B161" s="27">
        <f ca="1">WpnDN!B154</f>
        <v>0</v>
      </c>
      <c r="C161" s="27">
        <f ca="1">WpnDN!C154</f>
        <v>0</v>
      </c>
      <c r="D161" s="27" t="str">
        <f ca="1">WpnDN!D154</f>
        <v>6+</v>
      </c>
      <c r="E161" s="27">
        <f ca="1">WpnDN!E154</f>
        <v>0</v>
      </c>
      <c r="F161" s="27">
        <f ca="1">WpnDN!F154</f>
        <v>0</v>
      </c>
      <c r="G161" s="33" t="str">
        <f>IF(WpnDN!G154=0,"",WpnDN!G154)</f>
        <v/>
      </c>
      <c r="H161" s="33" t="str">
        <f>IF(WpnDN!H154=0,"",WpnDN!H154)</f>
        <v/>
      </c>
      <c r="I161" s="33" t="str">
        <f>IF(WpnDN!I154=0,"",WpnDN!I154)</f>
        <v/>
      </c>
      <c r="J161" s="33" t="str">
        <f>IF(WpnDN!J154=0,"",WpnDN!J154)</f>
        <v/>
      </c>
      <c r="K161" s="33" t="str">
        <f>IF(WpnDN!K154=0,"",WpnDN!K154)</f>
        <v/>
      </c>
      <c r="L161" s="33" t="str">
        <f>IF(WpnDN!L154=0,"",WpnDN!L154)</f>
        <v/>
      </c>
      <c r="M161" s="33" t="str">
        <f>IF(WpnDN!M154=0,"",WpnDN!M154)</f>
        <v/>
      </c>
      <c r="N161" s="32">
        <f ca="1">IF(B161=0,2,1)</f>
        <v>2</v>
      </c>
      <c r="O161" s="4"/>
      <c r="P161" s="4"/>
      <c r="Q161">
        <f t="shared" si="7"/>
        <v>25</v>
      </c>
      <c r="S161">
        <f>A161</f>
        <v>0</v>
      </c>
      <c r="V161" t="str">
        <f>IF(S161=U161,"",WpnDN!A154)</f>
        <v/>
      </c>
    </row>
    <row r="162" spans="1:22" hidden="1" x14ac:dyDescent="0.25">
      <c r="A162" s="11">
        <f>WpnDN!A155</f>
        <v>0</v>
      </c>
      <c r="B162" s="11">
        <f>WpnDN!B155</f>
        <v>0</v>
      </c>
      <c r="C162" s="11">
        <f>WpnDN!C155</f>
        <v>0</v>
      </c>
      <c r="D162" s="11">
        <f>WpnDN!D155</f>
        <v>0</v>
      </c>
      <c r="E162" s="11">
        <f>WpnDN!E155</f>
        <v>0</v>
      </c>
      <c r="F162" s="11">
        <f>WpnDN!F155</f>
        <v>0</v>
      </c>
      <c r="G162" s="180" t="str">
        <f>IF(WpnDN!G155=0,"",WpnDN!G155)</f>
        <v/>
      </c>
      <c r="H162" s="180" t="str">
        <f>IF(WpnDN!H155=0,"",WpnDN!H155)</f>
        <v/>
      </c>
      <c r="I162" s="180" t="str">
        <f>IF(WpnDN!I155=0,"",WpnDN!I155)</f>
        <v/>
      </c>
      <c r="J162" s="180" t="str">
        <f>IF(WpnDN!J155=0,"",WpnDN!J155)</f>
        <v/>
      </c>
      <c r="K162" s="180" t="str">
        <f>IF(WpnDN!K155=0,"",WpnDN!K155)</f>
        <v/>
      </c>
      <c r="L162" s="180" t="str">
        <f>IF(WpnDN!L155=0,"",WpnDN!L155)</f>
        <v/>
      </c>
      <c r="M162" s="180" t="str">
        <f>IF(WpnDN!M155=0,"",WpnDN!M155)</f>
        <v/>
      </c>
      <c r="N162" s="11">
        <f t="shared" si="6"/>
        <v>0</v>
      </c>
      <c r="O162" s="4"/>
      <c r="P162" s="4"/>
      <c r="Q162">
        <f t="shared" si="7"/>
        <v>25</v>
      </c>
      <c r="S162">
        <f>A162</f>
        <v>0</v>
      </c>
      <c r="V162" t="str">
        <f>IF(S162=U162,"",WpnDN!A155)</f>
        <v/>
      </c>
    </row>
    <row r="163" spans="1:22" x14ac:dyDescent="0.25">
      <c r="A163" s="135" t="str">
        <f>V163</f>
        <v/>
      </c>
      <c r="B163" s="134">
        <f ca="1">WpnDN!B156</f>
        <v>0</v>
      </c>
      <c r="C163" s="134">
        <f ca="1">WpnDN!C156</f>
        <v>0</v>
      </c>
      <c r="D163" s="134" t="str">
        <f ca="1">WpnDN!D156</f>
        <v>2+</v>
      </c>
      <c r="E163" s="134">
        <f ca="1">WpnDN!E156</f>
        <v>0</v>
      </c>
      <c r="F163" s="134">
        <f ca="1">WpnDN!F156</f>
        <v>0</v>
      </c>
      <c r="G163" s="180" t="str">
        <f ca="1">IF(WpnDN!G156=0,"",WpnDN!G156)</f>
        <v/>
      </c>
      <c r="H163" s="180" t="str">
        <f ca="1">IF(WpnDN!H156=0,"",WpnDN!H156)</f>
        <v/>
      </c>
      <c r="I163" s="180" t="str">
        <f ca="1">IF(WpnDN!I156=0,"",WpnDN!I156)</f>
        <v/>
      </c>
      <c r="J163" s="180" t="str">
        <f ca="1">IF(WpnDN!J156=0,"",WpnDN!J156)</f>
        <v/>
      </c>
      <c r="K163" s="180" t="str">
        <f ca="1">IF(WpnDN!K156=0,"",WpnDN!K156)</f>
        <v/>
      </c>
      <c r="L163" s="180" t="str">
        <f ca="1">IF(WpnDN!L156=0,"",WpnDN!L156)</f>
        <v/>
      </c>
      <c r="M163" s="180" t="str">
        <f ca="1">IF(WpnDN!M156=0,"",WpnDN!M156)</f>
        <v/>
      </c>
      <c r="N163" s="32">
        <f>IF(A163="",2,1)</f>
        <v>2</v>
      </c>
      <c r="O163" s="4"/>
      <c r="P163" s="4"/>
      <c r="Q163">
        <f t="shared" si="7"/>
        <v>26</v>
      </c>
      <c r="S163" t="str">
        <f>WpnDN!A156</f>
        <v>CRB WT 26</v>
      </c>
      <c r="T163" t="s">
        <v>549</v>
      </c>
      <c r="U163" t="str">
        <f>CONCATENATE(T163," ",Q163)</f>
        <v>CRB WT 26</v>
      </c>
      <c r="V163" t="str">
        <f>IF(S163=U163,"",WpnDN!A156)</f>
        <v/>
      </c>
    </row>
    <row r="164" spans="1:22" x14ac:dyDescent="0.25">
      <c r="A164" s="32"/>
      <c r="B164" s="33">
        <f ca="1">WpnDN!B157</f>
        <v>0</v>
      </c>
      <c r="C164" s="33">
        <f ca="1">WpnDN!C157</f>
        <v>0</v>
      </c>
      <c r="D164" s="33" t="str">
        <f ca="1">WpnDN!D157</f>
        <v>3+</v>
      </c>
      <c r="E164" s="33">
        <f ca="1">WpnDN!E157</f>
        <v>0</v>
      </c>
      <c r="F164" s="33">
        <f ca="1">WpnDN!F157</f>
        <v>0</v>
      </c>
      <c r="G164" s="33" t="str">
        <f>IF(WpnDN!G157=0,"",WpnDN!G157)</f>
        <v/>
      </c>
      <c r="H164" s="33" t="str">
        <f>IF(WpnDN!H157=0,"",WpnDN!H157)</f>
        <v/>
      </c>
      <c r="I164" s="33" t="str">
        <f>IF(WpnDN!I157=0,"",WpnDN!I157)</f>
        <v/>
      </c>
      <c r="J164" s="33" t="str">
        <f>IF(WpnDN!J157=0,"",WpnDN!J157)</f>
        <v/>
      </c>
      <c r="K164" s="33" t="str">
        <f>IF(WpnDN!K157=0,"",WpnDN!K157)</f>
        <v/>
      </c>
      <c r="L164" s="33" t="str">
        <f>IF(WpnDN!L157=0,"",WpnDN!L157)</f>
        <v/>
      </c>
      <c r="M164" s="33" t="str">
        <f>IF(WpnDN!M157=0,"",WpnDN!M157)</f>
        <v/>
      </c>
      <c r="N164" s="32">
        <f ca="1">IF(B164=0,2,1)</f>
        <v>2</v>
      </c>
      <c r="O164" s="4"/>
      <c r="P164" s="4"/>
      <c r="Q164">
        <f t="shared" si="7"/>
        <v>26</v>
      </c>
      <c r="S164">
        <f>A164</f>
        <v>0</v>
      </c>
      <c r="V164" t="str">
        <f>IF(S164=U164,"",WpnDN!A157)</f>
        <v/>
      </c>
    </row>
    <row r="165" spans="1:22" x14ac:dyDescent="0.25">
      <c r="A165" s="32"/>
      <c r="B165" s="33">
        <f ca="1">WpnDN!B158</f>
        <v>0</v>
      </c>
      <c r="C165" s="33">
        <f ca="1">WpnDN!C158</f>
        <v>0</v>
      </c>
      <c r="D165" s="33" t="str">
        <f ca="1">WpnDN!D158</f>
        <v>3+</v>
      </c>
      <c r="E165" s="33">
        <f ca="1">WpnDN!E158</f>
        <v>0</v>
      </c>
      <c r="F165" s="33">
        <f ca="1">WpnDN!F158</f>
        <v>0</v>
      </c>
      <c r="G165" s="33" t="str">
        <f>IF(WpnDN!G158=0,"",WpnDN!G158)</f>
        <v/>
      </c>
      <c r="H165" s="33" t="str">
        <f>IF(WpnDN!H158=0,"",WpnDN!H158)</f>
        <v/>
      </c>
      <c r="I165" s="33" t="str">
        <f>IF(WpnDN!I158=0,"",WpnDN!I158)</f>
        <v/>
      </c>
      <c r="J165" s="33" t="str">
        <f>IF(WpnDN!J158=0,"",WpnDN!J158)</f>
        <v/>
      </c>
      <c r="K165" s="33" t="str">
        <f>IF(WpnDN!K158=0,"",WpnDN!K158)</f>
        <v/>
      </c>
      <c r="L165" s="33" t="str">
        <f>IF(WpnDN!L158=0,"",WpnDN!L158)</f>
        <v/>
      </c>
      <c r="M165" s="33" t="str">
        <f>IF(WpnDN!M158=0,"",WpnDN!M158)</f>
        <v/>
      </c>
      <c r="N165" s="32">
        <f ca="1">IF(B165=0,2,1)</f>
        <v>2</v>
      </c>
      <c r="O165" s="4"/>
      <c r="P165" s="4"/>
      <c r="Q165">
        <f t="shared" si="7"/>
        <v>26</v>
      </c>
      <c r="S165">
        <f>A165</f>
        <v>0</v>
      </c>
      <c r="V165" t="str">
        <f>IF(S165=U165,"",WpnDN!A158)</f>
        <v/>
      </c>
    </row>
    <row r="166" spans="1:22" x14ac:dyDescent="0.25">
      <c r="A166" s="32"/>
      <c r="B166" s="33">
        <f ca="1">WpnDN!B159</f>
        <v>0</v>
      </c>
      <c r="C166" s="33">
        <f ca="1">WpnDN!C159</f>
        <v>0</v>
      </c>
      <c r="D166" s="33" t="str">
        <f ca="1">WpnDN!D159</f>
        <v>4+</v>
      </c>
      <c r="E166" s="33">
        <f ca="1">WpnDN!E159</f>
        <v>0</v>
      </c>
      <c r="F166" s="33">
        <f ca="1">WpnDN!F159</f>
        <v>0</v>
      </c>
      <c r="G166" s="33" t="str">
        <f>IF(WpnDN!G159=0,"",WpnDN!G159)</f>
        <v/>
      </c>
      <c r="H166" s="33" t="str">
        <f>IF(WpnDN!H159=0,"",WpnDN!H159)</f>
        <v/>
      </c>
      <c r="I166" s="33" t="str">
        <f>IF(WpnDN!I159=0,"",WpnDN!I159)</f>
        <v/>
      </c>
      <c r="J166" s="33" t="str">
        <f>IF(WpnDN!J159=0,"",WpnDN!J159)</f>
        <v/>
      </c>
      <c r="K166" s="33" t="str">
        <f>IF(WpnDN!K159=0,"",WpnDN!K159)</f>
        <v/>
      </c>
      <c r="L166" s="33" t="str">
        <f>IF(WpnDN!L159=0,"",WpnDN!L159)</f>
        <v/>
      </c>
      <c r="M166" s="33" t="str">
        <f>IF(WpnDN!M159=0,"",WpnDN!M159)</f>
        <v/>
      </c>
      <c r="N166" s="32">
        <f ca="1">IF(B166=0,2,1)</f>
        <v>2</v>
      </c>
      <c r="O166" s="4"/>
      <c r="P166" s="4"/>
      <c r="Q166">
        <f t="shared" si="7"/>
        <v>26</v>
      </c>
      <c r="S166">
        <f>A166</f>
        <v>0</v>
      </c>
      <c r="V166" t="str">
        <f>IF(S166=U166,"",WpnDN!A159)</f>
        <v/>
      </c>
    </row>
    <row r="167" spans="1:22" x14ac:dyDescent="0.25">
      <c r="A167" s="26"/>
      <c r="B167" s="27">
        <f ca="1">WpnDN!B160</f>
        <v>0</v>
      </c>
      <c r="C167" s="27">
        <f ca="1">WpnDN!C160</f>
        <v>0</v>
      </c>
      <c r="D167" s="27" t="str">
        <f ca="1">WpnDN!D160</f>
        <v>6+</v>
      </c>
      <c r="E167" s="27">
        <f ca="1">WpnDN!E160</f>
        <v>0</v>
      </c>
      <c r="F167" s="27">
        <f ca="1">WpnDN!F160</f>
        <v>0</v>
      </c>
      <c r="G167" s="33" t="str">
        <f>IF(WpnDN!G160=0,"",WpnDN!G160)</f>
        <v/>
      </c>
      <c r="H167" s="33" t="str">
        <f>IF(WpnDN!H160=0,"",WpnDN!H160)</f>
        <v/>
      </c>
      <c r="I167" s="33" t="str">
        <f>IF(WpnDN!I160=0,"",WpnDN!I160)</f>
        <v/>
      </c>
      <c r="J167" s="33" t="str">
        <f>IF(WpnDN!J160=0,"",WpnDN!J160)</f>
        <v/>
      </c>
      <c r="K167" s="33" t="str">
        <f>IF(WpnDN!K160=0,"",WpnDN!K160)</f>
        <v/>
      </c>
      <c r="L167" s="33" t="str">
        <f>IF(WpnDN!L160=0,"",WpnDN!L160)</f>
        <v/>
      </c>
      <c r="M167" s="33" t="str">
        <f>IF(WpnDN!M160=0,"",WpnDN!M160)</f>
        <v/>
      </c>
      <c r="N167" s="32">
        <f ca="1">IF(B167=0,2,1)</f>
        <v>2</v>
      </c>
      <c r="O167" s="4"/>
      <c r="P167" s="4"/>
      <c r="Q167">
        <f t="shared" si="7"/>
        <v>26</v>
      </c>
      <c r="S167">
        <f>A167</f>
        <v>0</v>
      </c>
      <c r="V167" t="str">
        <f>IF(S167=U167,"",WpnDN!A160)</f>
        <v/>
      </c>
    </row>
    <row r="168" spans="1:22" hidden="1" x14ac:dyDescent="0.25">
      <c r="A168" s="11">
        <f>WpnDN!A161</f>
        <v>0</v>
      </c>
      <c r="B168" s="11">
        <f>WpnDN!B161</f>
        <v>0</v>
      </c>
      <c r="C168" s="11">
        <f>WpnDN!C161</f>
        <v>0</v>
      </c>
      <c r="D168" s="11">
        <f>WpnDN!D161</f>
        <v>0</v>
      </c>
      <c r="E168" s="11">
        <f>WpnDN!E161</f>
        <v>0</v>
      </c>
      <c r="F168" s="11">
        <f>WpnDN!F161</f>
        <v>0</v>
      </c>
      <c r="G168" s="180" t="str">
        <f>IF(WpnDN!G161=0,"",WpnDN!G161)</f>
        <v/>
      </c>
      <c r="H168" s="180" t="str">
        <f>IF(WpnDN!H161=0,"",WpnDN!H161)</f>
        <v/>
      </c>
      <c r="I168" s="180" t="str">
        <f>IF(WpnDN!I161=0,"",WpnDN!I161)</f>
        <v/>
      </c>
      <c r="J168" s="180" t="str">
        <f>IF(WpnDN!J161=0,"",WpnDN!J161)</f>
        <v/>
      </c>
      <c r="K168" s="180" t="str">
        <f>IF(WpnDN!K161=0,"",WpnDN!K161)</f>
        <v/>
      </c>
      <c r="L168" s="180" t="str">
        <f>IF(WpnDN!L161=0,"",WpnDN!L161)</f>
        <v/>
      </c>
      <c r="M168" s="180" t="str">
        <f>IF(WpnDN!M161=0,"",WpnDN!M161)</f>
        <v/>
      </c>
      <c r="N168" s="11">
        <f t="shared" si="6"/>
        <v>0</v>
      </c>
      <c r="O168" s="4"/>
      <c r="P168" s="4"/>
      <c r="Q168">
        <f t="shared" si="7"/>
        <v>26</v>
      </c>
      <c r="S168">
        <f>A168</f>
        <v>0</v>
      </c>
      <c r="V168" t="str">
        <f>IF(S168=U168,"",WpnDN!A161)</f>
        <v/>
      </c>
    </row>
    <row r="169" spans="1:22" x14ac:dyDescent="0.25">
      <c r="A169" s="135" t="str">
        <f>V169</f>
        <v/>
      </c>
      <c r="B169" s="134">
        <f ca="1">WpnDN!B162</f>
        <v>0</v>
      </c>
      <c r="C169" s="134">
        <f ca="1">WpnDN!C162</f>
        <v>0</v>
      </c>
      <c r="D169" s="134" t="str">
        <f ca="1">WpnDN!D162</f>
        <v>2+</v>
      </c>
      <c r="E169" s="134">
        <f ca="1">WpnDN!E162</f>
        <v>0</v>
      </c>
      <c r="F169" s="134">
        <f ca="1">WpnDN!F162</f>
        <v>0</v>
      </c>
      <c r="G169" s="180" t="str">
        <f ca="1">IF(WpnDN!G162=0,"",WpnDN!G162)</f>
        <v/>
      </c>
      <c r="H169" s="180" t="str">
        <f ca="1">IF(WpnDN!H162=0,"",WpnDN!H162)</f>
        <v/>
      </c>
      <c r="I169" s="180" t="str">
        <f ca="1">IF(WpnDN!I162=0,"",WpnDN!I162)</f>
        <v/>
      </c>
      <c r="J169" s="180" t="str">
        <f ca="1">IF(WpnDN!J162=0,"",WpnDN!J162)</f>
        <v/>
      </c>
      <c r="K169" s="180" t="str">
        <f ca="1">IF(WpnDN!K162=0,"",WpnDN!K162)</f>
        <v/>
      </c>
      <c r="L169" s="180" t="str">
        <f ca="1">IF(WpnDN!L162=0,"",WpnDN!L162)</f>
        <v/>
      </c>
      <c r="M169" s="180" t="str">
        <f ca="1">IF(WpnDN!M162=0,"",WpnDN!M162)</f>
        <v/>
      </c>
      <c r="N169" s="32">
        <f>IF(A169="",2,1)</f>
        <v>2</v>
      </c>
      <c r="O169" s="4"/>
      <c r="P169" s="4"/>
      <c r="Q169">
        <f t="shared" si="7"/>
        <v>27</v>
      </c>
      <c r="S169" t="str">
        <f>WpnDN!A162</f>
        <v>CRB WT 27</v>
      </c>
      <c r="T169" t="s">
        <v>549</v>
      </c>
      <c r="U169" t="str">
        <f>CONCATENATE(T169," ",Q169)</f>
        <v>CRB WT 27</v>
      </c>
      <c r="V169" t="str">
        <f>IF(S169=U169,"",WpnDN!A162)</f>
        <v/>
      </c>
    </row>
    <row r="170" spans="1:22" x14ac:dyDescent="0.25">
      <c r="A170" s="32"/>
      <c r="B170" s="33">
        <f ca="1">WpnDN!B163</f>
        <v>0</v>
      </c>
      <c r="C170" s="33">
        <f ca="1">WpnDN!C163</f>
        <v>0</v>
      </c>
      <c r="D170" s="33" t="str">
        <f ca="1">WpnDN!D163</f>
        <v>3+</v>
      </c>
      <c r="E170" s="33">
        <f ca="1">WpnDN!E163</f>
        <v>0</v>
      </c>
      <c r="F170" s="33">
        <f ca="1">WpnDN!F163</f>
        <v>0</v>
      </c>
      <c r="G170" s="33" t="str">
        <f>IF(WpnDN!G163=0,"",WpnDN!G163)</f>
        <v/>
      </c>
      <c r="H170" s="33" t="str">
        <f>IF(WpnDN!H163=0,"",WpnDN!H163)</f>
        <v/>
      </c>
      <c r="I170" s="33" t="str">
        <f>IF(WpnDN!I163=0,"",WpnDN!I163)</f>
        <v/>
      </c>
      <c r="J170" s="33" t="str">
        <f>IF(WpnDN!J163=0,"",WpnDN!J163)</f>
        <v/>
      </c>
      <c r="K170" s="33" t="str">
        <f>IF(WpnDN!K163=0,"",WpnDN!K163)</f>
        <v/>
      </c>
      <c r="L170" s="33" t="str">
        <f>IF(WpnDN!L163=0,"",WpnDN!L163)</f>
        <v/>
      </c>
      <c r="M170" s="33" t="str">
        <f>IF(WpnDN!M163=0,"",WpnDN!M163)</f>
        <v/>
      </c>
      <c r="N170" s="32">
        <f ca="1">IF(B170=0,2,1)</f>
        <v>2</v>
      </c>
      <c r="O170" s="4"/>
      <c r="P170" s="4"/>
      <c r="Q170">
        <f t="shared" si="7"/>
        <v>27</v>
      </c>
      <c r="S170">
        <f>A170</f>
        <v>0</v>
      </c>
      <c r="V170" t="str">
        <f>IF(S170=U170,"",WpnDN!A163)</f>
        <v/>
      </c>
    </row>
    <row r="171" spans="1:22" x14ac:dyDescent="0.25">
      <c r="A171" s="32"/>
      <c r="B171" s="33">
        <f ca="1">WpnDN!B164</f>
        <v>0</v>
      </c>
      <c r="C171" s="33">
        <f ca="1">WpnDN!C164</f>
        <v>0</v>
      </c>
      <c r="D171" s="33" t="str">
        <f ca="1">WpnDN!D164</f>
        <v>3+</v>
      </c>
      <c r="E171" s="33">
        <f ca="1">WpnDN!E164</f>
        <v>0</v>
      </c>
      <c r="F171" s="33">
        <f ca="1">WpnDN!F164</f>
        <v>0</v>
      </c>
      <c r="G171" s="33" t="str">
        <f>IF(WpnDN!G164=0,"",WpnDN!G164)</f>
        <v/>
      </c>
      <c r="H171" s="33" t="str">
        <f>IF(WpnDN!H164=0,"",WpnDN!H164)</f>
        <v/>
      </c>
      <c r="I171" s="33" t="str">
        <f>IF(WpnDN!I164=0,"",WpnDN!I164)</f>
        <v/>
      </c>
      <c r="J171" s="33" t="str">
        <f>IF(WpnDN!J164=0,"",WpnDN!J164)</f>
        <v/>
      </c>
      <c r="K171" s="33" t="str">
        <f>IF(WpnDN!K164=0,"",WpnDN!K164)</f>
        <v/>
      </c>
      <c r="L171" s="33" t="str">
        <f>IF(WpnDN!L164=0,"",WpnDN!L164)</f>
        <v/>
      </c>
      <c r="M171" s="33" t="str">
        <f>IF(WpnDN!M164=0,"",WpnDN!M164)</f>
        <v/>
      </c>
      <c r="N171" s="32">
        <f ca="1">IF(B171=0,2,1)</f>
        <v>2</v>
      </c>
      <c r="O171" s="4"/>
      <c r="P171" s="4"/>
      <c r="Q171">
        <f t="shared" si="7"/>
        <v>27</v>
      </c>
      <c r="S171">
        <f>A171</f>
        <v>0</v>
      </c>
      <c r="V171" t="str">
        <f>IF(S171=U171,"",WpnDN!A164)</f>
        <v/>
      </c>
    </row>
    <row r="172" spans="1:22" x14ac:dyDescent="0.25">
      <c r="A172" s="32"/>
      <c r="B172" s="33">
        <f ca="1">WpnDN!B165</f>
        <v>0</v>
      </c>
      <c r="C172" s="33">
        <f ca="1">WpnDN!C165</f>
        <v>0</v>
      </c>
      <c r="D172" s="33" t="str">
        <f ca="1">WpnDN!D165</f>
        <v>4+</v>
      </c>
      <c r="E172" s="33">
        <f ca="1">WpnDN!E165</f>
        <v>0</v>
      </c>
      <c r="F172" s="33">
        <f ca="1">WpnDN!F165</f>
        <v>0</v>
      </c>
      <c r="G172" s="33" t="str">
        <f>IF(WpnDN!G165=0,"",WpnDN!G165)</f>
        <v/>
      </c>
      <c r="H172" s="33" t="str">
        <f>IF(WpnDN!H165=0,"",WpnDN!H165)</f>
        <v/>
      </c>
      <c r="I172" s="33" t="str">
        <f>IF(WpnDN!I165=0,"",WpnDN!I165)</f>
        <v/>
      </c>
      <c r="J172" s="33" t="str">
        <f>IF(WpnDN!J165=0,"",WpnDN!J165)</f>
        <v/>
      </c>
      <c r="K172" s="33" t="str">
        <f>IF(WpnDN!K165=0,"",WpnDN!K165)</f>
        <v/>
      </c>
      <c r="L172" s="33" t="str">
        <f>IF(WpnDN!L165=0,"",WpnDN!L165)</f>
        <v/>
      </c>
      <c r="M172" s="33" t="str">
        <f>IF(WpnDN!M165=0,"",WpnDN!M165)</f>
        <v/>
      </c>
      <c r="N172" s="32">
        <f ca="1">IF(B172=0,2,1)</f>
        <v>2</v>
      </c>
      <c r="O172" s="4"/>
      <c r="P172" s="4"/>
      <c r="Q172">
        <f t="shared" si="7"/>
        <v>27</v>
      </c>
      <c r="S172">
        <f>A172</f>
        <v>0</v>
      </c>
      <c r="V172" t="str">
        <f>IF(S172=U172,"",WpnDN!A165)</f>
        <v/>
      </c>
    </row>
    <row r="173" spans="1:22" x14ac:dyDescent="0.25">
      <c r="A173" s="26"/>
      <c r="B173" s="27">
        <f ca="1">WpnDN!B166</f>
        <v>0</v>
      </c>
      <c r="C173" s="27">
        <f ca="1">WpnDN!C166</f>
        <v>0</v>
      </c>
      <c r="D173" s="27" t="str">
        <f ca="1">WpnDN!D166</f>
        <v>6+</v>
      </c>
      <c r="E173" s="27">
        <f ca="1">WpnDN!E166</f>
        <v>0</v>
      </c>
      <c r="F173" s="27">
        <f ca="1">WpnDN!F166</f>
        <v>0</v>
      </c>
      <c r="G173" s="33" t="str">
        <f>IF(WpnDN!G166=0,"",WpnDN!G166)</f>
        <v/>
      </c>
      <c r="H173" s="33" t="str">
        <f>IF(WpnDN!H166=0,"",WpnDN!H166)</f>
        <v/>
      </c>
      <c r="I173" s="33" t="str">
        <f>IF(WpnDN!I166=0,"",WpnDN!I166)</f>
        <v/>
      </c>
      <c r="J173" s="33" t="str">
        <f>IF(WpnDN!J166=0,"",WpnDN!J166)</f>
        <v/>
      </c>
      <c r="K173" s="33" t="str">
        <f>IF(WpnDN!K166=0,"",WpnDN!K166)</f>
        <v/>
      </c>
      <c r="L173" s="33" t="str">
        <f>IF(WpnDN!L166=0,"",WpnDN!L166)</f>
        <v/>
      </c>
      <c r="M173" s="33" t="str">
        <f>IF(WpnDN!M166=0,"",WpnDN!M166)</f>
        <v/>
      </c>
      <c r="N173" s="32">
        <f ca="1">IF(B173=0,2,1)</f>
        <v>2</v>
      </c>
      <c r="O173" s="4"/>
      <c r="P173" s="4"/>
      <c r="Q173">
        <f t="shared" si="7"/>
        <v>27</v>
      </c>
      <c r="S173">
        <f>A173</f>
        <v>0</v>
      </c>
      <c r="V173" t="str">
        <f>IF(S173=U173,"",WpnDN!A166)</f>
        <v/>
      </c>
    </row>
    <row r="174" spans="1:22" hidden="1" x14ac:dyDescent="0.25">
      <c r="A174" s="11">
        <f>WpnDN!A167</f>
        <v>0</v>
      </c>
      <c r="B174" s="11">
        <f>WpnDN!B167</f>
        <v>0</v>
      </c>
      <c r="C174" s="11">
        <f>WpnDN!C167</f>
        <v>0</v>
      </c>
      <c r="D174" s="11">
        <f>WpnDN!D167</f>
        <v>0</v>
      </c>
      <c r="E174" s="11">
        <f>WpnDN!E167</f>
        <v>0</v>
      </c>
      <c r="F174" s="11">
        <f>WpnDN!F167</f>
        <v>0</v>
      </c>
      <c r="G174" s="180" t="str">
        <f>IF(WpnDN!G167=0,"",WpnDN!G167)</f>
        <v/>
      </c>
      <c r="H174" s="180" t="str">
        <f>IF(WpnDN!H167=0,"",WpnDN!H167)</f>
        <v/>
      </c>
      <c r="I174" s="180" t="str">
        <f>IF(WpnDN!I167=0,"",WpnDN!I167)</f>
        <v/>
      </c>
      <c r="J174" s="180" t="str">
        <f>IF(WpnDN!J167=0,"",WpnDN!J167)</f>
        <v/>
      </c>
      <c r="K174" s="180" t="str">
        <f>IF(WpnDN!K167=0,"",WpnDN!K167)</f>
        <v/>
      </c>
      <c r="L174" s="180" t="str">
        <f>IF(WpnDN!L167=0,"",WpnDN!L167)</f>
        <v/>
      </c>
      <c r="M174" s="180" t="str">
        <f>IF(WpnDN!M167=0,"",WpnDN!M167)</f>
        <v/>
      </c>
      <c r="N174" s="11">
        <f t="shared" si="6"/>
        <v>0</v>
      </c>
      <c r="O174" s="4"/>
      <c r="P174" s="4"/>
      <c r="Q174">
        <f t="shared" si="7"/>
        <v>27</v>
      </c>
      <c r="S174">
        <f>A174</f>
        <v>0</v>
      </c>
      <c r="V174" t="str">
        <f>IF(S174=U174,"",WpnDN!A167)</f>
        <v/>
      </c>
    </row>
    <row r="175" spans="1:22" x14ac:dyDescent="0.25">
      <c r="A175" s="135" t="str">
        <f>V175</f>
        <v/>
      </c>
      <c r="B175" s="134">
        <f ca="1">WpnDN!B168</f>
        <v>0</v>
      </c>
      <c r="C175" s="134">
        <f ca="1">WpnDN!C168</f>
        <v>0</v>
      </c>
      <c r="D175" s="134" t="str">
        <f ca="1">WpnDN!D168</f>
        <v>2+</v>
      </c>
      <c r="E175" s="134">
        <f ca="1">WpnDN!E168</f>
        <v>0</v>
      </c>
      <c r="F175" s="134">
        <f ca="1">WpnDN!F168</f>
        <v>0</v>
      </c>
      <c r="G175" s="180" t="str">
        <f ca="1">IF(WpnDN!G168=0,"",WpnDN!G168)</f>
        <v/>
      </c>
      <c r="H175" s="180" t="str">
        <f ca="1">IF(WpnDN!H168=0,"",WpnDN!H168)</f>
        <v/>
      </c>
      <c r="I175" s="180" t="str">
        <f ca="1">IF(WpnDN!I168=0,"",WpnDN!I168)</f>
        <v/>
      </c>
      <c r="J175" s="180" t="str">
        <f ca="1">IF(WpnDN!J168=0,"",WpnDN!J168)</f>
        <v/>
      </c>
      <c r="K175" s="180" t="str">
        <f ca="1">IF(WpnDN!K168=0,"",WpnDN!K168)</f>
        <v/>
      </c>
      <c r="L175" s="180" t="str">
        <f ca="1">IF(WpnDN!L168=0,"",WpnDN!L168)</f>
        <v/>
      </c>
      <c r="M175" s="180" t="str">
        <f ca="1">IF(WpnDN!M168=0,"",WpnDN!M168)</f>
        <v/>
      </c>
      <c r="N175" s="32">
        <f>IF(A175="",2,1)</f>
        <v>2</v>
      </c>
      <c r="O175" s="4"/>
      <c r="P175" s="4"/>
      <c r="Q175">
        <f t="shared" si="7"/>
        <v>28</v>
      </c>
      <c r="S175" t="str">
        <f>WpnDN!A168</f>
        <v>CRB WT 28</v>
      </c>
      <c r="T175" t="s">
        <v>549</v>
      </c>
      <c r="U175" t="str">
        <f>CONCATENATE(T175," ",Q175)</f>
        <v>CRB WT 28</v>
      </c>
      <c r="V175" t="str">
        <f>IF(S175=U175,"",WpnDN!A168)</f>
        <v/>
      </c>
    </row>
    <row r="176" spans="1:22" x14ac:dyDescent="0.25">
      <c r="A176" s="32"/>
      <c r="B176" s="33">
        <f ca="1">WpnDN!B169</f>
        <v>0</v>
      </c>
      <c r="C176" s="33">
        <f ca="1">WpnDN!C169</f>
        <v>0</v>
      </c>
      <c r="D176" s="33" t="str">
        <f ca="1">WpnDN!D169</f>
        <v>3+</v>
      </c>
      <c r="E176" s="33">
        <f ca="1">WpnDN!E169</f>
        <v>0</v>
      </c>
      <c r="F176" s="33">
        <f ca="1">WpnDN!F169</f>
        <v>0</v>
      </c>
      <c r="G176" s="33" t="str">
        <f>IF(WpnDN!G169=0,"",WpnDN!G169)</f>
        <v/>
      </c>
      <c r="H176" s="33" t="str">
        <f>IF(WpnDN!H169=0,"",WpnDN!H169)</f>
        <v/>
      </c>
      <c r="I176" s="33" t="str">
        <f>IF(WpnDN!I169=0,"",WpnDN!I169)</f>
        <v/>
      </c>
      <c r="J176" s="33" t="str">
        <f>IF(WpnDN!J169=0,"",WpnDN!J169)</f>
        <v/>
      </c>
      <c r="K176" s="33" t="str">
        <f>IF(WpnDN!K169=0,"",WpnDN!K169)</f>
        <v/>
      </c>
      <c r="L176" s="33" t="str">
        <f>IF(WpnDN!L169=0,"",WpnDN!L169)</f>
        <v/>
      </c>
      <c r="M176" s="33" t="str">
        <f>IF(WpnDN!M169=0,"",WpnDN!M169)</f>
        <v/>
      </c>
      <c r="N176" s="32">
        <f ca="1">IF(B176=0,2,1)</f>
        <v>2</v>
      </c>
      <c r="O176" s="4"/>
      <c r="P176" s="4"/>
      <c r="Q176">
        <f t="shared" si="7"/>
        <v>28</v>
      </c>
      <c r="S176">
        <f>A176</f>
        <v>0</v>
      </c>
      <c r="V176" t="str">
        <f>IF(S176=U176,"",WpnDN!A169)</f>
        <v/>
      </c>
    </row>
    <row r="177" spans="1:22" x14ac:dyDescent="0.25">
      <c r="A177" s="32"/>
      <c r="B177" s="33">
        <f ca="1">WpnDN!B170</f>
        <v>0</v>
      </c>
      <c r="C177" s="33">
        <f ca="1">WpnDN!C170</f>
        <v>0</v>
      </c>
      <c r="D177" s="33" t="str">
        <f ca="1">WpnDN!D170</f>
        <v>3+</v>
      </c>
      <c r="E177" s="33">
        <f ca="1">WpnDN!E170</f>
        <v>0</v>
      </c>
      <c r="F177" s="33">
        <f ca="1">WpnDN!F170</f>
        <v>0</v>
      </c>
      <c r="G177" s="33" t="str">
        <f>IF(WpnDN!G170=0,"",WpnDN!G170)</f>
        <v/>
      </c>
      <c r="H177" s="33" t="str">
        <f>IF(WpnDN!H170=0,"",WpnDN!H170)</f>
        <v/>
      </c>
      <c r="I177" s="33" t="str">
        <f>IF(WpnDN!I170=0,"",WpnDN!I170)</f>
        <v/>
      </c>
      <c r="J177" s="33" t="str">
        <f>IF(WpnDN!J170=0,"",WpnDN!J170)</f>
        <v/>
      </c>
      <c r="K177" s="33" t="str">
        <f>IF(WpnDN!K170=0,"",WpnDN!K170)</f>
        <v/>
      </c>
      <c r="L177" s="33" t="str">
        <f>IF(WpnDN!L170=0,"",WpnDN!L170)</f>
        <v/>
      </c>
      <c r="M177" s="33" t="str">
        <f>IF(WpnDN!M170=0,"",WpnDN!M170)</f>
        <v/>
      </c>
      <c r="N177" s="32">
        <f ca="1">IF(B177=0,2,1)</f>
        <v>2</v>
      </c>
      <c r="O177" s="4"/>
      <c r="P177" s="4"/>
      <c r="Q177">
        <f t="shared" si="7"/>
        <v>28</v>
      </c>
      <c r="S177">
        <f>A177</f>
        <v>0</v>
      </c>
      <c r="V177" t="str">
        <f>IF(S177=U177,"",WpnDN!A170)</f>
        <v/>
      </c>
    </row>
    <row r="178" spans="1:22" x14ac:dyDescent="0.25">
      <c r="A178" s="32"/>
      <c r="B178" s="33">
        <f ca="1">WpnDN!B171</f>
        <v>0</v>
      </c>
      <c r="C178" s="33">
        <f ca="1">WpnDN!C171</f>
        <v>0</v>
      </c>
      <c r="D178" s="33" t="str">
        <f ca="1">WpnDN!D171</f>
        <v>4+</v>
      </c>
      <c r="E178" s="33">
        <f ca="1">WpnDN!E171</f>
        <v>0</v>
      </c>
      <c r="F178" s="33">
        <f ca="1">WpnDN!F171</f>
        <v>0</v>
      </c>
      <c r="G178" s="33" t="str">
        <f>IF(WpnDN!G171=0,"",WpnDN!G171)</f>
        <v/>
      </c>
      <c r="H178" s="33" t="str">
        <f>IF(WpnDN!H171=0,"",WpnDN!H171)</f>
        <v/>
      </c>
      <c r="I178" s="33" t="str">
        <f>IF(WpnDN!I171=0,"",WpnDN!I171)</f>
        <v/>
      </c>
      <c r="J178" s="33" t="str">
        <f>IF(WpnDN!J171=0,"",WpnDN!J171)</f>
        <v/>
      </c>
      <c r="K178" s="33" t="str">
        <f>IF(WpnDN!K171=0,"",WpnDN!K171)</f>
        <v/>
      </c>
      <c r="L178" s="33" t="str">
        <f>IF(WpnDN!L171=0,"",WpnDN!L171)</f>
        <v/>
      </c>
      <c r="M178" s="33" t="str">
        <f>IF(WpnDN!M171=0,"",WpnDN!M171)</f>
        <v/>
      </c>
      <c r="N178" s="32">
        <f ca="1">IF(B178=0,2,1)</f>
        <v>2</v>
      </c>
      <c r="O178" s="4"/>
      <c r="P178" s="4"/>
      <c r="Q178">
        <f t="shared" si="7"/>
        <v>28</v>
      </c>
      <c r="S178">
        <f>A178</f>
        <v>0</v>
      </c>
      <c r="V178" t="str">
        <f>IF(S178=U178,"",WpnDN!A171)</f>
        <v/>
      </c>
    </row>
    <row r="179" spans="1:22" x14ac:dyDescent="0.25">
      <c r="A179" s="26"/>
      <c r="B179" s="27">
        <f ca="1">WpnDN!B172</f>
        <v>0</v>
      </c>
      <c r="C179" s="27">
        <f ca="1">WpnDN!C172</f>
        <v>0</v>
      </c>
      <c r="D179" s="27" t="str">
        <f ca="1">WpnDN!D172</f>
        <v>6+</v>
      </c>
      <c r="E179" s="27">
        <f ca="1">WpnDN!E172</f>
        <v>0</v>
      </c>
      <c r="F179" s="27">
        <f ca="1">WpnDN!F172</f>
        <v>0</v>
      </c>
      <c r="G179" s="33" t="str">
        <f>IF(WpnDN!G172=0,"",WpnDN!G172)</f>
        <v/>
      </c>
      <c r="H179" s="33" t="str">
        <f>IF(WpnDN!H172=0,"",WpnDN!H172)</f>
        <v/>
      </c>
      <c r="I179" s="33" t="str">
        <f>IF(WpnDN!I172=0,"",WpnDN!I172)</f>
        <v/>
      </c>
      <c r="J179" s="33" t="str">
        <f>IF(WpnDN!J172=0,"",WpnDN!J172)</f>
        <v/>
      </c>
      <c r="K179" s="33" t="str">
        <f>IF(WpnDN!K172=0,"",WpnDN!K172)</f>
        <v/>
      </c>
      <c r="L179" s="33" t="str">
        <f>IF(WpnDN!L172=0,"",WpnDN!L172)</f>
        <v/>
      </c>
      <c r="M179" s="33" t="str">
        <f>IF(WpnDN!M172=0,"",WpnDN!M172)</f>
        <v/>
      </c>
      <c r="N179" s="32">
        <f ca="1">IF(B179=0,2,1)</f>
        <v>2</v>
      </c>
      <c r="O179" s="4"/>
      <c r="P179" s="4"/>
      <c r="Q179">
        <f t="shared" si="7"/>
        <v>28</v>
      </c>
      <c r="S179">
        <f>A179</f>
        <v>0</v>
      </c>
      <c r="V179" t="str">
        <f>IF(S179=U179,"",WpnDN!A172)</f>
        <v/>
      </c>
    </row>
    <row r="180" spans="1:22" hidden="1" x14ac:dyDescent="0.25">
      <c r="A180" s="11">
        <f>WpnDN!A173</f>
        <v>0</v>
      </c>
      <c r="B180" s="11">
        <f>WpnDN!B173</f>
        <v>0</v>
      </c>
      <c r="C180" s="11">
        <f>WpnDN!C173</f>
        <v>0</v>
      </c>
      <c r="D180" s="11">
        <f>WpnDN!D173</f>
        <v>0</v>
      </c>
      <c r="E180" s="11">
        <f>WpnDN!E173</f>
        <v>0</v>
      </c>
      <c r="F180" s="11">
        <f>WpnDN!F173</f>
        <v>0</v>
      </c>
      <c r="G180" s="180" t="str">
        <f>IF(WpnDN!G173=0,"",WpnDN!G173)</f>
        <v/>
      </c>
      <c r="H180" s="180" t="str">
        <f>IF(WpnDN!H173=0,"",WpnDN!H173)</f>
        <v/>
      </c>
      <c r="I180" s="180" t="str">
        <f>IF(WpnDN!I173=0,"",WpnDN!I173)</f>
        <v/>
      </c>
      <c r="J180" s="180" t="str">
        <f>IF(WpnDN!J173=0,"",WpnDN!J173)</f>
        <v/>
      </c>
      <c r="K180" s="180" t="str">
        <f>IF(WpnDN!K173=0,"",WpnDN!K173)</f>
        <v/>
      </c>
      <c r="L180" s="180" t="str">
        <f>IF(WpnDN!L173=0,"",WpnDN!L173)</f>
        <v/>
      </c>
      <c r="M180" s="180" t="str">
        <f>IF(WpnDN!M173=0,"",WpnDN!M173)</f>
        <v/>
      </c>
      <c r="N180" s="11">
        <f t="shared" si="6"/>
        <v>0</v>
      </c>
      <c r="O180" s="4"/>
      <c r="P180" s="4"/>
      <c r="Q180">
        <f t="shared" si="7"/>
        <v>28</v>
      </c>
      <c r="S180">
        <f>A180</f>
        <v>0</v>
      </c>
      <c r="V180" t="str">
        <f>IF(S180=U180,"",WpnDN!A173)</f>
        <v/>
      </c>
    </row>
    <row r="181" spans="1:22" x14ac:dyDescent="0.25">
      <c r="A181" s="135" t="str">
        <f>V181</f>
        <v/>
      </c>
      <c r="B181" s="134">
        <f ca="1">WpnDN!B174</f>
        <v>0</v>
      </c>
      <c r="C181" s="134">
        <f ca="1">WpnDN!C174</f>
        <v>0</v>
      </c>
      <c r="D181" s="134" t="str">
        <f ca="1">WpnDN!D174</f>
        <v>2+</v>
      </c>
      <c r="E181" s="134">
        <f ca="1">WpnDN!E174</f>
        <v>0</v>
      </c>
      <c r="F181" s="134">
        <f ca="1">WpnDN!F174</f>
        <v>0</v>
      </c>
      <c r="G181" s="180" t="str">
        <f ca="1">IF(WpnDN!G174=0,"",WpnDN!G174)</f>
        <v/>
      </c>
      <c r="H181" s="180" t="str">
        <f ca="1">IF(WpnDN!H174=0,"",WpnDN!H174)</f>
        <v/>
      </c>
      <c r="I181" s="180" t="str">
        <f ca="1">IF(WpnDN!I174=0,"",WpnDN!I174)</f>
        <v/>
      </c>
      <c r="J181" s="180" t="str">
        <f ca="1">IF(WpnDN!J174=0,"",WpnDN!J174)</f>
        <v/>
      </c>
      <c r="K181" s="180" t="str">
        <f ca="1">IF(WpnDN!K174=0,"",WpnDN!K174)</f>
        <v/>
      </c>
      <c r="L181" s="180" t="str">
        <f ca="1">IF(WpnDN!L174=0,"",WpnDN!L174)</f>
        <v/>
      </c>
      <c r="M181" s="180" t="str">
        <f ca="1">IF(WpnDN!M174=0,"",WpnDN!M174)</f>
        <v/>
      </c>
      <c r="N181" s="32">
        <f>IF(A181="",2,1)</f>
        <v>2</v>
      </c>
      <c r="O181" s="4"/>
      <c r="P181" s="4"/>
      <c r="Q181">
        <f t="shared" si="7"/>
        <v>29</v>
      </c>
      <c r="S181" t="str">
        <f>WpnDN!A174</f>
        <v>CRB WT 29</v>
      </c>
      <c r="T181" t="s">
        <v>549</v>
      </c>
      <c r="U181" t="str">
        <f>CONCATENATE(T181," ",Q181)</f>
        <v>CRB WT 29</v>
      </c>
      <c r="V181" t="str">
        <f>IF(S181=U181,"",WpnDN!A174)</f>
        <v/>
      </c>
    </row>
    <row r="182" spans="1:22" x14ac:dyDescent="0.25">
      <c r="A182" s="32"/>
      <c r="B182" s="33">
        <f ca="1">WpnDN!B175</f>
        <v>0</v>
      </c>
      <c r="C182" s="33">
        <f ca="1">WpnDN!C175</f>
        <v>0</v>
      </c>
      <c r="D182" s="33" t="str">
        <f ca="1">WpnDN!D175</f>
        <v>3+</v>
      </c>
      <c r="E182" s="33">
        <f ca="1">WpnDN!E175</f>
        <v>0</v>
      </c>
      <c r="F182" s="33">
        <f ca="1">WpnDN!F175</f>
        <v>0</v>
      </c>
      <c r="G182" s="33" t="str">
        <f>IF(WpnDN!G175=0,"",WpnDN!G175)</f>
        <v/>
      </c>
      <c r="H182" s="33" t="str">
        <f>IF(WpnDN!H175=0,"",WpnDN!H175)</f>
        <v/>
      </c>
      <c r="I182" s="33" t="str">
        <f>IF(WpnDN!I175=0,"",WpnDN!I175)</f>
        <v/>
      </c>
      <c r="J182" s="33" t="str">
        <f>IF(WpnDN!J175=0,"",WpnDN!J175)</f>
        <v/>
      </c>
      <c r="K182" s="33" t="str">
        <f>IF(WpnDN!K175=0,"",WpnDN!K175)</f>
        <v/>
      </c>
      <c r="L182" s="33" t="str">
        <f>IF(WpnDN!L175=0,"",WpnDN!L175)</f>
        <v/>
      </c>
      <c r="M182" s="33" t="str">
        <f>IF(WpnDN!M175=0,"",WpnDN!M175)</f>
        <v/>
      </c>
      <c r="N182" s="32">
        <f ca="1">IF(B182=0,2,1)</f>
        <v>2</v>
      </c>
      <c r="O182" s="4"/>
      <c r="P182" s="4"/>
      <c r="Q182">
        <f t="shared" si="7"/>
        <v>29</v>
      </c>
      <c r="S182">
        <f>A182</f>
        <v>0</v>
      </c>
      <c r="V182" t="str">
        <f>IF(S182=U182,"",WpnDN!A175)</f>
        <v/>
      </c>
    </row>
    <row r="183" spans="1:22" x14ac:dyDescent="0.25">
      <c r="A183" s="32"/>
      <c r="B183" s="33">
        <f ca="1">WpnDN!B176</f>
        <v>0</v>
      </c>
      <c r="C183" s="33">
        <f ca="1">WpnDN!C176</f>
        <v>0</v>
      </c>
      <c r="D183" s="33" t="str">
        <f ca="1">WpnDN!D176</f>
        <v>3+</v>
      </c>
      <c r="E183" s="33">
        <f ca="1">WpnDN!E176</f>
        <v>0</v>
      </c>
      <c r="F183" s="33">
        <f ca="1">WpnDN!F176</f>
        <v>0</v>
      </c>
      <c r="G183" s="33" t="str">
        <f>IF(WpnDN!G176=0,"",WpnDN!G176)</f>
        <v/>
      </c>
      <c r="H183" s="33" t="str">
        <f>IF(WpnDN!H176=0,"",WpnDN!H176)</f>
        <v/>
      </c>
      <c r="I183" s="33" t="str">
        <f>IF(WpnDN!I176=0,"",WpnDN!I176)</f>
        <v/>
      </c>
      <c r="J183" s="33" t="str">
        <f>IF(WpnDN!J176=0,"",WpnDN!J176)</f>
        <v/>
      </c>
      <c r="K183" s="33" t="str">
        <f>IF(WpnDN!K176=0,"",WpnDN!K176)</f>
        <v/>
      </c>
      <c r="L183" s="33" t="str">
        <f>IF(WpnDN!L176=0,"",WpnDN!L176)</f>
        <v/>
      </c>
      <c r="M183" s="33" t="str">
        <f>IF(WpnDN!M176=0,"",WpnDN!M176)</f>
        <v/>
      </c>
      <c r="N183" s="32">
        <f ca="1">IF(B183=0,2,1)</f>
        <v>2</v>
      </c>
      <c r="O183" s="4"/>
      <c r="P183" s="4"/>
      <c r="Q183">
        <f t="shared" si="7"/>
        <v>29</v>
      </c>
      <c r="S183">
        <f>A183</f>
        <v>0</v>
      </c>
      <c r="V183" t="str">
        <f>IF(S183=U183,"",WpnDN!A176)</f>
        <v/>
      </c>
    </row>
    <row r="184" spans="1:22" x14ac:dyDescent="0.25">
      <c r="A184" s="32"/>
      <c r="B184" s="33">
        <f ca="1">WpnDN!B177</f>
        <v>0</v>
      </c>
      <c r="C184" s="33">
        <f ca="1">WpnDN!C177</f>
        <v>0</v>
      </c>
      <c r="D184" s="33" t="str">
        <f ca="1">WpnDN!D177</f>
        <v>4+</v>
      </c>
      <c r="E184" s="33">
        <f ca="1">WpnDN!E177</f>
        <v>0</v>
      </c>
      <c r="F184" s="33">
        <f ca="1">WpnDN!F177</f>
        <v>0</v>
      </c>
      <c r="G184" s="33" t="str">
        <f>IF(WpnDN!G177=0,"",WpnDN!G177)</f>
        <v/>
      </c>
      <c r="H184" s="33" t="str">
        <f>IF(WpnDN!H177=0,"",WpnDN!H177)</f>
        <v/>
      </c>
      <c r="I184" s="33" t="str">
        <f>IF(WpnDN!I177=0,"",WpnDN!I177)</f>
        <v/>
      </c>
      <c r="J184" s="33" t="str">
        <f>IF(WpnDN!J177=0,"",WpnDN!J177)</f>
        <v/>
      </c>
      <c r="K184" s="33" t="str">
        <f>IF(WpnDN!K177=0,"",WpnDN!K177)</f>
        <v/>
      </c>
      <c r="L184" s="33" t="str">
        <f>IF(WpnDN!L177=0,"",WpnDN!L177)</f>
        <v/>
      </c>
      <c r="M184" s="33" t="str">
        <f>IF(WpnDN!M177=0,"",WpnDN!M177)</f>
        <v/>
      </c>
      <c r="N184" s="32">
        <f ca="1">IF(B184=0,2,1)</f>
        <v>2</v>
      </c>
      <c r="O184" s="4"/>
      <c r="P184" s="4"/>
      <c r="Q184">
        <f t="shared" si="7"/>
        <v>29</v>
      </c>
      <c r="S184">
        <f>A184</f>
        <v>0</v>
      </c>
      <c r="V184" t="str">
        <f>IF(S184=U184,"",WpnDN!A177)</f>
        <v/>
      </c>
    </row>
    <row r="185" spans="1:22" x14ac:dyDescent="0.25">
      <c r="A185" s="26"/>
      <c r="B185" s="27">
        <f ca="1">WpnDN!B178</f>
        <v>0</v>
      </c>
      <c r="C185" s="27">
        <f ca="1">WpnDN!C178</f>
        <v>0</v>
      </c>
      <c r="D185" s="27" t="str">
        <f ca="1">WpnDN!D178</f>
        <v>6+</v>
      </c>
      <c r="E185" s="27">
        <f ca="1">WpnDN!E178</f>
        <v>0</v>
      </c>
      <c r="F185" s="27">
        <f ca="1">WpnDN!F178</f>
        <v>0</v>
      </c>
      <c r="G185" s="33" t="str">
        <f>IF(WpnDN!G178=0,"",WpnDN!G178)</f>
        <v/>
      </c>
      <c r="H185" s="33" t="str">
        <f>IF(WpnDN!H178=0,"",WpnDN!H178)</f>
        <v/>
      </c>
      <c r="I185" s="33" t="str">
        <f>IF(WpnDN!I178=0,"",WpnDN!I178)</f>
        <v/>
      </c>
      <c r="J185" s="33" t="str">
        <f>IF(WpnDN!J178=0,"",WpnDN!J178)</f>
        <v/>
      </c>
      <c r="K185" s="33" t="str">
        <f>IF(WpnDN!K178=0,"",WpnDN!K178)</f>
        <v/>
      </c>
      <c r="L185" s="33" t="str">
        <f>IF(WpnDN!L178=0,"",WpnDN!L178)</f>
        <v/>
      </c>
      <c r="M185" s="33" t="str">
        <f>IF(WpnDN!M178=0,"",WpnDN!M178)</f>
        <v/>
      </c>
      <c r="N185" s="32">
        <f ca="1">IF(B185=0,2,1)</f>
        <v>2</v>
      </c>
      <c r="O185" s="4"/>
      <c r="P185" s="4"/>
      <c r="Q185">
        <f t="shared" si="7"/>
        <v>29</v>
      </c>
      <c r="S185">
        <f>A185</f>
        <v>0</v>
      </c>
      <c r="V185" t="str">
        <f>IF(S185=U185,"",WpnDN!A178)</f>
        <v/>
      </c>
    </row>
    <row r="186" spans="1:22" hidden="1" x14ac:dyDescent="0.25">
      <c r="A186" s="11">
        <f>WpnDN!A179</f>
        <v>0</v>
      </c>
      <c r="B186" s="11">
        <f>WpnDN!B179</f>
        <v>0</v>
      </c>
      <c r="C186" s="11">
        <f>WpnDN!C179</f>
        <v>0</v>
      </c>
      <c r="D186" s="11">
        <f>WpnDN!D179</f>
        <v>0</v>
      </c>
      <c r="E186" s="11">
        <f>WpnDN!E179</f>
        <v>0</v>
      </c>
      <c r="F186" s="11">
        <f>WpnDN!F179</f>
        <v>0</v>
      </c>
      <c r="G186" s="180" t="str">
        <f>IF(WpnDN!G179=0,"",WpnDN!G179)</f>
        <v/>
      </c>
      <c r="H186" s="180" t="str">
        <f>IF(WpnDN!H179=0,"",WpnDN!H179)</f>
        <v/>
      </c>
      <c r="I186" s="180" t="str">
        <f>IF(WpnDN!I179=0,"",WpnDN!I179)</f>
        <v/>
      </c>
      <c r="J186" s="180" t="str">
        <f>IF(WpnDN!J179=0,"",WpnDN!J179)</f>
        <v/>
      </c>
      <c r="K186" s="180" t="str">
        <f>IF(WpnDN!K179=0,"",WpnDN!K179)</f>
        <v/>
      </c>
      <c r="L186" s="180" t="str">
        <f>IF(WpnDN!L179=0,"",WpnDN!L179)</f>
        <v/>
      </c>
      <c r="M186" s="180" t="str">
        <f>IF(WpnDN!M179=0,"",WpnDN!M179)</f>
        <v/>
      </c>
      <c r="N186" s="11">
        <f t="shared" si="6"/>
        <v>0</v>
      </c>
      <c r="O186" s="4"/>
      <c r="P186" s="4"/>
      <c r="Q186">
        <f t="shared" si="7"/>
        <v>29</v>
      </c>
      <c r="S186">
        <f>A186</f>
        <v>0</v>
      </c>
      <c r="V186" t="str">
        <f>IF(S186=U186,"",WpnDN!A179)</f>
        <v/>
      </c>
    </row>
    <row r="187" spans="1:22" x14ac:dyDescent="0.25">
      <c r="A187" s="135" t="str">
        <f>V187</f>
        <v/>
      </c>
      <c r="B187" s="134">
        <f ca="1">WpnDN!B180</f>
        <v>0</v>
      </c>
      <c r="C187" s="134">
        <f ca="1">WpnDN!C180</f>
        <v>0</v>
      </c>
      <c r="D187" s="134" t="str">
        <f ca="1">WpnDN!D180</f>
        <v>2+</v>
      </c>
      <c r="E187" s="134">
        <f ca="1">WpnDN!E180</f>
        <v>0</v>
      </c>
      <c r="F187" s="134">
        <f ca="1">WpnDN!F180</f>
        <v>0</v>
      </c>
      <c r="G187" s="180" t="str">
        <f ca="1">IF(WpnDN!G180=0,"",WpnDN!G180)</f>
        <v/>
      </c>
      <c r="H187" s="180" t="str">
        <f ca="1">IF(WpnDN!H180=0,"",WpnDN!H180)</f>
        <v/>
      </c>
      <c r="I187" s="180" t="str">
        <f ca="1">IF(WpnDN!I180=0,"",WpnDN!I180)</f>
        <v/>
      </c>
      <c r="J187" s="180" t="str">
        <f ca="1">IF(WpnDN!J180=0,"",WpnDN!J180)</f>
        <v/>
      </c>
      <c r="K187" s="180" t="str">
        <f ca="1">IF(WpnDN!K180=0,"",WpnDN!K180)</f>
        <v/>
      </c>
      <c r="L187" s="180" t="str">
        <f ca="1">IF(WpnDN!L180=0,"",WpnDN!L180)</f>
        <v/>
      </c>
      <c r="M187" s="180" t="str">
        <f ca="1">IF(WpnDN!M180=0,"",WpnDN!M180)</f>
        <v/>
      </c>
      <c r="N187" s="32">
        <f>IF(A187="",2,1)</f>
        <v>2</v>
      </c>
      <c r="O187" s="4"/>
      <c r="P187" s="4"/>
      <c r="Q187">
        <f t="shared" si="7"/>
        <v>30</v>
      </c>
      <c r="S187" t="str">
        <f>WpnDN!A180</f>
        <v>CRB WT 30</v>
      </c>
      <c r="T187" t="s">
        <v>549</v>
      </c>
      <c r="U187" t="str">
        <f>CONCATENATE(T187," ",Q187)</f>
        <v>CRB WT 30</v>
      </c>
      <c r="V187" t="str">
        <f>IF(S187=U187,"",WpnDN!A180)</f>
        <v/>
      </c>
    </row>
    <row r="188" spans="1:22" x14ac:dyDescent="0.25">
      <c r="A188" s="32"/>
      <c r="B188" s="33">
        <f ca="1">WpnDN!B181</f>
        <v>0</v>
      </c>
      <c r="C188" s="33">
        <f ca="1">WpnDN!C181</f>
        <v>0</v>
      </c>
      <c r="D188" s="33" t="str">
        <f ca="1">WpnDN!D181</f>
        <v>3+</v>
      </c>
      <c r="E188" s="33">
        <f ca="1">WpnDN!E181</f>
        <v>0</v>
      </c>
      <c r="F188" s="33">
        <f ca="1">WpnDN!F181</f>
        <v>0</v>
      </c>
      <c r="G188" s="33" t="str">
        <f>IF(WpnDN!G181=0,"",WpnDN!G181)</f>
        <v/>
      </c>
      <c r="H188" s="33" t="str">
        <f>IF(WpnDN!H181=0,"",WpnDN!H181)</f>
        <v/>
      </c>
      <c r="I188" s="33" t="str">
        <f>IF(WpnDN!I181=0,"",WpnDN!I181)</f>
        <v/>
      </c>
      <c r="J188" s="33" t="str">
        <f>IF(WpnDN!J181=0,"",WpnDN!J181)</f>
        <v/>
      </c>
      <c r="K188" s="33" t="str">
        <f>IF(WpnDN!K181=0,"",WpnDN!K181)</f>
        <v/>
      </c>
      <c r="L188" s="33" t="str">
        <f>IF(WpnDN!L181=0,"",WpnDN!L181)</f>
        <v/>
      </c>
      <c r="M188" s="33" t="str">
        <f>IF(WpnDN!M181=0,"",WpnDN!M181)</f>
        <v/>
      </c>
      <c r="N188" s="32">
        <f ca="1">IF(B188=0,2,1)</f>
        <v>2</v>
      </c>
      <c r="O188" s="4"/>
      <c r="P188" s="4"/>
      <c r="Q188">
        <f t="shared" si="7"/>
        <v>30</v>
      </c>
      <c r="S188">
        <f>A188</f>
        <v>0</v>
      </c>
      <c r="V188" t="str">
        <f>IF(S188=U188,"",WpnDN!A181)</f>
        <v/>
      </c>
    </row>
    <row r="189" spans="1:22" x14ac:dyDescent="0.25">
      <c r="A189" s="32"/>
      <c r="B189" s="33">
        <f ca="1">WpnDN!B182</f>
        <v>0</v>
      </c>
      <c r="C189" s="33">
        <f ca="1">WpnDN!C182</f>
        <v>0</v>
      </c>
      <c r="D189" s="33" t="str">
        <f ca="1">WpnDN!D182</f>
        <v>3+</v>
      </c>
      <c r="E189" s="33">
        <f ca="1">WpnDN!E182</f>
        <v>0</v>
      </c>
      <c r="F189" s="33">
        <f ca="1">WpnDN!F182</f>
        <v>0</v>
      </c>
      <c r="G189" s="33" t="str">
        <f>IF(WpnDN!G182=0,"",WpnDN!G182)</f>
        <v/>
      </c>
      <c r="H189" s="33" t="str">
        <f>IF(WpnDN!H182=0,"",WpnDN!H182)</f>
        <v/>
      </c>
      <c r="I189" s="33" t="str">
        <f>IF(WpnDN!I182=0,"",WpnDN!I182)</f>
        <v/>
      </c>
      <c r="J189" s="33" t="str">
        <f>IF(WpnDN!J182=0,"",WpnDN!J182)</f>
        <v/>
      </c>
      <c r="K189" s="33" t="str">
        <f>IF(WpnDN!K182=0,"",WpnDN!K182)</f>
        <v/>
      </c>
      <c r="L189" s="33" t="str">
        <f>IF(WpnDN!L182=0,"",WpnDN!L182)</f>
        <v/>
      </c>
      <c r="M189" s="33" t="str">
        <f>IF(WpnDN!M182=0,"",WpnDN!M182)</f>
        <v/>
      </c>
      <c r="N189" s="32">
        <f ca="1">IF(B189=0,2,1)</f>
        <v>2</v>
      </c>
      <c r="O189" s="4"/>
      <c r="P189" s="4"/>
      <c r="Q189">
        <f t="shared" si="7"/>
        <v>30</v>
      </c>
      <c r="S189">
        <f>A189</f>
        <v>0</v>
      </c>
      <c r="V189" t="str">
        <f>IF(S189=U189,"",WpnDN!A182)</f>
        <v/>
      </c>
    </row>
    <row r="190" spans="1:22" x14ac:dyDescent="0.25">
      <c r="A190" s="32"/>
      <c r="B190" s="33">
        <f ca="1">WpnDN!B183</f>
        <v>0</v>
      </c>
      <c r="C190" s="33">
        <f ca="1">WpnDN!C183</f>
        <v>0</v>
      </c>
      <c r="D190" s="33" t="str">
        <f ca="1">WpnDN!D183</f>
        <v>4+</v>
      </c>
      <c r="E190" s="33">
        <f ca="1">WpnDN!E183</f>
        <v>0</v>
      </c>
      <c r="F190" s="33">
        <f ca="1">WpnDN!F183</f>
        <v>0</v>
      </c>
      <c r="G190" s="33" t="str">
        <f>IF(WpnDN!G183=0,"",WpnDN!G183)</f>
        <v/>
      </c>
      <c r="H190" s="33" t="str">
        <f>IF(WpnDN!H183=0,"",WpnDN!H183)</f>
        <v/>
      </c>
      <c r="I190" s="33" t="str">
        <f>IF(WpnDN!I183=0,"",WpnDN!I183)</f>
        <v/>
      </c>
      <c r="J190" s="33" t="str">
        <f>IF(WpnDN!J183=0,"",WpnDN!J183)</f>
        <v/>
      </c>
      <c r="K190" s="33" t="str">
        <f>IF(WpnDN!K183=0,"",WpnDN!K183)</f>
        <v/>
      </c>
      <c r="L190" s="33" t="str">
        <f>IF(WpnDN!L183=0,"",WpnDN!L183)</f>
        <v/>
      </c>
      <c r="M190" s="33" t="str">
        <f>IF(WpnDN!M183=0,"",WpnDN!M183)</f>
        <v/>
      </c>
      <c r="N190" s="32">
        <f ca="1">IF(B190=0,2,1)</f>
        <v>2</v>
      </c>
      <c r="O190" s="4"/>
      <c r="P190" s="4"/>
      <c r="Q190">
        <f t="shared" si="7"/>
        <v>30</v>
      </c>
      <c r="S190">
        <f>A190</f>
        <v>0</v>
      </c>
      <c r="V190" t="str">
        <f>IF(S190=U190,"",WpnDN!A183)</f>
        <v/>
      </c>
    </row>
    <row r="191" spans="1:22" x14ac:dyDescent="0.25">
      <c r="A191" s="26"/>
      <c r="B191" s="27">
        <f ca="1">WpnDN!B184</f>
        <v>0</v>
      </c>
      <c r="C191" s="27">
        <f ca="1">WpnDN!C184</f>
        <v>0</v>
      </c>
      <c r="D191" s="27" t="str">
        <f ca="1">WpnDN!D184</f>
        <v>6+</v>
      </c>
      <c r="E191" s="27">
        <f ca="1">WpnDN!E184</f>
        <v>0</v>
      </c>
      <c r="F191" s="27">
        <f ca="1">WpnDN!F184</f>
        <v>0</v>
      </c>
      <c r="G191" s="33" t="str">
        <f>IF(WpnDN!G184=0,"",WpnDN!G184)</f>
        <v/>
      </c>
      <c r="H191" s="33" t="str">
        <f>IF(WpnDN!H184=0,"",WpnDN!H184)</f>
        <v/>
      </c>
      <c r="I191" s="33" t="str">
        <f>IF(WpnDN!I184=0,"",WpnDN!I184)</f>
        <v/>
      </c>
      <c r="J191" s="33" t="str">
        <f>IF(WpnDN!J184=0,"",WpnDN!J184)</f>
        <v/>
      </c>
      <c r="K191" s="33" t="str">
        <f>IF(WpnDN!K184=0,"",WpnDN!K184)</f>
        <v/>
      </c>
      <c r="L191" s="33" t="str">
        <f>IF(WpnDN!L184=0,"",WpnDN!L184)</f>
        <v/>
      </c>
      <c r="M191" s="33" t="str">
        <f>IF(WpnDN!M184=0,"",WpnDN!M184)</f>
        <v/>
      </c>
      <c r="N191" s="32">
        <f ca="1">IF(B191=0,2,1)</f>
        <v>2</v>
      </c>
      <c r="O191" s="4"/>
      <c r="P191" s="4"/>
      <c r="Q191">
        <f t="shared" si="7"/>
        <v>30</v>
      </c>
      <c r="S191">
        <f>A191</f>
        <v>0</v>
      </c>
      <c r="V191" t="str">
        <f>IF(S191=U191,"",WpnDN!A184)</f>
        <v/>
      </c>
    </row>
    <row r="192" spans="1:22" hidden="1" x14ac:dyDescent="0.25">
      <c r="A192" s="11">
        <f>WpnDN!A185</f>
        <v>0</v>
      </c>
      <c r="B192" s="11">
        <f>WpnDN!B185</f>
        <v>0</v>
      </c>
      <c r="C192" s="11">
        <f>WpnDN!C185</f>
        <v>0</v>
      </c>
      <c r="D192" s="11">
        <f>WpnDN!D185</f>
        <v>0</v>
      </c>
      <c r="E192" s="11">
        <f>WpnDN!E185</f>
        <v>0</v>
      </c>
      <c r="F192" s="11">
        <f>WpnDN!F185</f>
        <v>0</v>
      </c>
      <c r="G192" s="180" t="str">
        <f>IF(WpnDN!G185=0,"",WpnDN!G185)</f>
        <v/>
      </c>
      <c r="H192" s="180" t="str">
        <f>IF(WpnDN!H185=0,"",WpnDN!H185)</f>
        <v/>
      </c>
      <c r="I192" s="180" t="str">
        <f>IF(WpnDN!I185=0,"",WpnDN!I185)</f>
        <v/>
      </c>
      <c r="J192" s="180" t="str">
        <f>IF(WpnDN!J185=0,"",WpnDN!J185)</f>
        <v/>
      </c>
      <c r="K192" s="180" t="str">
        <f>IF(WpnDN!K185=0,"",WpnDN!K185)</f>
        <v/>
      </c>
      <c r="L192" s="180" t="str">
        <f>IF(WpnDN!L185=0,"",WpnDN!L185)</f>
        <v/>
      </c>
      <c r="M192" s="180" t="str">
        <f>IF(WpnDN!M185=0,"",WpnDN!M185)</f>
        <v/>
      </c>
      <c r="N192" s="11">
        <f t="shared" si="6"/>
        <v>0</v>
      </c>
      <c r="O192" s="4"/>
      <c r="P192" s="4"/>
      <c r="Q192">
        <f t="shared" si="7"/>
        <v>30</v>
      </c>
      <c r="S192">
        <f>A192</f>
        <v>0</v>
      </c>
      <c r="V192" t="str">
        <f>IF(S192=U192,"",WpnDN!A185)</f>
        <v/>
      </c>
    </row>
    <row r="193" spans="1:22" x14ac:dyDescent="0.25">
      <c r="A193" s="135" t="str">
        <f>V193</f>
        <v/>
      </c>
      <c r="B193" s="134">
        <f ca="1">WpnDN!B186</f>
        <v>0</v>
      </c>
      <c r="C193" s="134">
        <f ca="1">WpnDN!C186</f>
        <v>0</v>
      </c>
      <c r="D193" s="134" t="str">
        <f ca="1">WpnDN!D186</f>
        <v>2+</v>
      </c>
      <c r="E193" s="134">
        <f ca="1">WpnDN!E186</f>
        <v>0</v>
      </c>
      <c r="F193" s="134">
        <f ca="1">WpnDN!F186</f>
        <v>0</v>
      </c>
      <c r="G193" s="180" t="str">
        <f ca="1">IF(WpnDN!G186=0,"",WpnDN!G186)</f>
        <v/>
      </c>
      <c r="H193" s="180" t="str">
        <f ca="1">IF(WpnDN!H186=0,"",WpnDN!H186)</f>
        <v/>
      </c>
      <c r="I193" s="180" t="str">
        <f ca="1">IF(WpnDN!I186=0,"",WpnDN!I186)</f>
        <v/>
      </c>
      <c r="J193" s="180" t="str">
        <f ca="1">IF(WpnDN!J186=0,"",WpnDN!J186)</f>
        <v/>
      </c>
      <c r="K193" s="180" t="str">
        <f ca="1">IF(WpnDN!K186=0,"",WpnDN!K186)</f>
        <v/>
      </c>
      <c r="L193" s="180" t="str">
        <f ca="1">IF(WpnDN!L186=0,"",WpnDN!L186)</f>
        <v/>
      </c>
      <c r="M193" s="180" t="str">
        <f ca="1">IF(WpnDN!M186=0,"",WpnDN!M186)</f>
        <v/>
      </c>
      <c r="N193" s="32">
        <f>IF(A193="",2,1)</f>
        <v>2</v>
      </c>
      <c r="O193" s="4"/>
      <c r="P193" s="4"/>
      <c r="Q193">
        <f t="shared" si="7"/>
        <v>31</v>
      </c>
      <c r="S193" t="str">
        <f>WpnDN!A186</f>
        <v>CRB WT 31</v>
      </c>
      <c r="T193" t="s">
        <v>549</v>
      </c>
      <c r="U193" t="str">
        <f>CONCATENATE(T193," ",Q193)</f>
        <v>CRB WT 31</v>
      </c>
      <c r="V193" t="str">
        <f>IF(S193=U193,"",WpnDN!A186)</f>
        <v/>
      </c>
    </row>
    <row r="194" spans="1:22" x14ac:dyDescent="0.25">
      <c r="A194" s="32"/>
      <c r="B194" s="33">
        <f ca="1">WpnDN!B187</f>
        <v>0</v>
      </c>
      <c r="C194" s="33">
        <f ca="1">WpnDN!C187</f>
        <v>0</v>
      </c>
      <c r="D194" s="33" t="str">
        <f ca="1">WpnDN!D187</f>
        <v>3+</v>
      </c>
      <c r="E194" s="33">
        <f ca="1">WpnDN!E187</f>
        <v>0</v>
      </c>
      <c r="F194" s="33">
        <f ca="1">WpnDN!F187</f>
        <v>0</v>
      </c>
      <c r="G194" s="33" t="str">
        <f>IF(WpnDN!G187=0,"",WpnDN!G187)</f>
        <v/>
      </c>
      <c r="H194" s="33" t="str">
        <f>IF(WpnDN!H187=0,"",WpnDN!H187)</f>
        <v/>
      </c>
      <c r="I194" s="33" t="str">
        <f>IF(WpnDN!I187=0,"",WpnDN!I187)</f>
        <v/>
      </c>
      <c r="J194" s="33" t="str">
        <f>IF(WpnDN!J187=0,"",WpnDN!J187)</f>
        <v/>
      </c>
      <c r="K194" s="33" t="str">
        <f>IF(WpnDN!K187=0,"",WpnDN!K187)</f>
        <v/>
      </c>
      <c r="L194" s="33" t="str">
        <f>IF(WpnDN!L187=0,"",WpnDN!L187)</f>
        <v/>
      </c>
      <c r="M194" s="33" t="str">
        <f>IF(WpnDN!M187=0,"",WpnDN!M187)</f>
        <v/>
      </c>
      <c r="N194" s="32">
        <f ca="1">IF(B194=0,2,1)</f>
        <v>2</v>
      </c>
      <c r="O194" s="4"/>
      <c r="P194" s="4"/>
      <c r="Q194">
        <f t="shared" si="7"/>
        <v>31</v>
      </c>
      <c r="S194">
        <f>A194</f>
        <v>0</v>
      </c>
      <c r="V194" t="str">
        <f>IF(S194=U194,"",WpnDN!A187)</f>
        <v/>
      </c>
    </row>
    <row r="195" spans="1:22" x14ac:dyDescent="0.25">
      <c r="A195" s="32"/>
      <c r="B195" s="33">
        <f ca="1">WpnDN!B188</f>
        <v>0</v>
      </c>
      <c r="C195" s="33">
        <f ca="1">WpnDN!C188</f>
        <v>0</v>
      </c>
      <c r="D195" s="33" t="str">
        <f ca="1">WpnDN!D188</f>
        <v>3+</v>
      </c>
      <c r="E195" s="33">
        <f ca="1">WpnDN!E188</f>
        <v>0</v>
      </c>
      <c r="F195" s="33">
        <f ca="1">WpnDN!F188</f>
        <v>0</v>
      </c>
      <c r="G195" s="33" t="str">
        <f>IF(WpnDN!G188=0,"",WpnDN!G188)</f>
        <v/>
      </c>
      <c r="H195" s="33" t="str">
        <f>IF(WpnDN!H188=0,"",WpnDN!H188)</f>
        <v/>
      </c>
      <c r="I195" s="33" t="str">
        <f>IF(WpnDN!I188=0,"",WpnDN!I188)</f>
        <v/>
      </c>
      <c r="J195" s="33" t="str">
        <f>IF(WpnDN!J188=0,"",WpnDN!J188)</f>
        <v/>
      </c>
      <c r="K195" s="33" t="str">
        <f>IF(WpnDN!K188=0,"",WpnDN!K188)</f>
        <v/>
      </c>
      <c r="L195" s="33" t="str">
        <f>IF(WpnDN!L188=0,"",WpnDN!L188)</f>
        <v/>
      </c>
      <c r="M195" s="33" t="str">
        <f>IF(WpnDN!M188=0,"",WpnDN!M188)</f>
        <v/>
      </c>
      <c r="N195" s="32">
        <f ca="1">IF(B195=0,2,1)</f>
        <v>2</v>
      </c>
      <c r="O195" s="4"/>
      <c r="P195" s="4"/>
      <c r="Q195">
        <f t="shared" si="7"/>
        <v>31</v>
      </c>
      <c r="S195">
        <f>A195</f>
        <v>0</v>
      </c>
      <c r="V195" t="str">
        <f>IF(S195=U195,"",WpnDN!A188)</f>
        <v/>
      </c>
    </row>
    <row r="196" spans="1:22" x14ac:dyDescent="0.25">
      <c r="A196" s="32"/>
      <c r="B196" s="33">
        <f ca="1">WpnDN!B189</f>
        <v>0</v>
      </c>
      <c r="C196" s="33">
        <f ca="1">WpnDN!C189</f>
        <v>0</v>
      </c>
      <c r="D196" s="33" t="str">
        <f ca="1">WpnDN!D189</f>
        <v>4+</v>
      </c>
      <c r="E196" s="33">
        <f ca="1">WpnDN!E189</f>
        <v>0</v>
      </c>
      <c r="F196" s="33">
        <f ca="1">WpnDN!F189</f>
        <v>0</v>
      </c>
      <c r="G196" s="33" t="str">
        <f>IF(WpnDN!G189=0,"",WpnDN!G189)</f>
        <v/>
      </c>
      <c r="H196" s="33" t="str">
        <f>IF(WpnDN!H189=0,"",WpnDN!H189)</f>
        <v/>
      </c>
      <c r="I196" s="33" t="str">
        <f>IF(WpnDN!I189=0,"",WpnDN!I189)</f>
        <v/>
      </c>
      <c r="J196" s="33" t="str">
        <f>IF(WpnDN!J189=0,"",WpnDN!J189)</f>
        <v/>
      </c>
      <c r="K196" s="33" t="str">
        <f>IF(WpnDN!K189=0,"",WpnDN!K189)</f>
        <v/>
      </c>
      <c r="L196" s="33" t="str">
        <f>IF(WpnDN!L189=0,"",WpnDN!L189)</f>
        <v/>
      </c>
      <c r="M196" s="33" t="str">
        <f>IF(WpnDN!M189=0,"",WpnDN!M189)</f>
        <v/>
      </c>
      <c r="N196" s="32">
        <f ca="1">IF(B196=0,2,1)</f>
        <v>2</v>
      </c>
      <c r="O196" s="4"/>
      <c r="P196" s="4"/>
      <c r="Q196">
        <f t="shared" si="7"/>
        <v>31</v>
      </c>
      <c r="S196">
        <f>A196</f>
        <v>0</v>
      </c>
      <c r="V196" t="str">
        <f>IF(S196=U196,"",WpnDN!A189)</f>
        <v/>
      </c>
    </row>
    <row r="197" spans="1:22" x14ac:dyDescent="0.25">
      <c r="A197" s="26"/>
      <c r="B197" s="27">
        <f ca="1">WpnDN!B190</f>
        <v>0</v>
      </c>
      <c r="C197" s="27">
        <f ca="1">WpnDN!C190</f>
        <v>0</v>
      </c>
      <c r="D197" s="27" t="str">
        <f ca="1">WpnDN!D190</f>
        <v>6+</v>
      </c>
      <c r="E197" s="27">
        <f ca="1">WpnDN!E190</f>
        <v>0</v>
      </c>
      <c r="F197" s="27">
        <f ca="1">WpnDN!F190</f>
        <v>0</v>
      </c>
      <c r="G197" s="33" t="str">
        <f>IF(WpnDN!G190=0,"",WpnDN!G190)</f>
        <v/>
      </c>
      <c r="H197" s="33" t="str">
        <f>IF(WpnDN!H190=0,"",WpnDN!H190)</f>
        <v/>
      </c>
      <c r="I197" s="33" t="str">
        <f>IF(WpnDN!I190=0,"",WpnDN!I190)</f>
        <v/>
      </c>
      <c r="J197" s="33" t="str">
        <f>IF(WpnDN!J190=0,"",WpnDN!J190)</f>
        <v/>
      </c>
      <c r="K197" s="33" t="str">
        <f>IF(WpnDN!K190=0,"",WpnDN!K190)</f>
        <v/>
      </c>
      <c r="L197" s="33" t="str">
        <f>IF(WpnDN!L190=0,"",WpnDN!L190)</f>
        <v/>
      </c>
      <c r="M197" s="33" t="str">
        <f>IF(WpnDN!M190=0,"",WpnDN!M190)</f>
        <v/>
      </c>
      <c r="N197" s="32">
        <f ca="1">IF(B197=0,2,1)</f>
        <v>2</v>
      </c>
      <c r="O197" s="4"/>
      <c r="P197" s="4"/>
      <c r="Q197">
        <f t="shared" si="7"/>
        <v>31</v>
      </c>
      <c r="S197">
        <f>A197</f>
        <v>0</v>
      </c>
      <c r="V197" t="str">
        <f>IF(S197=U197,"",WpnDN!A190)</f>
        <v/>
      </c>
    </row>
    <row r="198" spans="1:22" hidden="1" x14ac:dyDescent="0.25">
      <c r="A198" s="11">
        <f>WpnDN!A191</f>
        <v>0</v>
      </c>
      <c r="B198" s="11">
        <f>WpnDN!B191</f>
        <v>0</v>
      </c>
      <c r="C198" s="11">
        <f>WpnDN!C191</f>
        <v>0</v>
      </c>
      <c r="D198" s="11">
        <f>WpnDN!D191</f>
        <v>0</v>
      </c>
      <c r="E198" s="11">
        <f>WpnDN!E191</f>
        <v>0</v>
      </c>
      <c r="F198" s="11">
        <f>WpnDN!F191</f>
        <v>0</v>
      </c>
      <c r="G198" s="180" t="str">
        <f>IF(WpnDN!G191=0,"",WpnDN!G191)</f>
        <v/>
      </c>
      <c r="H198" s="180" t="str">
        <f>IF(WpnDN!H191=0,"",WpnDN!H191)</f>
        <v/>
      </c>
      <c r="I198" s="180" t="str">
        <f>IF(WpnDN!I191=0,"",WpnDN!I191)</f>
        <v/>
      </c>
      <c r="J198" s="180" t="str">
        <f>IF(WpnDN!J191=0,"",WpnDN!J191)</f>
        <v/>
      </c>
      <c r="K198" s="180" t="str">
        <f>IF(WpnDN!K191=0,"",WpnDN!K191)</f>
        <v/>
      </c>
      <c r="L198" s="180" t="str">
        <f>IF(WpnDN!L191=0,"",WpnDN!L191)</f>
        <v/>
      </c>
      <c r="M198" s="180" t="str">
        <f>IF(WpnDN!M191=0,"",WpnDN!M191)</f>
        <v/>
      </c>
      <c r="N198" s="11">
        <f t="shared" si="6"/>
        <v>0</v>
      </c>
      <c r="O198" s="4"/>
      <c r="P198" s="4"/>
      <c r="Q198">
        <f t="shared" si="7"/>
        <v>31</v>
      </c>
      <c r="S198">
        <f>A198</f>
        <v>0</v>
      </c>
      <c r="V198" t="str">
        <f>IF(S198=U198,"",WpnDN!A191)</f>
        <v/>
      </c>
    </row>
    <row r="199" spans="1:22" x14ac:dyDescent="0.25">
      <c r="A199" s="135" t="str">
        <f>V199</f>
        <v/>
      </c>
      <c r="B199" s="134">
        <f ca="1">WpnDN!B192</f>
        <v>0</v>
      </c>
      <c r="C199" s="134">
        <f ca="1">WpnDN!C192</f>
        <v>0</v>
      </c>
      <c r="D199" s="134" t="str">
        <f ca="1">WpnDN!D192</f>
        <v>2+</v>
      </c>
      <c r="E199" s="134">
        <f ca="1">WpnDN!E192</f>
        <v>0</v>
      </c>
      <c r="F199" s="134">
        <f ca="1">WpnDN!F192</f>
        <v>0</v>
      </c>
      <c r="G199" s="180" t="str">
        <f ca="1">IF(WpnDN!G192=0,"",WpnDN!G192)</f>
        <v/>
      </c>
      <c r="H199" s="180" t="str">
        <f ca="1">IF(WpnDN!H192=0,"",WpnDN!H192)</f>
        <v/>
      </c>
      <c r="I199" s="180" t="str">
        <f ca="1">IF(WpnDN!I192=0,"",WpnDN!I192)</f>
        <v/>
      </c>
      <c r="J199" s="180" t="str">
        <f ca="1">IF(WpnDN!J192=0,"",WpnDN!J192)</f>
        <v/>
      </c>
      <c r="K199" s="180" t="str">
        <f ca="1">IF(WpnDN!K192=0,"",WpnDN!K192)</f>
        <v/>
      </c>
      <c r="L199" s="180" t="str">
        <f ca="1">IF(WpnDN!L192=0,"",WpnDN!L192)</f>
        <v/>
      </c>
      <c r="M199" s="180" t="str">
        <f ca="1">IF(WpnDN!M192=0,"",WpnDN!M192)</f>
        <v/>
      </c>
      <c r="N199" s="32">
        <f>IF(A199="",2,1)</f>
        <v>2</v>
      </c>
      <c r="O199" s="4"/>
      <c r="P199" s="4"/>
      <c r="Q199">
        <f t="shared" si="7"/>
        <v>32</v>
      </c>
      <c r="S199" t="str">
        <f>WpnDN!A192</f>
        <v>CRB WT 32</v>
      </c>
      <c r="T199" t="s">
        <v>549</v>
      </c>
      <c r="U199" t="str">
        <f>CONCATENATE(T199," ",Q199)</f>
        <v>CRB WT 32</v>
      </c>
      <c r="V199" t="str">
        <f>IF(S199=U199,"",WpnDN!A192)</f>
        <v/>
      </c>
    </row>
    <row r="200" spans="1:22" x14ac:dyDescent="0.25">
      <c r="A200" s="32"/>
      <c r="B200" s="33">
        <f ca="1">WpnDN!B193</f>
        <v>0</v>
      </c>
      <c r="C200" s="33">
        <f ca="1">WpnDN!C193</f>
        <v>0</v>
      </c>
      <c r="D200" s="33" t="str">
        <f ca="1">WpnDN!D193</f>
        <v>3+</v>
      </c>
      <c r="E200" s="33">
        <f ca="1">WpnDN!E193</f>
        <v>0</v>
      </c>
      <c r="F200" s="33">
        <f ca="1">WpnDN!F193</f>
        <v>0</v>
      </c>
      <c r="G200" s="33" t="str">
        <f>IF(WpnDN!G193=0,"",WpnDN!G193)</f>
        <v/>
      </c>
      <c r="H200" s="33" t="str">
        <f>IF(WpnDN!H193=0,"",WpnDN!H193)</f>
        <v/>
      </c>
      <c r="I200" s="33" t="str">
        <f>IF(WpnDN!I193=0,"",WpnDN!I193)</f>
        <v/>
      </c>
      <c r="J200" s="33" t="str">
        <f>IF(WpnDN!J193=0,"",WpnDN!J193)</f>
        <v/>
      </c>
      <c r="K200" s="33" t="str">
        <f>IF(WpnDN!K193=0,"",WpnDN!K193)</f>
        <v/>
      </c>
      <c r="L200" s="33" t="str">
        <f>IF(WpnDN!L193=0,"",WpnDN!L193)</f>
        <v/>
      </c>
      <c r="M200" s="33" t="str">
        <f>IF(WpnDN!M193=0,"",WpnDN!M193)</f>
        <v/>
      </c>
      <c r="N200" s="32">
        <f ca="1">IF(B200=0,2,1)</f>
        <v>2</v>
      </c>
      <c r="O200" s="4"/>
      <c r="P200" s="4"/>
      <c r="Q200">
        <f t="shared" si="7"/>
        <v>32</v>
      </c>
      <c r="S200">
        <f>A200</f>
        <v>0</v>
      </c>
      <c r="V200" t="str">
        <f>IF(S200=U200,"",WpnDN!A193)</f>
        <v/>
      </c>
    </row>
    <row r="201" spans="1:22" x14ac:dyDescent="0.25">
      <c r="A201" s="32"/>
      <c r="B201" s="33">
        <f ca="1">WpnDN!B194</f>
        <v>0</v>
      </c>
      <c r="C201" s="33">
        <f ca="1">WpnDN!C194</f>
        <v>0</v>
      </c>
      <c r="D201" s="33" t="str">
        <f ca="1">WpnDN!D194</f>
        <v>3+</v>
      </c>
      <c r="E201" s="33">
        <f ca="1">WpnDN!E194</f>
        <v>0</v>
      </c>
      <c r="F201" s="33">
        <f ca="1">WpnDN!F194</f>
        <v>0</v>
      </c>
      <c r="G201" s="33" t="str">
        <f>IF(WpnDN!G194=0,"",WpnDN!G194)</f>
        <v/>
      </c>
      <c r="H201" s="33" t="str">
        <f>IF(WpnDN!H194=0,"",WpnDN!H194)</f>
        <v/>
      </c>
      <c r="I201" s="33" t="str">
        <f>IF(WpnDN!I194=0,"",WpnDN!I194)</f>
        <v/>
      </c>
      <c r="J201" s="33" t="str">
        <f>IF(WpnDN!J194=0,"",WpnDN!J194)</f>
        <v/>
      </c>
      <c r="K201" s="33" t="str">
        <f>IF(WpnDN!K194=0,"",WpnDN!K194)</f>
        <v/>
      </c>
      <c r="L201" s="33" t="str">
        <f>IF(WpnDN!L194=0,"",WpnDN!L194)</f>
        <v/>
      </c>
      <c r="M201" s="33" t="str">
        <f>IF(WpnDN!M194=0,"",WpnDN!M194)</f>
        <v/>
      </c>
      <c r="N201" s="32">
        <f ca="1">IF(B201=0,2,1)</f>
        <v>2</v>
      </c>
      <c r="O201" s="4"/>
      <c r="P201" s="4"/>
      <c r="Q201">
        <f t="shared" si="7"/>
        <v>32</v>
      </c>
      <c r="S201">
        <f>A201</f>
        <v>0</v>
      </c>
      <c r="V201" t="str">
        <f>IF(S201=U201,"",WpnDN!A194)</f>
        <v/>
      </c>
    </row>
    <row r="202" spans="1:22" x14ac:dyDescent="0.25">
      <c r="A202" s="32"/>
      <c r="B202" s="33">
        <f ca="1">WpnDN!B195</f>
        <v>0</v>
      </c>
      <c r="C202" s="33">
        <f ca="1">WpnDN!C195</f>
        <v>0</v>
      </c>
      <c r="D202" s="33" t="str">
        <f ca="1">WpnDN!D195</f>
        <v>4+</v>
      </c>
      <c r="E202" s="33">
        <f ca="1">WpnDN!E195</f>
        <v>0</v>
      </c>
      <c r="F202" s="33">
        <f ca="1">WpnDN!F195</f>
        <v>0</v>
      </c>
      <c r="G202" s="33" t="str">
        <f>IF(WpnDN!G195=0,"",WpnDN!G195)</f>
        <v/>
      </c>
      <c r="H202" s="33" t="str">
        <f>IF(WpnDN!H195=0,"",WpnDN!H195)</f>
        <v/>
      </c>
      <c r="I202" s="33" t="str">
        <f>IF(WpnDN!I195=0,"",WpnDN!I195)</f>
        <v/>
      </c>
      <c r="J202" s="33" t="str">
        <f>IF(WpnDN!J195=0,"",WpnDN!J195)</f>
        <v/>
      </c>
      <c r="K202" s="33" t="str">
        <f>IF(WpnDN!K195=0,"",WpnDN!K195)</f>
        <v/>
      </c>
      <c r="L202" s="33" t="str">
        <f>IF(WpnDN!L195=0,"",WpnDN!L195)</f>
        <v/>
      </c>
      <c r="M202" s="33" t="str">
        <f>IF(WpnDN!M195=0,"",WpnDN!M195)</f>
        <v/>
      </c>
      <c r="N202" s="32">
        <f ca="1">IF(B202=0,2,1)</f>
        <v>2</v>
      </c>
      <c r="O202" s="4"/>
      <c r="P202" s="4"/>
      <c r="Q202">
        <f t="shared" si="7"/>
        <v>32</v>
      </c>
      <c r="S202">
        <f>A202</f>
        <v>0</v>
      </c>
      <c r="V202" t="str">
        <f>IF(S202=U202,"",WpnDN!A195)</f>
        <v/>
      </c>
    </row>
    <row r="203" spans="1:22" x14ac:dyDescent="0.25">
      <c r="A203" s="26"/>
      <c r="B203" s="27">
        <f ca="1">WpnDN!B196</f>
        <v>0</v>
      </c>
      <c r="C203" s="27">
        <f ca="1">WpnDN!C196</f>
        <v>0</v>
      </c>
      <c r="D203" s="27" t="str">
        <f ca="1">WpnDN!D196</f>
        <v>6+</v>
      </c>
      <c r="E203" s="27">
        <f ca="1">WpnDN!E196</f>
        <v>0</v>
      </c>
      <c r="F203" s="27">
        <f ca="1">WpnDN!F196</f>
        <v>0</v>
      </c>
      <c r="G203" s="33" t="str">
        <f>IF(WpnDN!G196=0,"",WpnDN!G196)</f>
        <v/>
      </c>
      <c r="H203" s="33" t="str">
        <f>IF(WpnDN!H196=0,"",WpnDN!H196)</f>
        <v/>
      </c>
      <c r="I203" s="33" t="str">
        <f>IF(WpnDN!I196=0,"",WpnDN!I196)</f>
        <v/>
      </c>
      <c r="J203" s="33" t="str">
        <f>IF(WpnDN!J196=0,"",WpnDN!J196)</f>
        <v/>
      </c>
      <c r="K203" s="33" t="str">
        <f>IF(WpnDN!K196=0,"",WpnDN!K196)</f>
        <v/>
      </c>
      <c r="L203" s="33" t="str">
        <f>IF(WpnDN!L196=0,"",WpnDN!L196)</f>
        <v/>
      </c>
      <c r="M203" s="33" t="str">
        <f>IF(WpnDN!M196=0,"",WpnDN!M196)</f>
        <v/>
      </c>
      <c r="N203" s="32">
        <f ca="1">IF(B203=0,2,1)</f>
        <v>2</v>
      </c>
      <c r="O203" s="4"/>
      <c r="P203" s="4"/>
      <c r="Q203">
        <f t="shared" si="7"/>
        <v>32</v>
      </c>
      <c r="S203">
        <f>A203</f>
        <v>0</v>
      </c>
      <c r="V203" t="str">
        <f>IF(S203=U203,"",WpnDN!A196)</f>
        <v/>
      </c>
    </row>
    <row r="204" spans="1:22" hidden="1" x14ac:dyDescent="0.25">
      <c r="A204" s="11">
        <f>WpnDN!A197</f>
        <v>0</v>
      </c>
      <c r="B204" s="11">
        <f>WpnDN!B197</f>
        <v>0</v>
      </c>
      <c r="C204" s="11">
        <f>WpnDN!C197</f>
        <v>0</v>
      </c>
      <c r="D204" s="11">
        <f>WpnDN!D197</f>
        <v>0</v>
      </c>
      <c r="E204" s="11">
        <f>WpnDN!E197</f>
        <v>0</v>
      </c>
      <c r="F204" s="11">
        <f>WpnDN!F197</f>
        <v>0</v>
      </c>
      <c r="G204" s="180" t="str">
        <f>IF(WpnDN!G197=0,"",WpnDN!G197)</f>
        <v/>
      </c>
      <c r="H204" s="180" t="str">
        <f>IF(WpnDN!H197=0,"",WpnDN!H197)</f>
        <v/>
      </c>
      <c r="I204" s="180" t="str">
        <f>IF(WpnDN!I197=0,"",WpnDN!I197)</f>
        <v/>
      </c>
      <c r="J204" s="180" t="str">
        <f>IF(WpnDN!J197=0,"",WpnDN!J197)</f>
        <v/>
      </c>
      <c r="K204" s="180" t="str">
        <f>IF(WpnDN!K197=0,"",WpnDN!K197)</f>
        <v/>
      </c>
      <c r="L204" s="180" t="str">
        <f>IF(WpnDN!L197=0,"",WpnDN!L197)</f>
        <v/>
      </c>
      <c r="M204" s="180" t="str">
        <f>IF(WpnDN!M197=0,"",WpnDN!M197)</f>
        <v/>
      </c>
      <c r="N204" s="11">
        <f t="shared" ref="N204" si="8">IF(A204=0,0,1)</f>
        <v>0</v>
      </c>
      <c r="O204" s="4"/>
      <c r="P204" s="4"/>
      <c r="Q204">
        <f t="shared" si="7"/>
        <v>32</v>
      </c>
      <c r="S204">
        <f>A204</f>
        <v>0</v>
      </c>
      <c r="V204" t="str">
        <f>IF(S204=U204,"",WpnDN!A197)</f>
        <v/>
      </c>
    </row>
    <row r="205" spans="1:22" x14ac:dyDescent="0.25">
      <c r="A205" s="135" t="str">
        <f>V205</f>
        <v/>
      </c>
      <c r="B205" s="134">
        <f ca="1">WpnDN!B198</f>
        <v>0</v>
      </c>
      <c r="C205" s="134">
        <f ca="1">WpnDN!C198</f>
        <v>0</v>
      </c>
      <c r="D205" s="134" t="str">
        <f ca="1">WpnDN!D198</f>
        <v>2+</v>
      </c>
      <c r="E205" s="134">
        <f ca="1">WpnDN!E198</f>
        <v>0</v>
      </c>
      <c r="F205" s="134">
        <f ca="1">WpnDN!F198</f>
        <v>0</v>
      </c>
      <c r="G205" s="180" t="str">
        <f ca="1">IF(WpnDN!G198=0,"",WpnDN!G198)</f>
        <v/>
      </c>
      <c r="H205" s="180" t="str">
        <f ca="1">IF(WpnDN!H198=0,"",WpnDN!H198)</f>
        <v/>
      </c>
      <c r="I205" s="180" t="str">
        <f ca="1">IF(WpnDN!I198=0,"",WpnDN!I198)</f>
        <v/>
      </c>
      <c r="J205" s="180" t="str">
        <f ca="1">IF(WpnDN!J198=0,"",WpnDN!J198)</f>
        <v/>
      </c>
      <c r="K205" s="180" t="str">
        <f ca="1">IF(WpnDN!K198=0,"",WpnDN!K198)</f>
        <v/>
      </c>
      <c r="L205" s="180" t="str">
        <f ca="1">IF(WpnDN!L198=0,"",WpnDN!L198)</f>
        <v/>
      </c>
      <c r="M205" s="180" t="str">
        <f ca="1">IF(WpnDN!M198=0,"",WpnDN!M198)</f>
        <v/>
      </c>
      <c r="N205" s="32">
        <f>IF(A205="",2,1)</f>
        <v>2</v>
      </c>
      <c r="O205" s="4"/>
      <c r="P205" s="4"/>
      <c r="Q205">
        <f t="shared" si="7"/>
        <v>33</v>
      </c>
      <c r="S205" t="str">
        <f>WpnDN!A198</f>
        <v>CRB WT 33</v>
      </c>
      <c r="T205" t="s">
        <v>549</v>
      </c>
      <c r="U205" t="str">
        <f>CONCATENATE(T205," ",Q205)</f>
        <v>CRB WT 33</v>
      </c>
      <c r="V205" t="str">
        <f>IF(S205=U205,"",WpnDN!A198)</f>
        <v/>
      </c>
    </row>
    <row r="206" spans="1:22" x14ac:dyDescent="0.25">
      <c r="A206" s="32"/>
      <c r="B206" s="33">
        <f ca="1">WpnDN!B199</f>
        <v>0</v>
      </c>
      <c r="C206" s="33">
        <f ca="1">WpnDN!C199</f>
        <v>0</v>
      </c>
      <c r="D206" s="33" t="str">
        <f ca="1">WpnDN!D199</f>
        <v>3+</v>
      </c>
      <c r="E206" s="33">
        <f ca="1">WpnDN!E199</f>
        <v>0</v>
      </c>
      <c r="F206" s="33">
        <f ca="1">WpnDN!F199</f>
        <v>0</v>
      </c>
      <c r="G206" s="33" t="str">
        <f>IF(WpnDN!G199=0,"",WpnDN!G199)</f>
        <v/>
      </c>
      <c r="H206" s="33" t="str">
        <f>IF(WpnDN!H199=0,"",WpnDN!H199)</f>
        <v/>
      </c>
      <c r="I206" s="33" t="str">
        <f>IF(WpnDN!I199=0,"",WpnDN!I199)</f>
        <v/>
      </c>
      <c r="J206" s="33" t="str">
        <f>IF(WpnDN!J199=0,"",WpnDN!J199)</f>
        <v/>
      </c>
      <c r="K206" s="33" t="str">
        <f>IF(WpnDN!K199=0,"",WpnDN!K199)</f>
        <v/>
      </c>
      <c r="L206" s="33" t="str">
        <f>IF(WpnDN!L199=0,"",WpnDN!L199)</f>
        <v/>
      </c>
      <c r="M206" s="33" t="str">
        <f>IF(WpnDN!M199=0,"",WpnDN!M199)</f>
        <v/>
      </c>
      <c r="N206" s="32">
        <f ca="1">IF(B206=0,2,1)</f>
        <v>2</v>
      </c>
      <c r="O206" s="4"/>
      <c r="P206" s="4"/>
      <c r="Q206">
        <f t="shared" si="7"/>
        <v>33</v>
      </c>
      <c r="S206">
        <f>A206</f>
        <v>0</v>
      </c>
      <c r="V206" t="str">
        <f>IF(S206=U206,"",WpnDN!A199)</f>
        <v/>
      </c>
    </row>
    <row r="207" spans="1:22" x14ac:dyDescent="0.25">
      <c r="A207" s="32"/>
      <c r="B207" s="33">
        <f ca="1">WpnDN!B200</f>
        <v>0</v>
      </c>
      <c r="C207" s="33">
        <f ca="1">WpnDN!C200</f>
        <v>0</v>
      </c>
      <c r="D207" s="33" t="str">
        <f ca="1">WpnDN!D200</f>
        <v>3+</v>
      </c>
      <c r="E207" s="33">
        <f ca="1">WpnDN!E200</f>
        <v>0</v>
      </c>
      <c r="F207" s="33">
        <f ca="1">WpnDN!F200</f>
        <v>0</v>
      </c>
      <c r="G207" s="33" t="str">
        <f>IF(WpnDN!G200=0,"",WpnDN!G200)</f>
        <v/>
      </c>
      <c r="H207" s="33" t="str">
        <f>IF(WpnDN!H200=0,"",WpnDN!H200)</f>
        <v/>
      </c>
      <c r="I207" s="33" t="str">
        <f>IF(WpnDN!I200=0,"",WpnDN!I200)</f>
        <v/>
      </c>
      <c r="J207" s="33" t="str">
        <f>IF(WpnDN!J200=0,"",WpnDN!J200)</f>
        <v/>
      </c>
      <c r="K207" s="33" t="str">
        <f>IF(WpnDN!K200=0,"",WpnDN!K200)</f>
        <v/>
      </c>
      <c r="L207" s="33" t="str">
        <f>IF(WpnDN!L200=0,"",WpnDN!L200)</f>
        <v/>
      </c>
      <c r="M207" s="33" t="str">
        <f>IF(WpnDN!M200=0,"",WpnDN!M200)</f>
        <v/>
      </c>
      <c r="N207" s="32">
        <f ca="1">IF(B207=0,2,1)</f>
        <v>2</v>
      </c>
      <c r="O207" s="4"/>
      <c r="P207" s="4"/>
      <c r="Q207">
        <f t="shared" si="7"/>
        <v>33</v>
      </c>
      <c r="S207">
        <f>A207</f>
        <v>0</v>
      </c>
      <c r="V207" t="str">
        <f>IF(S207=U207,"",WpnDN!A200)</f>
        <v/>
      </c>
    </row>
    <row r="208" spans="1:22" x14ac:dyDescent="0.25">
      <c r="A208" s="32"/>
      <c r="B208" s="33">
        <f ca="1">WpnDN!B201</f>
        <v>0</v>
      </c>
      <c r="C208" s="33">
        <f ca="1">WpnDN!C201</f>
        <v>0</v>
      </c>
      <c r="D208" s="33" t="str">
        <f ca="1">WpnDN!D201</f>
        <v>4+</v>
      </c>
      <c r="E208" s="33">
        <f ca="1">WpnDN!E201</f>
        <v>0</v>
      </c>
      <c r="F208" s="33">
        <f ca="1">WpnDN!F201</f>
        <v>0</v>
      </c>
      <c r="G208" s="33" t="str">
        <f>IF(WpnDN!G201=0,"",WpnDN!G201)</f>
        <v/>
      </c>
      <c r="H208" s="33" t="str">
        <f>IF(WpnDN!H201=0,"",WpnDN!H201)</f>
        <v/>
      </c>
      <c r="I208" s="33" t="str">
        <f>IF(WpnDN!I201=0,"",WpnDN!I201)</f>
        <v/>
      </c>
      <c r="J208" s="33" t="str">
        <f>IF(WpnDN!J201=0,"",WpnDN!J201)</f>
        <v/>
      </c>
      <c r="K208" s="33" t="str">
        <f>IF(WpnDN!K201=0,"",WpnDN!K201)</f>
        <v/>
      </c>
      <c r="L208" s="33" t="str">
        <f>IF(WpnDN!L201=0,"",WpnDN!L201)</f>
        <v/>
      </c>
      <c r="M208" s="33" t="str">
        <f>IF(WpnDN!M201=0,"",WpnDN!M201)</f>
        <v/>
      </c>
      <c r="N208" s="32">
        <f ca="1">IF(B208=0,2,1)</f>
        <v>2</v>
      </c>
      <c r="O208" s="4"/>
      <c r="P208" s="4"/>
      <c r="Q208">
        <f t="shared" si="7"/>
        <v>33</v>
      </c>
      <c r="S208">
        <f>A208</f>
        <v>0</v>
      </c>
      <c r="V208" t="str">
        <f>IF(S208=U208,"",WpnDN!A201)</f>
        <v/>
      </c>
    </row>
    <row r="209" spans="1:22" x14ac:dyDescent="0.25">
      <c r="A209" s="26"/>
      <c r="B209" s="27">
        <f ca="1">WpnDN!B202</f>
        <v>0</v>
      </c>
      <c r="C209" s="27">
        <f ca="1">WpnDN!C202</f>
        <v>0</v>
      </c>
      <c r="D209" s="27" t="str">
        <f ca="1">WpnDN!D202</f>
        <v>6+</v>
      </c>
      <c r="E209" s="27">
        <f ca="1">WpnDN!E202</f>
        <v>0</v>
      </c>
      <c r="F209" s="27">
        <f ca="1">WpnDN!F202</f>
        <v>0</v>
      </c>
      <c r="G209" s="33" t="str">
        <f>IF(WpnDN!G202=0,"",WpnDN!G202)</f>
        <v/>
      </c>
      <c r="H209" s="33" t="str">
        <f>IF(WpnDN!H202=0,"",WpnDN!H202)</f>
        <v/>
      </c>
      <c r="I209" s="33" t="str">
        <f>IF(WpnDN!I202=0,"",WpnDN!I202)</f>
        <v/>
      </c>
      <c r="J209" s="33" t="str">
        <f>IF(WpnDN!J202=0,"",WpnDN!J202)</f>
        <v/>
      </c>
      <c r="K209" s="33" t="str">
        <f>IF(WpnDN!K202=0,"",WpnDN!K202)</f>
        <v/>
      </c>
      <c r="L209" s="33" t="str">
        <f>IF(WpnDN!L202=0,"",WpnDN!L202)</f>
        <v/>
      </c>
      <c r="M209" s="33" t="str">
        <f>IF(WpnDN!M202=0,"",WpnDN!M202)</f>
        <v/>
      </c>
      <c r="N209" s="32">
        <f ca="1">IF(B209=0,2,1)</f>
        <v>2</v>
      </c>
      <c r="O209" s="4"/>
      <c r="P209" s="4"/>
      <c r="Q209">
        <f t="shared" si="7"/>
        <v>33</v>
      </c>
      <c r="S209">
        <f>A209</f>
        <v>0</v>
      </c>
      <c r="V209" t="str">
        <f>IF(S209=U209,"",WpnDN!A202)</f>
        <v/>
      </c>
    </row>
    <row r="210" spans="1:22" hidden="1" x14ac:dyDescent="0.25">
      <c r="A210" s="11">
        <f>WpnDN!A203</f>
        <v>0</v>
      </c>
      <c r="B210" s="11">
        <f>WpnDN!B203</f>
        <v>0</v>
      </c>
      <c r="C210" s="11">
        <f>WpnDN!C203</f>
        <v>0</v>
      </c>
      <c r="D210" s="11">
        <f>WpnDN!D203</f>
        <v>0</v>
      </c>
      <c r="E210" s="11">
        <f>WpnDN!E203</f>
        <v>0</v>
      </c>
      <c r="F210" s="11">
        <f>WpnDN!F203</f>
        <v>0</v>
      </c>
      <c r="G210" s="180" t="str">
        <f>IF(WpnDN!G203=0,"",WpnDN!G203)</f>
        <v/>
      </c>
      <c r="H210" s="180" t="str">
        <f>IF(WpnDN!H203=0,"",WpnDN!H203)</f>
        <v/>
      </c>
      <c r="I210" s="180" t="str">
        <f>IF(WpnDN!I203=0,"",WpnDN!I203)</f>
        <v/>
      </c>
      <c r="J210" s="180" t="str">
        <f>IF(WpnDN!J203=0,"",WpnDN!J203)</f>
        <v/>
      </c>
      <c r="K210" s="180" t="str">
        <f>IF(WpnDN!K203=0,"",WpnDN!K203)</f>
        <v/>
      </c>
      <c r="L210" s="180" t="str">
        <f>IF(WpnDN!L203=0,"",WpnDN!L203)</f>
        <v/>
      </c>
      <c r="M210" s="180" t="str">
        <f>IF(WpnDN!M203=0,"",WpnDN!M203)</f>
        <v/>
      </c>
      <c r="N210" s="11">
        <f t="shared" ref="N210:N228" si="9">IF(A210=0,0,1)</f>
        <v>0</v>
      </c>
      <c r="O210" s="4"/>
      <c r="P210" s="4"/>
      <c r="Q210">
        <f t="shared" si="7"/>
        <v>33</v>
      </c>
      <c r="S210">
        <f>A210</f>
        <v>0</v>
      </c>
      <c r="V210" t="str">
        <f>IF(S210=U210,"",WpnDN!A203)</f>
        <v/>
      </c>
    </row>
    <row r="211" spans="1:22" x14ac:dyDescent="0.25">
      <c r="A211" s="135" t="str">
        <f>V211</f>
        <v/>
      </c>
      <c r="B211" s="134">
        <f ca="1">WpnDN!B204</f>
        <v>0</v>
      </c>
      <c r="C211" s="134">
        <f ca="1">WpnDN!C204</f>
        <v>0</v>
      </c>
      <c r="D211" s="134" t="str">
        <f ca="1">WpnDN!D204</f>
        <v>2+</v>
      </c>
      <c r="E211" s="134">
        <f ca="1">WpnDN!E204</f>
        <v>0</v>
      </c>
      <c r="F211" s="134">
        <f ca="1">WpnDN!F204</f>
        <v>0</v>
      </c>
      <c r="G211" s="180" t="str">
        <f ca="1">IF(WpnDN!G204=0,"",WpnDN!G204)</f>
        <v/>
      </c>
      <c r="H211" s="180" t="str">
        <f ca="1">IF(WpnDN!H204=0,"",WpnDN!H204)</f>
        <v/>
      </c>
      <c r="I211" s="180" t="str">
        <f ca="1">IF(WpnDN!I204=0,"",WpnDN!I204)</f>
        <v/>
      </c>
      <c r="J211" s="180" t="str">
        <f ca="1">IF(WpnDN!J204=0,"",WpnDN!J204)</f>
        <v/>
      </c>
      <c r="K211" s="180" t="str">
        <f ca="1">IF(WpnDN!K204=0,"",WpnDN!K204)</f>
        <v/>
      </c>
      <c r="L211" s="180" t="str">
        <f ca="1">IF(WpnDN!L204=0,"",WpnDN!L204)</f>
        <v/>
      </c>
      <c r="M211" s="180" t="str">
        <f ca="1">IF(WpnDN!M204=0,"",WpnDN!M204)</f>
        <v/>
      </c>
      <c r="N211" s="32">
        <f>IF(A211="",2,1)</f>
        <v>2</v>
      </c>
      <c r="O211" s="4"/>
      <c r="P211" s="4"/>
      <c r="Q211">
        <f t="shared" si="7"/>
        <v>34</v>
      </c>
      <c r="S211" t="str">
        <f>WpnDN!A204</f>
        <v>CRB WT 34</v>
      </c>
      <c r="T211" t="s">
        <v>549</v>
      </c>
      <c r="U211" t="str">
        <f>CONCATENATE(T211," ",Q211)</f>
        <v>CRB WT 34</v>
      </c>
      <c r="V211" t="str">
        <f>IF(S211=U211,"",WpnDN!A204)</f>
        <v/>
      </c>
    </row>
    <row r="212" spans="1:22" x14ac:dyDescent="0.25">
      <c r="A212" s="32"/>
      <c r="B212" s="33">
        <f ca="1">WpnDN!B205</f>
        <v>0</v>
      </c>
      <c r="C212" s="33">
        <f ca="1">WpnDN!C205</f>
        <v>0</v>
      </c>
      <c r="D212" s="33" t="str">
        <f ca="1">WpnDN!D205</f>
        <v>3+</v>
      </c>
      <c r="E212" s="33">
        <f ca="1">WpnDN!E205</f>
        <v>0</v>
      </c>
      <c r="F212" s="33">
        <f ca="1">WpnDN!F205</f>
        <v>0</v>
      </c>
      <c r="G212" s="33" t="str">
        <f>IF(WpnDN!G205=0,"",WpnDN!G205)</f>
        <v/>
      </c>
      <c r="H212" s="33" t="str">
        <f>IF(WpnDN!H205=0,"",WpnDN!H205)</f>
        <v/>
      </c>
      <c r="I212" s="33" t="str">
        <f>IF(WpnDN!I205=0,"",WpnDN!I205)</f>
        <v/>
      </c>
      <c r="J212" s="33" t="str">
        <f>IF(WpnDN!J205=0,"",WpnDN!J205)</f>
        <v/>
      </c>
      <c r="K212" s="33" t="str">
        <f>IF(WpnDN!K205=0,"",WpnDN!K205)</f>
        <v/>
      </c>
      <c r="L212" s="33" t="str">
        <f>IF(WpnDN!L205=0,"",WpnDN!L205)</f>
        <v/>
      </c>
      <c r="M212" s="33" t="str">
        <f>IF(WpnDN!M205=0,"",WpnDN!M205)</f>
        <v/>
      </c>
      <c r="N212" s="32">
        <f ca="1">IF(B212=0,2,1)</f>
        <v>2</v>
      </c>
      <c r="O212" s="4"/>
      <c r="P212" s="4"/>
      <c r="Q212">
        <f t="shared" ref="Q212:Q275" si="10">Q206+1</f>
        <v>34</v>
      </c>
      <c r="S212">
        <f>A212</f>
        <v>0</v>
      </c>
      <c r="V212" t="str">
        <f>IF(S212=U212,"",WpnDN!A205)</f>
        <v/>
      </c>
    </row>
    <row r="213" spans="1:22" x14ac:dyDescent="0.25">
      <c r="A213" s="32"/>
      <c r="B213" s="33">
        <f ca="1">WpnDN!B206</f>
        <v>0</v>
      </c>
      <c r="C213" s="33">
        <f ca="1">WpnDN!C206</f>
        <v>0</v>
      </c>
      <c r="D213" s="33" t="str">
        <f ca="1">WpnDN!D206</f>
        <v>3+</v>
      </c>
      <c r="E213" s="33">
        <f ca="1">WpnDN!E206</f>
        <v>0</v>
      </c>
      <c r="F213" s="33">
        <f ca="1">WpnDN!F206</f>
        <v>0</v>
      </c>
      <c r="G213" s="33" t="str">
        <f>IF(WpnDN!G206=0,"",WpnDN!G206)</f>
        <v/>
      </c>
      <c r="H213" s="33" t="str">
        <f>IF(WpnDN!H206=0,"",WpnDN!H206)</f>
        <v/>
      </c>
      <c r="I213" s="33" t="str">
        <f>IF(WpnDN!I206=0,"",WpnDN!I206)</f>
        <v/>
      </c>
      <c r="J213" s="33" t="str">
        <f>IF(WpnDN!J206=0,"",WpnDN!J206)</f>
        <v/>
      </c>
      <c r="K213" s="33" t="str">
        <f>IF(WpnDN!K206=0,"",WpnDN!K206)</f>
        <v/>
      </c>
      <c r="L213" s="33" t="str">
        <f>IF(WpnDN!L206=0,"",WpnDN!L206)</f>
        <v/>
      </c>
      <c r="M213" s="33" t="str">
        <f>IF(WpnDN!M206=0,"",WpnDN!M206)</f>
        <v/>
      </c>
      <c r="N213" s="32">
        <f ca="1">IF(B213=0,2,1)</f>
        <v>2</v>
      </c>
      <c r="O213" s="4"/>
      <c r="P213" s="4"/>
      <c r="Q213">
        <f t="shared" si="10"/>
        <v>34</v>
      </c>
      <c r="S213">
        <f>A213</f>
        <v>0</v>
      </c>
      <c r="V213" t="str">
        <f>IF(S213=U213,"",WpnDN!A206)</f>
        <v/>
      </c>
    </row>
    <row r="214" spans="1:22" x14ac:dyDescent="0.25">
      <c r="A214" s="32"/>
      <c r="B214" s="33">
        <f ca="1">WpnDN!B207</f>
        <v>0</v>
      </c>
      <c r="C214" s="33">
        <f ca="1">WpnDN!C207</f>
        <v>0</v>
      </c>
      <c r="D214" s="33" t="str">
        <f ca="1">WpnDN!D207</f>
        <v>4+</v>
      </c>
      <c r="E214" s="33">
        <f ca="1">WpnDN!E207</f>
        <v>0</v>
      </c>
      <c r="F214" s="33">
        <f ca="1">WpnDN!F207</f>
        <v>0</v>
      </c>
      <c r="G214" s="33" t="str">
        <f>IF(WpnDN!G207=0,"",WpnDN!G207)</f>
        <v/>
      </c>
      <c r="H214" s="33" t="str">
        <f>IF(WpnDN!H207=0,"",WpnDN!H207)</f>
        <v/>
      </c>
      <c r="I214" s="33" t="str">
        <f>IF(WpnDN!I207=0,"",WpnDN!I207)</f>
        <v/>
      </c>
      <c r="J214" s="33" t="str">
        <f>IF(WpnDN!J207=0,"",WpnDN!J207)</f>
        <v/>
      </c>
      <c r="K214" s="33" t="str">
        <f>IF(WpnDN!K207=0,"",WpnDN!K207)</f>
        <v/>
      </c>
      <c r="L214" s="33" t="str">
        <f>IF(WpnDN!L207=0,"",WpnDN!L207)</f>
        <v/>
      </c>
      <c r="M214" s="33" t="str">
        <f>IF(WpnDN!M207=0,"",WpnDN!M207)</f>
        <v/>
      </c>
      <c r="N214" s="32">
        <f ca="1">IF(B214=0,2,1)</f>
        <v>2</v>
      </c>
      <c r="O214" s="4"/>
      <c r="P214" s="4"/>
      <c r="Q214">
        <f t="shared" si="10"/>
        <v>34</v>
      </c>
      <c r="S214">
        <f>A214</f>
        <v>0</v>
      </c>
      <c r="V214" t="str">
        <f>IF(S214=U214,"",WpnDN!A207)</f>
        <v/>
      </c>
    </row>
    <row r="215" spans="1:22" x14ac:dyDescent="0.25">
      <c r="A215" s="26"/>
      <c r="B215" s="27">
        <f ca="1">WpnDN!B208</f>
        <v>0</v>
      </c>
      <c r="C215" s="27">
        <f ca="1">WpnDN!C208</f>
        <v>0</v>
      </c>
      <c r="D215" s="27" t="str">
        <f ca="1">WpnDN!D208</f>
        <v>6+</v>
      </c>
      <c r="E215" s="27">
        <f ca="1">WpnDN!E208</f>
        <v>0</v>
      </c>
      <c r="F215" s="27">
        <f ca="1">WpnDN!F208</f>
        <v>0</v>
      </c>
      <c r="G215" s="33" t="str">
        <f>IF(WpnDN!G208=0,"",WpnDN!G208)</f>
        <v/>
      </c>
      <c r="H215" s="33" t="str">
        <f>IF(WpnDN!H208=0,"",WpnDN!H208)</f>
        <v/>
      </c>
      <c r="I215" s="33" t="str">
        <f>IF(WpnDN!I208=0,"",WpnDN!I208)</f>
        <v/>
      </c>
      <c r="J215" s="33" t="str">
        <f>IF(WpnDN!J208=0,"",WpnDN!J208)</f>
        <v/>
      </c>
      <c r="K215" s="33" t="str">
        <f>IF(WpnDN!K208=0,"",WpnDN!K208)</f>
        <v/>
      </c>
      <c r="L215" s="33" t="str">
        <f>IF(WpnDN!L208=0,"",WpnDN!L208)</f>
        <v/>
      </c>
      <c r="M215" s="33" t="str">
        <f>IF(WpnDN!M208=0,"",WpnDN!M208)</f>
        <v/>
      </c>
      <c r="N215" s="32">
        <f ca="1">IF(B215=0,2,1)</f>
        <v>2</v>
      </c>
      <c r="O215" s="4"/>
      <c r="P215" s="4"/>
      <c r="Q215">
        <f t="shared" si="10"/>
        <v>34</v>
      </c>
      <c r="S215">
        <f>A215</f>
        <v>0</v>
      </c>
      <c r="V215" t="str">
        <f>IF(S215=U215,"",WpnDN!A208)</f>
        <v/>
      </c>
    </row>
    <row r="216" spans="1:22" hidden="1" x14ac:dyDescent="0.25">
      <c r="A216" s="11">
        <f>WpnDN!A209</f>
        <v>0</v>
      </c>
      <c r="B216" s="11">
        <f>WpnDN!B209</f>
        <v>0</v>
      </c>
      <c r="C216" s="11">
        <f>WpnDN!C209</f>
        <v>0</v>
      </c>
      <c r="D216" s="11">
        <f>WpnDN!D209</f>
        <v>0</v>
      </c>
      <c r="E216" s="11">
        <f>WpnDN!E209</f>
        <v>0</v>
      </c>
      <c r="F216" s="11">
        <f>WpnDN!F209</f>
        <v>0</v>
      </c>
      <c r="G216" s="180" t="str">
        <f>IF(WpnDN!G209=0,"",WpnDN!G209)</f>
        <v/>
      </c>
      <c r="H216" s="180" t="str">
        <f>IF(WpnDN!H209=0,"",WpnDN!H209)</f>
        <v/>
      </c>
      <c r="I216" s="180" t="str">
        <f>IF(WpnDN!I209=0,"",WpnDN!I209)</f>
        <v/>
      </c>
      <c r="J216" s="180" t="str">
        <f>IF(WpnDN!J209=0,"",WpnDN!J209)</f>
        <v/>
      </c>
      <c r="K216" s="180" t="str">
        <f>IF(WpnDN!K209=0,"",WpnDN!K209)</f>
        <v/>
      </c>
      <c r="L216" s="180" t="str">
        <f>IF(WpnDN!L209=0,"",WpnDN!L209)</f>
        <v/>
      </c>
      <c r="M216" s="180" t="str">
        <f>IF(WpnDN!M209=0,"",WpnDN!M209)</f>
        <v/>
      </c>
      <c r="N216" s="11">
        <f t="shared" si="9"/>
        <v>0</v>
      </c>
      <c r="O216" s="4"/>
      <c r="P216" s="4"/>
      <c r="Q216">
        <f t="shared" si="10"/>
        <v>34</v>
      </c>
      <c r="S216">
        <f>A216</f>
        <v>0</v>
      </c>
      <c r="V216" t="str">
        <f>IF(S216=U216,"",WpnDN!A209)</f>
        <v/>
      </c>
    </row>
    <row r="217" spans="1:22" x14ac:dyDescent="0.25">
      <c r="A217" s="135" t="str">
        <f>V217</f>
        <v/>
      </c>
      <c r="B217" s="134">
        <f ca="1">WpnDN!B210</f>
        <v>0</v>
      </c>
      <c r="C217" s="134">
        <f ca="1">WpnDN!C210</f>
        <v>0</v>
      </c>
      <c r="D217" s="134" t="str">
        <f ca="1">WpnDN!D210</f>
        <v>2+</v>
      </c>
      <c r="E217" s="134">
        <f ca="1">WpnDN!E210</f>
        <v>0</v>
      </c>
      <c r="F217" s="134">
        <f ca="1">WpnDN!F210</f>
        <v>0</v>
      </c>
      <c r="G217" s="180" t="str">
        <f ca="1">IF(WpnDN!G210=0,"",WpnDN!G210)</f>
        <v/>
      </c>
      <c r="H217" s="180" t="str">
        <f ca="1">IF(WpnDN!H210=0,"",WpnDN!H210)</f>
        <v/>
      </c>
      <c r="I217" s="180" t="str">
        <f ca="1">IF(WpnDN!I210=0,"",WpnDN!I210)</f>
        <v/>
      </c>
      <c r="J217" s="180" t="str">
        <f ca="1">IF(WpnDN!J210=0,"",WpnDN!J210)</f>
        <v/>
      </c>
      <c r="K217" s="180" t="str">
        <f ca="1">IF(WpnDN!K210=0,"",WpnDN!K210)</f>
        <v/>
      </c>
      <c r="L217" s="180" t="str">
        <f ca="1">IF(WpnDN!L210=0,"",WpnDN!L210)</f>
        <v/>
      </c>
      <c r="M217" s="180" t="str">
        <f ca="1">IF(WpnDN!M210=0,"",WpnDN!M210)</f>
        <v/>
      </c>
      <c r="N217" s="32">
        <f>IF(A217="",2,1)</f>
        <v>2</v>
      </c>
      <c r="O217" s="4"/>
      <c r="P217" s="4"/>
      <c r="Q217">
        <f t="shared" si="10"/>
        <v>35</v>
      </c>
      <c r="S217" t="str">
        <f>WpnDN!A210</f>
        <v>CRB WT 35</v>
      </c>
      <c r="T217" t="s">
        <v>549</v>
      </c>
      <c r="U217" t="str">
        <f>CONCATENATE(T217," ",Q217)</f>
        <v>CRB WT 35</v>
      </c>
      <c r="V217" t="str">
        <f>IF(S217=U217,"",WpnDN!A210)</f>
        <v/>
      </c>
    </row>
    <row r="218" spans="1:22" x14ac:dyDescent="0.25">
      <c r="A218" s="32"/>
      <c r="B218" s="33">
        <f ca="1">WpnDN!B211</f>
        <v>0</v>
      </c>
      <c r="C218" s="33">
        <f ca="1">WpnDN!C211</f>
        <v>0</v>
      </c>
      <c r="D218" s="33" t="str">
        <f ca="1">WpnDN!D211</f>
        <v>3+</v>
      </c>
      <c r="E218" s="33">
        <f ca="1">WpnDN!E211</f>
        <v>0</v>
      </c>
      <c r="F218" s="33">
        <f ca="1">WpnDN!F211</f>
        <v>0</v>
      </c>
      <c r="G218" s="33" t="str">
        <f>IF(WpnDN!G211=0,"",WpnDN!G211)</f>
        <v/>
      </c>
      <c r="H218" s="33" t="str">
        <f>IF(WpnDN!H211=0,"",WpnDN!H211)</f>
        <v/>
      </c>
      <c r="I218" s="33" t="str">
        <f>IF(WpnDN!I211=0,"",WpnDN!I211)</f>
        <v/>
      </c>
      <c r="J218" s="33" t="str">
        <f>IF(WpnDN!J211=0,"",WpnDN!J211)</f>
        <v/>
      </c>
      <c r="K218" s="33" t="str">
        <f>IF(WpnDN!K211=0,"",WpnDN!K211)</f>
        <v/>
      </c>
      <c r="L218" s="33" t="str">
        <f>IF(WpnDN!L211=0,"",WpnDN!L211)</f>
        <v/>
      </c>
      <c r="M218" s="33" t="str">
        <f>IF(WpnDN!M211=0,"",WpnDN!M211)</f>
        <v/>
      </c>
      <c r="N218" s="32">
        <f ca="1">IF(B218=0,2,1)</f>
        <v>2</v>
      </c>
      <c r="O218" s="4"/>
      <c r="P218" s="4"/>
      <c r="Q218">
        <f t="shared" si="10"/>
        <v>35</v>
      </c>
      <c r="S218">
        <f>A218</f>
        <v>0</v>
      </c>
      <c r="V218" t="str">
        <f>IF(S218=U218,"",WpnDN!A211)</f>
        <v/>
      </c>
    </row>
    <row r="219" spans="1:22" x14ac:dyDescent="0.25">
      <c r="A219" s="32"/>
      <c r="B219" s="33">
        <f ca="1">WpnDN!B212</f>
        <v>0</v>
      </c>
      <c r="C219" s="33">
        <f ca="1">WpnDN!C212</f>
        <v>0</v>
      </c>
      <c r="D219" s="33" t="str">
        <f ca="1">WpnDN!D212</f>
        <v>3+</v>
      </c>
      <c r="E219" s="33">
        <f ca="1">WpnDN!E212</f>
        <v>0</v>
      </c>
      <c r="F219" s="33">
        <f ca="1">WpnDN!F212</f>
        <v>0</v>
      </c>
      <c r="G219" s="33" t="str">
        <f>IF(WpnDN!G212=0,"",WpnDN!G212)</f>
        <v/>
      </c>
      <c r="H219" s="33" t="str">
        <f>IF(WpnDN!H212=0,"",WpnDN!H212)</f>
        <v/>
      </c>
      <c r="I219" s="33" t="str">
        <f>IF(WpnDN!I212=0,"",WpnDN!I212)</f>
        <v/>
      </c>
      <c r="J219" s="33" t="str">
        <f>IF(WpnDN!J212=0,"",WpnDN!J212)</f>
        <v/>
      </c>
      <c r="K219" s="33" t="str">
        <f>IF(WpnDN!K212=0,"",WpnDN!K212)</f>
        <v/>
      </c>
      <c r="L219" s="33" t="str">
        <f>IF(WpnDN!L212=0,"",WpnDN!L212)</f>
        <v/>
      </c>
      <c r="M219" s="33" t="str">
        <f>IF(WpnDN!M212=0,"",WpnDN!M212)</f>
        <v/>
      </c>
      <c r="N219" s="32">
        <f ca="1">IF(B219=0,2,1)</f>
        <v>2</v>
      </c>
      <c r="O219" s="4"/>
      <c r="P219" s="4"/>
      <c r="Q219">
        <f t="shared" si="10"/>
        <v>35</v>
      </c>
      <c r="S219">
        <f>A219</f>
        <v>0</v>
      </c>
      <c r="V219" t="str">
        <f>IF(S219=U219,"",WpnDN!A212)</f>
        <v/>
      </c>
    </row>
    <row r="220" spans="1:22" x14ac:dyDescent="0.25">
      <c r="A220" s="32"/>
      <c r="B220" s="33">
        <f ca="1">WpnDN!B213</f>
        <v>0</v>
      </c>
      <c r="C220" s="33">
        <f ca="1">WpnDN!C213</f>
        <v>0</v>
      </c>
      <c r="D220" s="33" t="str">
        <f ca="1">WpnDN!D213</f>
        <v>4+</v>
      </c>
      <c r="E220" s="33">
        <f ca="1">WpnDN!E213</f>
        <v>0</v>
      </c>
      <c r="F220" s="33">
        <f ca="1">WpnDN!F213</f>
        <v>0</v>
      </c>
      <c r="G220" s="33" t="str">
        <f>IF(WpnDN!G213=0,"",WpnDN!G213)</f>
        <v/>
      </c>
      <c r="H220" s="33" t="str">
        <f>IF(WpnDN!H213=0,"",WpnDN!H213)</f>
        <v/>
      </c>
      <c r="I220" s="33" t="str">
        <f>IF(WpnDN!I213=0,"",WpnDN!I213)</f>
        <v/>
      </c>
      <c r="J220" s="33" t="str">
        <f>IF(WpnDN!J213=0,"",WpnDN!J213)</f>
        <v/>
      </c>
      <c r="K220" s="33" t="str">
        <f>IF(WpnDN!K213=0,"",WpnDN!K213)</f>
        <v/>
      </c>
      <c r="L220" s="33" t="str">
        <f>IF(WpnDN!L213=0,"",WpnDN!L213)</f>
        <v/>
      </c>
      <c r="M220" s="33" t="str">
        <f>IF(WpnDN!M213=0,"",WpnDN!M213)</f>
        <v/>
      </c>
      <c r="N220" s="32">
        <f ca="1">IF(B220=0,2,1)</f>
        <v>2</v>
      </c>
      <c r="O220" s="4"/>
      <c r="P220" s="4"/>
      <c r="Q220">
        <f t="shared" si="10"/>
        <v>35</v>
      </c>
      <c r="S220">
        <f>A220</f>
        <v>0</v>
      </c>
      <c r="V220" t="str">
        <f>IF(S220=U220,"",WpnDN!A213)</f>
        <v/>
      </c>
    </row>
    <row r="221" spans="1:22" x14ac:dyDescent="0.25">
      <c r="A221" s="26"/>
      <c r="B221" s="27">
        <f ca="1">WpnDN!B214</f>
        <v>0</v>
      </c>
      <c r="C221" s="27">
        <f ca="1">WpnDN!C214</f>
        <v>0</v>
      </c>
      <c r="D221" s="27" t="str">
        <f ca="1">WpnDN!D214</f>
        <v>6+</v>
      </c>
      <c r="E221" s="27">
        <f ca="1">WpnDN!E214</f>
        <v>0</v>
      </c>
      <c r="F221" s="27">
        <f ca="1">WpnDN!F214</f>
        <v>0</v>
      </c>
      <c r="G221" s="33" t="str">
        <f>IF(WpnDN!G214=0,"",WpnDN!G214)</f>
        <v/>
      </c>
      <c r="H221" s="33" t="str">
        <f>IF(WpnDN!H214=0,"",WpnDN!H214)</f>
        <v/>
      </c>
      <c r="I221" s="33" t="str">
        <f>IF(WpnDN!I214=0,"",WpnDN!I214)</f>
        <v/>
      </c>
      <c r="J221" s="33" t="str">
        <f>IF(WpnDN!J214=0,"",WpnDN!J214)</f>
        <v/>
      </c>
      <c r="K221" s="33" t="str">
        <f>IF(WpnDN!K214=0,"",WpnDN!K214)</f>
        <v/>
      </c>
      <c r="L221" s="33" t="str">
        <f>IF(WpnDN!L214=0,"",WpnDN!L214)</f>
        <v/>
      </c>
      <c r="M221" s="33" t="str">
        <f>IF(WpnDN!M214=0,"",WpnDN!M214)</f>
        <v/>
      </c>
      <c r="N221" s="32">
        <f ca="1">IF(B221=0,2,1)</f>
        <v>2</v>
      </c>
      <c r="O221" s="4"/>
      <c r="P221" s="4"/>
      <c r="Q221">
        <f t="shared" si="10"/>
        <v>35</v>
      </c>
      <c r="S221">
        <f>A221</f>
        <v>0</v>
      </c>
      <c r="V221" t="str">
        <f>IF(S221=U221,"",WpnDN!A214)</f>
        <v/>
      </c>
    </row>
    <row r="222" spans="1:22" hidden="1" x14ac:dyDescent="0.25">
      <c r="A222" s="11">
        <f>WpnDN!A215</f>
        <v>0</v>
      </c>
      <c r="B222" s="11">
        <f>WpnDN!B215</f>
        <v>0</v>
      </c>
      <c r="C222" s="11">
        <f>WpnDN!C215</f>
        <v>0</v>
      </c>
      <c r="D222" s="11">
        <f>WpnDN!D215</f>
        <v>0</v>
      </c>
      <c r="E222" s="11">
        <f>WpnDN!E215</f>
        <v>0</v>
      </c>
      <c r="F222" s="11">
        <f>WpnDN!F215</f>
        <v>0</v>
      </c>
      <c r="G222" s="180" t="str">
        <f>IF(WpnDN!G215=0,"",WpnDN!G215)</f>
        <v/>
      </c>
      <c r="H222" s="180" t="str">
        <f>IF(WpnDN!H215=0,"",WpnDN!H215)</f>
        <v/>
      </c>
      <c r="I222" s="180" t="str">
        <f>IF(WpnDN!I215=0,"",WpnDN!I215)</f>
        <v/>
      </c>
      <c r="J222" s="180" t="str">
        <f>IF(WpnDN!J215=0,"",WpnDN!J215)</f>
        <v/>
      </c>
      <c r="K222" s="180" t="str">
        <f>IF(WpnDN!K215=0,"",WpnDN!K215)</f>
        <v/>
      </c>
      <c r="L222" s="180" t="str">
        <f>IF(WpnDN!L215=0,"",WpnDN!L215)</f>
        <v/>
      </c>
      <c r="M222" s="180" t="str">
        <f>IF(WpnDN!M215=0,"",WpnDN!M215)</f>
        <v/>
      </c>
      <c r="N222" s="11">
        <f t="shared" si="9"/>
        <v>0</v>
      </c>
      <c r="O222" s="4"/>
      <c r="P222" s="4"/>
      <c r="Q222">
        <f t="shared" si="10"/>
        <v>35</v>
      </c>
      <c r="S222">
        <f>A222</f>
        <v>0</v>
      </c>
      <c r="V222" t="str">
        <f>IF(S222=U222,"",WpnDN!A215)</f>
        <v/>
      </c>
    </row>
    <row r="223" spans="1:22" x14ac:dyDescent="0.25">
      <c r="A223" s="135" t="str">
        <f>V223</f>
        <v/>
      </c>
      <c r="B223" s="134">
        <f ca="1">WpnDN!B216</f>
        <v>0</v>
      </c>
      <c r="C223" s="134">
        <f ca="1">WpnDN!C216</f>
        <v>0</v>
      </c>
      <c r="D223" s="134" t="str">
        <f ca="1">WpnDN!D216</f>
        <v>2+</v>
      </c>
      <c r="E223" s="134">
        <f ca="1">WpnDN!E216</f>
        <v>0</v>
      </c>
      <c r="F223" s="134">
        <f ca="1">WpnDN!F216</f>
        <v>0</v>
      </c>
      <c r="G223" s="180" t="str">
        <f ca="1">IF(WpnDN!G216=0,"",WpnDN!G216)</f>
        <v/>
      </c>
      <c r="H223" s="180" t="str">
        <f ca="1">IF(WpnDN!H216=0,"",WpnDN!H216)</f>
        <v/>
      </c>
      <c r="I223" s="180" t="str">
        <f ca="1">IF(WpnDN!I216=0,"",WpnDN!I216)</f>
        <v/>
      </c>
      <c r="J223" s="180" t="str">
        <f ca="1">IF(WpnDN!J216=0,"",WpnDN!J216)</f>
        <v/>
      </c>
      <c r="K223" s="180" t="str">
        <f ca="1">IF(WpnDN!K216=0,"",WpnDN!K216)</f>
        <v/>
      </c>
      <c r="L223" s="180" t="str">
        <f ca="1">IF(WpnDN!L216=0,"",WpnDN!L216)</f>
        <v/>
      </c>
      <c r="M223" s="180" t="str">
        <f ca="1">IF(WpnDN!M216=0,"",WpnDN!M216)</f>
        <v/>
      </c>
      <c r="N223" s="32">
        <f>IF(A223="",2,1)</f>
        <v>2</v>
      </c>
      <c r="O223" s="4"/>
      <c r="P223" s="4"/>
      <c r="Q223">
        <f t="shared" si="10"/>
        <v>36</v>
      </c>
      <c r="S223" t="str">
        <f>WpnDN!A216</f>
        <v>CRB WT 36</v>
      </c>
      <c r="T223" t="s">
        <v>549</v>
      </c>
      <c r="U223" t="str">
        <f>CONCATENATE(T223," ",Q223)</f>
        <v>CRB WT 36</v>
      </c>
      <c r="V223" t="str">
        <f>IF(S223=U223,"",WpnDN!A216)</f>
        <v/>
      </c>
    </row>
    <row r="224" spans="1:22" x14ac:dyDescent="0.25">
      <c r="A224" s="32"/>
      <c r="B224" s="33">
        <f ca="1">WpnDN!B217</f>
        <v>0</v>
      </c>
      <c r="C224" s="33">
        <f ca="1">WpnDN!C217</f>
        <v>0</v>
      </c>
      <c r="D224" s="33" t="str">
        <f ca="1">WpnDN!D217</f>
        <v>3+</v>
      </c>
      <c r="E224" s="33">
        <f ca="1">WpnDN!E217</f>
        <v>0</v>
      </c>
      <c r="F224" s="33">
        <f ca="1">WpnDN!F217</f>
        <v>0</v>
      </c>
      <c r="G224" s="33" t="str">
        <f>IF(WpnDN!G217=0,"",WpnDN!G217)</f>
        <v/>
      </c>
      <c r="H224" s="33" t="str">
        <f>IF(WpnDN!H217=0,"",WpnDN!H217)</f>
        <v/>
      </c>
      <c r="I224" s="33" t="str">
        <f>IF(WpnDN!I217=0,"",WpnDN!I217)</f>
        <v/>
      </c>
      <c r="J224" s="33" t="str">
        <f>IF(WpnDN!J217=0,"",WpnDN!J217)</f>
        <v/>
      </c>
      <c r="K224" s="33" t="str">
        <f>IF(WpnDN!K217=0,"",WpnDN!K217)</f>
        <v/>
      </c>
      <c r="L224" s="33" t="str">
        <f>IF(WpnDN!L217=0,"",WpnDN!L217)</f>
        <v/>
      </c>
      <c r="M224" s="33" t="str">
        <f>IF(WpnDN!M217=0,"",WpnDN!M217)</f>
        <v/>
      </c>
      <c r="N224" s="32">
        <f ca="1">IF(B224=0,2,1)</f>
        <v>2</v>
      </c>
      <c r="O224" s="4"/>
      <c r="P224" s="4"/>
      <c r="Q224">
        <f t="shared" si="10"/>
        <v>36</v>
      </c>
      <c r="S224">
        <f>A224</f>
        <v>0</v>
      </c>
      <c r="V224" t="str">
        <f>IF(S224=U224,"",WpnDN!A217)</f>
        <v/>
      </c>
    </row>
    <row r="225" spans="1:22" x14ac:dyDescent="0.25">
      <c r="A225" s="32"/>
      <c r="B225" s="33">
        <f ca="1">WpnDN!B218</f>
        <v>0</v>
      </c>
      <c r="C225" s="33">
        <f ca="1">WpnDN!C218</f>
        <v>0</v>
      </c>
      <c r="D225" s="33" t="str">
        <f ca="1">WpnDN!D218</f>
        <v>3+</v>
      </c>
      <c r="E225" s="33">
        <f ca="1">WpnDN!E218</f>
        <v>0</v>
      </c>
      <c r="F225" s="33">
        <f ca="1">WpnDN!F218</f>
        <v>0</v>
      </c>
      <c r="G225" s="33" t="str">
        <f>IF(WpnDN!G218=0,"",WpnDN!G218)</f>
        <v/>
      </c>
      <c r="H225" s="33" t="str">
        <f>IF(WpnDN!H218=0,"",WpnDN!H218)</f>
        <v/>
      </c>
      <c r="I225" s="33" t="str">
        <f>IF(WpnDN!I218=0,"",WpnDN!I218)</f>
        <v/>
      </c>
      <c r="J225" s="33" t="str">
        <f>IF(WpnDN!J218=0,"",WpnDN!J218)</f>
        <v/>
      </c>
      <c r="K225" s="33" t="str">
        <f>IF(WpnDN!K218=0,"",WpnDN!K218)</f>
        <v/>
      </c>
      <c r="L225" s="33" t="str">
        <f>IF(WpnDN!L218=0,"",WpnDN!L218)</f>
        <v/>
      </c>
      <c r="M225" s="33" t="str">
        <f>IF(WpnDN!M218=0,"",WpnDN!M218)</f>
        <v/>
      </c>
      <c r="N225" s="32">
        <f ca="1">IF(B225=0,2,1)</f>
        <v>2</v>
      </c>
      <c r="O225" s="4"/>
      <c r="P225" s="4"/>
      <c r="Q225">
        <f t="shared" si="10"/>
        <v>36</v>
      </c>
      <c r="S225">
        <f>A225</f>
        <v>0</v>
      </c>
      <c r="V225" t="str">
        <f>IF(S225=U225,"",WpnDN!A218)</f>
        <v/>
      </c>
    </row>
    <row r="226" spans="1:22" x14ac:dyDescent="0.25">
      <c r="A226" s="32"/>
      <c r="B226" s="33">
        <f ca="1">WpnDN!B219</f>
        <v>0</v>
      </c>
      <c r="C226" s="33">
        <f ca="1">WpnDN!C219</f>
        <v>0</v>
      </c>
      <c r="D226" s="33" t="str">
        <f ca="1">WpnDN!D219</f>
        <v>4+</v>
      </c>
      <c r="E226" s="33">
        <f ca="1">WpnDN!E219</f>
        <v>0</v>
      </c>
      <c r="F226" s="33">
        <f ca="1">WpnDN!F219</f>
        <v>0</v>
      </c>
      <c r="G226" s="33" t="str">
        <f>IF(WpnDN!G219=0,"",WpnDN!G219)</f>
        <v/>
      </c>
      <c r="H226" s="33" t="str">
        <f>IF(WpnDN!H219=0,"",WpnDN!H219)</f>
        <v/>
      </c>
      <c r="I226" s="33" t="str">
        <f>IF(WpnDN!I219=0,"",WpnDN!I219)</f>
        <v/>
      </c>
      <c r="J226" s="33" t="str">
        <f>IF(WpnDN!J219=0,"",WpnDN!J219)</f>
        <v/>
      </c>
      <c r="K226" s="33" t="str">
        <f>IF(WpnDN!K219=0,"",WpnDN!K219)</f>
        <v/>
      </c>
      <c r="L226" s="33" t="str">
        <f>IF(WpnDN!L219=0,"",WpnDN!L219)</f>
        <v/>
      </c>
      <c r="M226" s="33" t="str">
        <f>IF(WpnDN!M219=0,"",WpnDN!M219)</f>
        <v/>
      </c>
      <c r="N226" s="32">
        <f ca="1">IF(B226=0,2,1)</f>
        <v>2</v>
      </c>
      <c r="O226" s="4"/>
      <c r="P226" s="4"/>
      <c r="Q226">
        <f t="shared" si="10"/>
        <v>36</v>
      </c>
      <c r="S226">
        <f>A226</f>
        <v>0</v>
      </c>
      <c r="V226" t="str">
        <f>IF(S226=U226,"",WpnDN!A219)</f>
        <v/>
      </c>
    </row>
    <row r="227" spans="1:22" x14ac:dyDescent="0.25">
      <c r="A227" s="26"/>
      <c r="B227" s="27">
        <f ca="1">WpnDN!B220</f>
        <v>0</v>
      </c>
      <c r="C227" s="27">
        <f ca="1">WpnDN!C220</f>
        <v>0</v>
      </c>
      <c r="D227" s="27" t="str">
        <f ca="1">WpnDN!D220</f>
        <v>6+</v>
      </c>
      <c r="E227" s="27">
        <f ca="1">WpnDN!E220</f>
        <v>0</v>
      </c>
      <c r="F227" s="27">
        <f ca="1">WpnDN!F220</f>
        <v>0</v>
      </c>
      <c r="G227" s="33" t="str">
        <f>IF(WpnDN!G220=0,"",WpnDN!G220)</f>
        <v/>
      </c>
      <c r="H227" s="33" t="str">
        <f>IF(WpnDN!H220=0,"",WpnDN!H220)</f>
        <v/>
      </c>
      <c r="I227" s="33" t="str">
        <f>IF(WpnDN!I220=0,"",WpnDN!I220)</f>
        <v/>
      </c>
      <c r="J227" s="33" t="str">
        <f>IF(WpnDN!J220=0,"",WpnDN!J220)</f>
        <v/>
      </c>
      <c r="K227" s="33" t="str">
        <f>IF(WpnDN!K220=0,"",WpnDN!K220)</f>
        <v/>
      </c>
      <c r="L227" s="33" t="str">
        <f>IF(WpnDN!L220=0,"",WpnDN!L220)</f>
        <v/>
      </c>
      <c r="M227" s="33" t="str">
        <f>IF(WpnDN!M220=0,"",WpnDN!M220)</f>
        <v/>
      </c>
      <c r="N227" s="32">
        <f ca="1">IF(B227=0,2,1)</f>
        <v>2</v>
      </c>
      <c r="O227" s="4"/>
      <c r="P227" s="4"/>
      <c r="Q227">
        <f t="shared" si="10"/>
        <v>36</v>
      </c>
      <c r="S227">
        <f>A227</f>
        <v>0</v>
      </c>
      <c r="V227" t="str">
        <f>IF(S227=U227,"",WpnDN!A220)</f>
        <v/>
      </c>
    </row>
    <row r="228" spans="1:22" hidden="1" x14ac:dyDescent="0.25">
      <c r="A228" s="11">
        <f>WpnDN!A221</f>
        <v>0</v>
      </c>
      <c r="B228" s="11">
        <f>WpnDN!B221</f>
        <v>0</v>
      </c>
      <c r="C228" s="11">
        <f>WpnDN!C221</f>
        <v>0</v>
      </c>
      <c r="D228" s="11">
        <f>WpnDN!D221</f>
        <v>0</v>
      </c>
      <c r="E228" s="11">
        <f>WpnDN!E221</f>
        <v>0</v>
      </c>
      <c r="F228" s="11">
        <f>WpnDN!F221</f>
        <v>0</v>
      </c>
      <c r="G228" s="180" t="str">
        <f>IF(WpnDN!G221=0,"",WpnDN!G221)</f>
        <v/>
      </c>
      <c r="H228" s="180" t="str">
        <f>IF(WpnDN!H221=0,"",WpnDN!H221)</f>
        <v/>
      </c>
      <c r="I228" s="180" t="str">
        <f>IF(WpnDN!I221=0,"",WpnDN!I221)</f>
        <v/>
      </c>
      <c r="J228" s="180" t="str">
        <f>IF(WpnDN!J221=0,"",WpnDN!J221)</f>
        <v/>
      </c>
      <c r="K228" s="180" t="str">
        <f>IF(WpnDN!K221=0,"",WpnDN!K221)</f>
        <v/>
      </c>
      <c r="L228" s="180" t="str">
        <f>IF(WpnDN!L221=0,"",WpnDN!L221)</f>
        <v/>
      </c>
      <c r="M228" s="180" t="str">
        <f>IF(WpnDN!M221=0,"",WpnDN!M221)</f>
        <v/>
      </c>
      <c r="N228" s="11">
        <f t="shared" si="9"/>
        <v>0</v>
      </c>
      <c r="O228" s="4"/>
      <c r="P228" s="4"/>
      <c r="Q228">
        <f t="shared" si="10"/>
        <v>36</v>
      </c>
      <c r="S228">
        <f>A228</f>
        <v>0</v>
      </c>
      <c r="V228" t="str">
        <f>IF(S228=U228,"",WpnDN!A221)</f>
        <v/>
      </c>
    </row>
    <row r="229" spans="1:22" x14ac:dyDescent="0.25">
      <c r="A229" s="135" t="str">
        <f>V229</f>
        <v/>
      </c>
      <c r="B229" s="134">
        <f ca="1">WpnDN!B222</f>
        <v>0</v>
      </c>
      <c r="C229" s="134">
        <f ca="1">WpnDN!C222</f>
        <v>0</v>
      </c>
      <c r="D229" s="134" t="str">
        <f ca="1">WpnDN!D222</f>
        <v>2+</v>
      </c>
      <c r="E229" s="134">
        <f ca="1">WpnDN!E222</f>
        <v>0</v>
      </c>
      <c r="F229" s="134">
        <f ca="1">WpnDN!F222</f>
        <v>0</v>
      </c>
      <c r="G229" s="180" t="str">
        <f ca="1">IF(WpnDN!G222=0,"",WpnDN!G222)</f>
        <v/>
      </c>
      <c r="H229" s="180" t="str">
        <f ca="1">IF(WpnDN!H222=0,"",WpnDN!H222)</f>
        <v/>
      </c>
      <c r="I229" s="180" t="str">
        <f ca="1">IF(WpnDN!I222=0,"",WpnDN!I222)</f>
        <v/>
      </c>
      <c r="J229" s="180" t="str">
        <f ca="1">IF(WpnDN!J222=0,"",WpnDN!J222)</f>
        <v/>
      </c>
      <c r="K229" s="180" t="str">
        <f ca="1">IF(WpnDN!K222=0,"",WpnDN!K222)</f>
        <v/>
      </c>
      <c r="L229" s="180" t="str">
        <f ca="1">IF(WpnDN!L222=0,"",WpnDN!L222)</f>
        <v/>
      </c>
      <c r="M229" s="180" t="str">
        <f ca="1">IF(WpnDN!M222=0,"",WpnDN!M222)</f>
        <v/>
      </c>
      <c r="N229" s="32">
        <f>IF(A229="",2,1)</f>
        <v>2</v>
      </c>
      <c r="O229" s="4"/>
      <c r="P229" s="4"/>
      <c r="Q229">
        <f t="shared" si="10"/>
        <v>37</v>
      </c>
      <c r="S229" t="str">
        <f>WpnDN!A222</f>
        <v>CRB WT 37</v>
      </c>
      <c r="T229" t="s">
        <v>549</v>
      </c>
      <c r="U229" t="str">
        <f>CONCATENATE(T229," ",Q229)</f>
        <v>CRB WT 37</v>
      </c>
      <c r="V229" t="str">
        <f>IF(S229=U229,"",WpnDN!A222)</f>
        <v/>
      </c>
    </row>
    <row r="230" spans="1:22" x14ac:dyDescent="0.25">
      <c r="A230" s="32"/>
      <c r="B230" s="33">
        <f ca="1">WpnDN!B223</f>
        <v>0</v>
      </c>
      <c r="C230" s="33">
        <f ca="1">WpnDN!C223</f>
        <v>0</v>
      </c>
      <c r="D230" s="33" t="str">
        <f ca="1">WpnDN!D223</f>
        <v>3+</v>
      </c>
      <c r="E230" s="33">
        <f ca="1">WpnDN!E223</f>
        <v>0</v>
      </c>
      <c r="F230" s="33">
        <f ca="1">WpnDN!F223</f>
        <v>0</v>
      </c>
      <c r="G230" s="33" t="str">
        <f>IF(WpnDN!G223=0,"",WpnDN!G223)</f>
        <v/>
      </c>
      <c r="H230" s="33" t="str">
        <f>IF(WpnDN!H223=0,"",WpnDN!H223)</f>
        <v/>
      </c>
      <c r="I230" s="33" t="str">
        <f>IF(WpnDN!I223=0,"",WpnDN!I223)</f>
        <v/>
      </c>
      <c r="J230" s="33" t="str">
        <f>IF(WpnDN!J223=0,"",WpnDN!J223)</f>
        <v/>
      </c>
      <c r="K230" s="33" t="str">
        <f>IF(WpnDN!K223=0,"",WpnDN!K223)</f>
        <v/>
      </c>
      <c r="L230" s="33" t="str">
        <f>IF(WpnDN!L223=0,"",WpnDN!L223)</f>
        <v/>
      </c>
      <c r="M230" s="33" t="str">
        <f>IF(WpnDN!M223=0,"",WpnDN!M223)</f>
        <v/>
      </c>
      <c r="N230" s="32">
        <f ca="1">IF(B230=0,2,1)</f>
        <v>2</v>
      </c>
      <c r="O230" s="4"/>
      <c r="P230" s="4"/>
      <c r="Q230">
        <f t="shared" si="10"/>
        <v>37</v>
      </c>
      <c r="S230">
        <f>A230</f>
        <v>0</v>
      </c>
      <c r="V230" t="str">
        <f>IF(S230=U230,"",WpnDN!A223)</f>
        <v/>
      </c>
    </row>
    <row r="231" spans="1:22" x14ac:dyDescent="0.25">
      <c r="A231" s="32"/>
      <c r="B231" s="33">
        <f ca="1">WpnDN!B224</f>
        <v>0</v>
      </c>
      <c r="C231" s="33">
        <f ca="1">WpnDN!C224</f>
        <v>0</v>
      </c>
      <c r="D231" s="33" t="str">
        <f ca="1">WpnDN!D224</f>
        <v>3+</v>
      </c>
      <c r="E231" s="33">
        <f ca="1">WpnDN!E224</f>
        <v>0</v>
      </c>
      <c r="F231" s="33">
        <f ca="1">WpnDN!F224</f>
        <v>0</v>
      </c>
      <c r="G231" s="33" t="str">
        <f>IF(WpnDN!G224=0,"",WpnDN!G224)</f>
        <v/>
      </c>
      <c r="H231" s="33" t="str">
        <f>IF(WpnDN!H224=0,"",WpnDN!H224)</f>
        <v/>
      </c>
      <c r="I231" s="33" t="str">
        <f>IF(WpnDN!I224=0,"",WpnDN!I224)</f>
        <v/>
      </c>
      <c r="J231" s="33" t="str">
        <f>IF(WpnDN!J224=0,"",WpnDN!J224)</f>
        <v/>
      </c>
      <c r="K231" s="33" t="str">
        <f>IF(WpnDN!K224=0,"",WpnDN!K224)</f>
        <v/>
      </c>
      <c r="L231" s="33" t="str">
        <f>IF(WpnDN!L224=0,"",WpnDN!L224)</f>
        <v/>
      </c>
      <c r="M231" s="33" t="str">
        <f>IF(WpnDN!M224=0,"",WpnDN!M224)</f>
        <v/>
      </c>
      <c r="N231" s="32">
        <f ca="1">IF(B231=0,2,1)</f>
        <v>2</v>
      </c>
      <c r="O231" s="4"/>
      <c r="P231" s="4"/>
      <c r="Q231">
        <f t="shared" si="10"/>
        <v>37</v>
      </c>
      <c r="S231">
        <f>A231</f>
        <v>0</v>
      </c>
      <c r="V231" t="str">
        <f>IF(S231=U231,"",WpnDN!A224)</f>
        <v/>
      </c>
    </row>
    <row r="232" spans="1:22" x14ac:dyDescent="0.25">
      <c r="A232" s="32"/>
      <c r="B232" s="33">
        <f ca="1">WpnDN!B225</f>
        <v>0</v>
      </c>
      <c r="C232" s="33">
        <f ca="1">WpnDN!C225</f>
        <v>0</v>
      </c>
      <c r="D232" s="33" t="str">
        <f ca="1">WpnDN!D225</f>
        <v>4+</v>
      </c>
      <c r="E232" s="33">
        <f ca="1">WpnDN!E225</f>
        <v>0</v>
      </c>
      <c r="F232" s="33">
        <f ca="1">WpnDN!F225</f>
        <v>0</v>
      </c>
      <c r="G232" s="33" t="str">
        <f>IF(WpnDN!G225=0,"",WpnDN!G225)</f>
        <v/>
      </c>
      <c r="H232" s="33" t="str">
        <f>IF(WpnDN!H225=0,"",WpnDN!H225)</f>
        <v/>
      </c>
      <c r="I232" s="33" t="str">
        <f>IF(WpnDN!I225=0,"",WpnDN!I225)</f>
        <v/>
      </c>
      <c r="J232" s="33" t="str">
        <f>IF(WpnDN!J225=0,"",WpnDN!J225)</f>
        <v/>
      </c>
      <c r="K232" s="33" t="str">
        <f>IF(WpnDN!K225=0,"",WpnDN!K225)</f>
        <v/>
      </c>
      <c r="L232" s="33" t="str">
        <f>IF(WpnDN!L225=0,"",WpnDN!L225)</f>
        <v/>
      </c>
      <c r="M232" s="33" t="str">
        <f>IF(WpnDN!M225=0,"",WpnDN!M225)</f>
        <v/>
      </c>
      <c r="N232" s="32">
        <f ca="1">IF(B232=0,2,1)</f>
        <v>2</v>
      </c>
      <c r="O232" s="4"/>
      <c r="P232" s="4"/>
      <c r="Q232">
        <f t="shared" si="10"/>
        <v>37</v>
      </c>
      <c r="S232">
        <f>A232</f>
        <v>0</v>
      </c>
      <c r="V232" t="str">
        <f>IF(S232=U232,"",WpnDN!A225)</f>
        <v/>
      </c>
    </row>
    <row r="233" spans="1:22" x14ac:dyDescent="0.25">
      <c r="A233" s="26"/>
      <c r="B233" s="27">
        <f ca="1">WpnDN!B226</f>
        <v>0</v>
      </c>
      <c r="C233" s="27">
        <f ca="1">WpnDN!C226</f>
        <v>0</v>
      </c>
      <c r="D233" s="27" t="str">
        <f ca="1">WpnDN!D226</f>
        <v>6+</v>
      </c>
      <c r="E233" s="27">
        <f ca="1">WpnDN!E226</f>
        <v>0</v>
      </c>
      <c r="F233" s="27">
        <f ca="1">WpnDN!F226</f>
        <v>0</v>
      </c>
      <c r="G233" s="33" t="str">
        <f>IF(WpnDN!G226=0,"",WpnDN!G226)</f>
        <v/>
      </c>
      <c r="H233" s="33" t="str">
        <f>IF(WpnDN!H226=0,"",WpnDN!H226)</f>
        <v/>
      </c>
      <c r="I233" s="33" t="str">
        <f>IF(WpnDN!I226=0,"",WpnDN!I226)</f>
        <v/>
      </c>
      <c r="J233" s="33" t="str">
        <f>IF(WpnDN!J226=0,"",WpnDN!J226)</f>
        <v/>
      </c>
      <c r="K233" s="33" t="str">
        <f>IF(WpnDN!K226=0,"",WpnDN!K226)</f>
        <v/>
      </c>
      <c r="L233" s="33" t="str">
        <f>IF(WpnDN!L226=0,"",WpnDN!L226)</f>
        <v/>
      </c>
      <c r="M233" s="33" t="str">
        <f>IF(WpnDN!M226=0,"",WpnDN!M226)</f>
        <v/>
      </c>
      <c r="N233" s="32">
        <f ca="1">IF(B233=0,2,1)</f>
        <v>2</v>
      </c>
      <c r="O233" s="4"/>
      <c r="P233" s="4"/>
      <c r="Q233">
        <f t="shared" si="10"/>
        <v>37</v>
      </c>
      <c r="S233">
        <f>A233</f>
        <v>0</v>
      </c>
      <c r="V233" t="str">
        <f>IF(S233=U233,"",WpnDN!A226)</f>
        <v/>
      </c>
    </row>
    <row r="234" spans="1:22" hidden="1" x14ac:dyDescent="0.25">
      <c r="A234" s="11">
        <f>WpnDN!A227</f>
        <v>0</v>
      </c>
      <c r="B234" s="11">
        <f>WpnDN!B227</f>
        <v>0</v>
      </c>
      <c r="C234" s="11">
        <f>WpnDN!C227</f>
        <v>0</v>
      </c>
      <c r="D234" s="11">
        <f>WpnDN!D227</f>
        <v>0</v>
      </c>
      <c r="E234" s="11">
        <f>WpnDN!E227</f>
        <v>0</v>
      </c>
      <c r="F234" s="11">
        <f>WpnDN!F227</f>
        <v>0</v>
      </c>
      <c r="G234" s="180" t="str">
        <f>IF(WpnDN!G227=0,"",WpnDN!G227)</f>
        <v/>
      </c>
      <c r="H234" s="180" t="str">
        <f>IF(WpnDN!H227=0,"",WpnDN!H227)</f>
        <v/>
      </c>
      <c r="I234" s="180" t="str">
        <f>IF(WpnDN!I227=0,"",WpnDN!I227)</f>
        <v/>
      </c>
      <c r="J234" s="180" t="str">
        <f>IF(WpnDN!J227=0,"",WpnDN!J227)</f>
        <v/>
      </c>
      <c r="K234" s="180" t="str">
        <f>IF(WpnDN!K227=0,"",WpnDN!K227)</f>
        <v/>
      </c>
      <c r="L234" s="180" t="str">
        <f>IF(WpnDN!L227=0,"",WpnDN!L227)</f>
        <v/>
      </c>
      <c r="M234" s="180" t="str">
        <f>IF(WpnDN!M227=0,"",WpnDN!M227)</f>
        <v/>
      </c>
      <c r="N234" s="11">
        <f t="shared" ref="N234:N252" si="11">IF(A234=0,0,1)</f>
        <v>0</v>
      </c>
      <c r="O234" s="4"/>
      <c r="P234" s="4"/>
      <c r="Q234">
        <f t="shared" si="10"/>
        <v>37</v>
      </c>
      <c r="S234">
        <f>A234</f>
        <v>0</v>
      </c>
      <c r="V234" t="str">
        <f>IF(S234=U234,"",WpnDN!A227)</f>
        <v/>
      </c>
    </row>
    <row r="235" spans="1:22" x14ac:dyDescent="0.25">
      <c r="A235" s="135" t="str">
        <f>V235</f>
        <v/>
      </c>
      <c r="B235" s="134">
        <f ca="1">WpnDN!B228</f>
        <v>0</v>
      </c>
      <c r="C235" s="134">
        <f ca="1">WpnDN!C228</f>
        <v>0</v>
      </c>
      <c r="D235" s="134" t="str">
        <f ca="1">WpnDN!D228</f>
        <v>2+</v>
      </c>
      <c r="E235" s="134">
        <f ca="1">WpnDN!E228</f>
        <v>0</v>
      </c>
      <c r="F235" s="134">
        <f ca="1">WpnDN!F228</f>
        <v>0</v>
      </c>
      <c r="G235" s="180" t="str">
        <f ca="1">IF(WpnDN!G228=0,"",WpnDN!G228)</f>
        <v/>
      </c>
      <c r="H235" s="180" t="str">
        <f ca="1">IF(WpnDN!H228=0,"",WpnDN!H228)</f>
        <v/>
      </c>
      <c r="I235" s="180" t="str">
        <f ca="1">IF(WpnDN!I228=0,"",WpnDN!I228)</f>
        <v/>
      </c>
      <c r="J235" s="180" t="str">
        <f ca="1">IF(WpnDN!J228=0,"",WpnDN!J228)</f>
        <v/>
      </c>
      <c r="K235" s="180" t="str">
        <f ca="1">IF(WpnDN!K228=0,"",WpnDN!K228)</f>
        <v/>
      </c>
      <c r="L235" s="180" t="str">
        <f ca="1">IF(WpnDN!L228=0,"",WpnDN!L228)</f>
        <v/>
      </c>
      <c r="M235" s="180" t="str">
        <f ca="1">IF(WpnDN!M228=0,"",WpnDN!M228)</f>
        <v/>
      </c>
      <c r="N235" s="32">
        <f>IF(A235="",2,1)</f>
        <v>2</v>
      </c>
      <c r="O235" s="4"/>
      <c r="P235" s="4"/>
      <c r="Q235">
        <f t="shared" si="10"/>
        <v>38</v>
      </c>
      <c r="S235" t="str">
        <f>WpnDN!A228</f>
        <v>CRB WT 38</v>
      </c>
      <c r="T235" t="s">
        <v>549</v>
      </c>
      <c r="U235" t="str">
        <f>CONCATENATE(T235," ",Q235)</f>
        <v>CRB WT 38</v>
      </c>
      <c r="V235" t="str">
        <f>IF(S235=U235,"",WpnDN!A228)</f>
        <v/>
      </c>
    </row>
    <row r="236" spans="1:22" x14ac:dyDescent="0.25">
      <c r="A236" s="32"/>
      <c r="B236" s="33">
        <f ca="1">WpnDN!B229</f>
        <v>0</v>
      </c>
      <c r="C236" s="33">
        <f ca="1">WpnDN!C229</f>
        <v>0</v>
      </c>
      <c r="D236" s="33" t="str">
        <f ca="1">WpnDN!D229</f>
        <v>3+</v>
      </c>
      <c r="E236" s="33">
        <f ca="1">WpnDN!E229</f>
        <v>0</v>
      </c>
      <c r="F236" s="33">
        <f ca="1">WpnDN!F229</f>
        <v>0</v>
      </c>
      <c r="G236" s="33" t="str">
        <f>IF(WpnDN!G229=0,"",WpnDN!G229)</f>
        <v/>
      </c>
      <c r="H236" s="33" t="str">
        <f>IF(WpnDN!H229=0,"",WpnDN!H229)</f>
        <v/>
      </c>
      <c r="I236" s="33" t="str">
        <f>IF(WpnDN!I229=0,"",WpnDN!I229)</f>
        <v/>
      </c>
      <c r="J236" s="33" t="str">
        <f>IF(WpnDN!J229=0,"",WpnDN!J229)</f>
        <v/>
      </c>
      <c r="K236" s="33" t="str">
        <f>IF(WpnDN!K229=0,"",WpnDN!K229)</f>
        <v/>
      </c>
      <c r="L236" s="33" t="str">
        <f>IF(WpnDN!L229=0,"",WpnDN!L229)</f>
        <v/>
      </c>
      <c r="M236" s="33" t="str">
        <f>IF(WpnDN!M229=0,"",WpnDN!M229)</f>
        <v/>
      </c>
      <c r="N236" s="32">
        <f ca="1">IF(B236=0,2,1)</f>
        <v>2</v>
      </c>
      <c r="O236" s="4"/>
      <c r="P236" s="4"/>
      <c r="Q236">
        <f t="shared" si="10"/>
        <v>38</v>
      </c>
      <c r="S236">
        <f>A236</f>
        <v>0</v>
      </c>
      <c r="V236" t="str">
        <f>IF(S236=U236,"",WpnDN!A229)</f>
        <v/>
      </c>
    </row>
    <row r="237" spans="1:22" x14ac:dyDescent="0.25">
      <c r="A237" s="32"/>
      <c r="B237" s="33">
        <f ca="1">WpnDN!B230</f>
        <v>0</v>
      </c>
      <c r="C237" s="33">
        <f ca="1">WpnDN!C230</f>
        <v>0</v>
      </c>
      <c r="D237" s="33" t="str">
        <f ca="1">WpnDN!D230</f>
        <v>3+</v>
      </c>
      <c r="E237" s="33">
        <f ca="1">WpnDN!E230</f>
        <v>0</v>
      </c>
      <c r="F237" s="33">
        <f ca="1">WpnDN!F230</f>
        <v>0</v>
      </c>
      <c r="G237" s="33" t="str">
        <f>IF(WpnDN!G230=0,"",WpnDN!G230)</f>
        <v/>
      </c>
      <c r="H237" s="33" t="str">
        <f>IF(WpnDN!H230=0,"",WpnDN!H230)</f>
        <v/>
      </c>
      <c r="I237" s="33" t="str">
        <f>IF(WpnDN!I230=0,"",WpnDN!I230)</f>
        <v/>
      </c>
      <c r="J237" s="33" t="str">
        <f>IF(WpnDN!J230=0,"",WpnDN!J230)</f>
        <v/>
      </c>
      <c r="K237" s="33" t="str">
        <f>IF(WpnDN!K230=0,"",WpnDN!K230)</f>
        <v/>
      </c>
      <c r="L237" s="33" t="str">
        <f>IF(WpnDN!L230=0,"",WpnDN!L230)</f>
        <v/>
      </c>
      <c r="M237" s="33" t="str">
        <f>IF(WpnDN!M230=0,"",WpnDN!M230)</f>
        <v/>
      </c>
      <c r="N237" s="32">
        <f ca="1">IF(B237=0,2,1)</f>
        <v>2</v>
      </c>
      <c r="O237" s="4"/>
      <c r="P237" s="4"/>
      <c r="Q237">
        <f t="shared" si="10"/>
        <v>38</v>
      </c>
      <c r="S237">
        <f>A237</f>
        <v>0</v>
      </c>
      <c r="V237" t="str">
        <f>IF(S237=U237,"",WpnDN!A230)</f>
        <v/>
      </c>
    </row>
    <row r="238" spans="1:22" x14ac:dyDescent="0.25">
      <c r="A238" s="32"/>
      <c r="B238" s="33">
        <f ca="1">WpnDN!B231</f>
        <v>0</v>
      </c>
      <c r="C238" s="33">
        <f ca="1">WpnDN!C231</f>
        <v>0</v>
      </c>
      <c r="D238" s="33" t="str">
        <f ca="1">WpnDN!D231</f>
        <v>4+</v>
      </c>
      <c r="E238" s="33">
        <f ca="1">WpnDN!E231</f>
        <v>0</v>
      </c>
      <c r="F238" s="33">
        <f ca="1">WpnDN!F231</f>
        <v>0</v>
      </c>
      <c r="G238" s="33" t="str">
        <f>IF(WpnDN!G231=0,"",WpnDN!G231)</f>
        <v/>
      </c>
      <c r="H238" s="33" t="str">
        <f>IF(WpnDN!H231=0,"",WpnDN!H231)</f>
        <v/>
      </c>
      <c r="I238" s="33" t="str">
        <f>IF(WpnDN!I231=0,"",WpnDN!I231)</f>
        <v/>
      </c>
      <c r="J238" s="33" t="str">
        <f>IF(WpnDN!J231=0,"",WpnDN!J231)</f>
        <v/>
      </c>
      <c r="K238" s="33" t="str">
        <f>IF(WpnDN!K231=0,"",WpnDN!K231)</f>
        <v/>
      </c>
      <c r="L238" s="33" t="str">
        <f>IF(WpnDN!L231=0,"",WpnDN!L231)</f>
        <v/>
      </c>
      <c r="M238" s="33" t="str">
        <f>IF(WpnDN!M231=0,"",WpnDN!M231)</f>
        <v/>
      </c>
      <c r="N238" s="32">
        <f ca="1">IF(B238=0,2,1)</f>
        <v>2</v>
      </c>
      <c r="O238" s="4"/>
      <c r="P238" s="4"/>
      <c r="Q238">
        <f t="shared" si="10"/>
        <v>38</v>
      </c>
      <c r="S238">
        <f>A238</f>
        <v>0</v>
      </c>
      <c r="V238" t="str">
        <f>IF(S238=U238,"",WpnDN!A231)</f>
        <v/>
      </c>
    </row>
    <row r="239" spans="1:22" x14ac:dyDescent="0.25">
      <c r="A239" s="26"/>
      <c r="B239" s="27">
        <f ca="1">WpnDN!B232</f>
        <v>0</v>
      </c>
      <c r="C239" s="27">
        <f ca="1">WpnDN!C232</f>
        <v>0</v>
      </c>
      <c r="D239" s="27" t="str">
        <f ca="1">WpnDN!D232</f>
        <v>6+</v>
      </c>
      <c r="E239" s="27">
        <f ca="1">WpnDN!E232</f>
        <v>0</v>
      </c>
      <c r="F239" s="27">
        <f ca="1">WpnDN!F232</f>
        <v>0</v>
      </c>
      <c r="G239" s="33" t="str">
        <f>IF(WpnDN!G232=0,"",WpnDN!G232)</f>
        <v/>
      </c>
      <c r="H239" s="33" t="str">
        <f>IF(WpnDN!H232=0,"",WpnDN!H232)</f>
        <v/>
      </c>
      <c r="I239" s="33" t="str">
        <f>IF(WpnDN!I232=0,"",WpnDN!I232)</f>
        <v/>
      </c>
      <c r="J239" s="33" t="str">
        <f>IF(WpnDN!J232=0,"",WpnDN!J232)</f>
        <v/>
      </c>
      <c r="K239" s="33" t="str">
        <f>IF(WpnDN!K232=0,"",WpnDN!K232)</f>
        <v/>
      </c>
      <c r="L239" s="33" t="str">
        <f>IF(WpnDN!L232=0,"",WpnDN!L232)</f>
        <v/>
      </c>
      <c r="M239" s="33" t="str">
        <f>IF(WpnDN!M232=0,"",WpnDN!M232)</f>
        <v/>
      </c>
      <c r="N239" s="32">
        <f ca="1">IF(B239=0,2,1)</f>
        <v>2</v>
      </c>
      <c r="O239" s="4"/>
      <c r="P239" s="4"/>
      <c r="Q239">
        <f t="shared" si="10"/>
        <v>38</v>
      </c>
      <c r="S239">
        <f>A239</f>
        <v>0</v>
      </c>
      <c r="V239" t="str">
        <f>IF(S239=U239,"",WpnDN!A232)</f>
        <v/>
      </c>
    </row>
    <row r="240" spans="1:22" hidden="1" x14ac:dyDescent="0.25">
      <c r="A240" s="11">
        <f>WpnDN!A233</f>
        <v>0</v>
      </c>
      <c r="B240" s="11">
        <f>WpnDN!B233</f>
        <v>0</v>
      </c>
      <c r="C240" s="11">
        <f>WpnDN!C233</f>
        <v>0</v>
      </c>
      <c r="D240" s="11">
        <f>WpnDN!D233</f>
        <v>0</v>
      </c>
      <c r="E240" s="11">
        <f>WpnDN!E233</f>
        <v>0</v>
      </c>
      <c r="F240" s="11">
        <f>WpnDN!F233</f>
        <v>0</v>
      </c>
      <c r="G240" s="180" t="str">
        <f>IF(WpnDN!G233=0,"",WpnDN!G233)</f>
        <v/>
      </c>
      <c r="H240" s="180" t="str">
        <f>IF(WpnDN!H233=0,"",WpnDN!H233)</f>
        <v/>
      </c>
      <c r="I240" s="180" t="str">
        <f>IF(WpnDN!I233=0,"",WpnDN!I233)</f>
        <v/>
      </c>
      <c r="J240" s="180" t="str">
        <f>IF(WpnDN!J233=0,"",WpnDN!J233)</f>
        <v/>
      </c>
      <c r="K240" s="180" t="str">
        <f>IF(WpnDN!K233=0,"",WpnDN!K233)</f>
        <v/>
      </c>
      <c r="L240" s="180" t="str">
        <f>IF(WpnDN!L233=0,"",WpnDN!L233)</f>
        <v/>
      </c>
      <c r="M240" s="180" t="str">
        <f>IF(WpnDN!M233=0,"",WpnDN!M233)</f>
        <v/>
      </c>
      <c r="N240" s="11">
        <f t="shared" si="11"/>
        <v>0</v>
      </c>
      <c r="O240" s="4"/>
      <c r="P240" s="4"/>
      <c r="Q240">
        <f t="shared" si="10"/>
        <v>38</v>
      </c>
      <c r="S240">
        <f>A240</f>
        <v>0</v>
      </c>
      <c r="V240" t="str">
        <f>IF(S240=U240,"",WpnDN!A233)</f>
        <v/>
      </c>
    </row>
    <row r="241" spans="1:22" x14ac:dyDescent="0.25">
      <c r="A241" s="135" t="str">
        <f>V241</f>
        <v/>
      </c>
      <c r="B241" s="134">
        <f ca="1">WpnDN!B234</f>
        <v>0</v>
      </c>
      <c r="C241" s="134">
        <f ca="1">WpnDN!C234</f>
        <v>0</v>
      </c>
      <c r="D241" s="134" t="str">
        <f ca="1">WpnDN!D234</f>
        <v>2+</v>
      </c>
      <c r="E241" s="134">
        <f ca="1">WpnDN!E234</f>
        <v>0</v>
      </c>
      <c r="F241" s="134">
        <f ca="1">WpnDN!F234</f>
        <v>0</v>
      </c>
      <c r="G241" s="180" t="str">
        <f ca="1">IF(WpnDN!G234=0,"",WpnDN!G234)</f>
        <v/>
      </c>
      <c r="H241" s="180" t="str">
        <f ca="1">IF(WpnDN!H234=0,"",WpnDN!H234)</f>
        <v/>
      </c>
      <c r="I241" s="180" t="str">
        <f ca="1">IF(WpnDN!I234=0,"",WpnDN!I234)</f>
        <v/>
      </c>
      <c r="J241" s="180" t="str">
        <f ca="1">IF(WpnDN!J234=0,"",WpnDN!J234)</f>
        <v/>
      </c>
      <c r="K241" s="180" t="str">
        <f ca="1">IF(WpnDN!K234=0,"",WpnDN!K234)</f>
        <v/>
      </c>
      <c r="L241" s="180" t="str">
        <f ca="1">IF(WpnDN!L234=0,"",WpnDN!L234)</f>
        <v/>
      </c>
      <c r="M241" s="180" t="str">
        <f ca="1">IF(WpnDN!M234=0,"",WpnDN!M234)</f>
        <v/>
      </c>
      <c r="N241" s="32">
        <f>IF(A241="",2,1)</f>
        <v>2</v>
      </c>
      <c r="O241" s="4"/>
      <c r="P241" s="4"/>
      <c r="Q241">
        <f t="shared" si="10"/>
        <v>39</v>
      </c>
      <c r="S241" t="str">
        <f>WpnDN!A234</f>
        <v>CRB WT 39</v>
      </c>
      <c r="T241" t="s">
        <v>549</v>
      </c>
      <c r="U241" t="str">
        <f>CONCATENATE(T241," ",Q241)</f>
        <v>CRB WT 39</v>
      </c>
      <c r="V241" t="str">
        <f>IF(S241=U241,"",WpnDN!A234)</f>
        <v/>
      </c>
    </row>
    <row r="242" spans="1:22" x14ac:dyDescent="0.25">
      <c r="A242" s="32"/>
      <c r="B242" s="33">
        <f ca="1">WpnDN!B235</f>
        <v>0</v>
      </c>
      <c r="C242" s="33">
        <f ca="1">WpnDN!C235</f>
        <v>0</v>
      </c>
      <c r="D242" s="33" t="str">
        <f ca="1">WpnDN!D235</f>
        <v>3+</v>
      </c>
      <c r="E242" s="33">
        <f ca="1">WpnDN!E235</f>
        <v>0</v>
      </c>
      <c r="F242" s="33">
        <f ca="1">WpnDN!F235</f>
        <v>0</v>
      </c>
      <c r="G242" s="33" t="str">
        <f>IF(WpnDN!G235=0,"",WpnDN!G235)</f>
        <v/>
      </c>
      <c r="H242" s="33" t="str">
        <f>IF(WpnDN!H235=0,"",WpnDN!H235)</f>
        <v/>
      </c>
      <c r="I242" s="33" t="str">
        <f>IF(WpnDN!I235=0,"",WpnDN!I235)</f>
        <v/>
      </c>
      <c r="J242" s="33" t="str">
        <f>IF(WpnDN!J235=0,"",WpnDN!J235)</f>
        <v/>
      </c>
      <c r="K242" s="33" t="str">
        <f>IF(WpnDN!K235=0,"",WpnDN!K235)</f>
        <v/>
      </c>
      <c r="L242" s="33" t="str">
        <f>IF(WpnDN!L235=0,"",WpnDN!L235)</f>
        <v/>
      </c>
      <c r="M242" s="33" t="str">
        <f>IF(WpnDN!M235=0,"",WpnDN!M235)</f>
        <v/>
      </c>
      <c r="N242" s="32">
        <f ca="1">IF(B242=0,2,1)</f>
        <v>2</v>
      </c>
      <c r="O242" s="4"/>
      <c r="P242" s="4"/>
      <c r="Q242">
        <f t="shared" si="10"/>
        <v>39</v>
      </c>
      <c r="S242">
        <f>A242</f>
        <v>0</v>
      </c>
      <c r="V242" t="str">
        <f>IF(S242=U242,"",WpnDN!A235)</f>
        <v/>
      </c>
    </row>
    <row r="243" spans="1:22" x14ac:dyDescent="0.25">
      <c r="A243" s="32"/>
      <c r="B243" s="33">
        <f ca="1">WpnDN!B236</f>
        <v>0</v>
      </c>
      <c r="C243" s="33">
        <f ca="1">WpnDN!C236</f>
        <v>0</v>
      </c>
      <c r="D243" s="33" t="str">
        <f ca="1">WpnDN!D236</f>
        <v>3+</v>
      </c>
      <c r="E243" s="33">
        <f ca="1">WpnDN!E236</f>
        <v>0</v>
      </c>
      <c r="F243" s="33">
        <f ca="1">WpnDN!F236</f>
        <v>0</v>
      </c>
      <c r="G243" s="33" t="str">
        <f>IF(WpnDN!G236=0,"",WpnDN!G236)</f>
        <v/>
      </c>
      <c r="H243" s="33" t="str">
        <f>IF(WpnDN!H236=0,"",WpnDN!H236)</f>
        <v/>
      </c>
      <c r="I243" s="33" t="str">
        <f>IF(WpnDN!I236=0,"",WpnDN!I236)</f>
        <v/>
      </c>
      <c r="J243" s="33" t="str">
        <f>IF(WpnDN!J236=0,"",WpnDN!J236)</f>
        <v/>
      </c>
      <c r="K243" s="33" t="str">
        <f>IF(WpnDN!K236=0,"",WpnDN!K236)</f>
        <v/>
      </c>
      <c r="L243" s="33" t="str">
        <f>IF(WpnDN!L236=0,"",WpnDN!L236)</f>
        <v/>
      </c>
      <c r="M243" s="33" t="str">
        <f>IF(WpnDN!M236=0,"",WpnDN!M236)</f>
        <v/>
      </c>
      <c r="N243" s="32">
        <f ca="1">IF(B243=0,2,1)</f>
        <v>2</v>
      </c>
      <c r="O243" s="4"/>
      <c r="P243" s="4"/>
      <c r="Q243">
        <f t="shared" si="10"/>
        <v>39</v>
      </c>
      <c r="S243">
        <f>A243</f>
        <v>0</v>
      </c>
      <c r="V243" t="str">
        <f>IF(S243=U243,"",WpnDN!A236)</f>
        <v/>
      </c>
    </row>
    <row r="244" spans="1:22" x14ac:dyDescent="0.25">
      <c r="A244" s="32"/>
      <c r="B244" s="33">
        <f ca="1">WpnDN!B237</f>
        <v>0</v>
      </c>
      <c r="C244" s="33">
        <f ca="1">WpnDN!C237</f>
        <v>0</v>
      </c>
      <c r="D244" s="33" t="str">
        <f ca="1">WpnDN!D237</f>
        <v>4+</v>
      </c>
      <c r="E244" s="33">
        <f ca="1">WpnDN!E237</f>
        <v>0</v>
      </c>
      <c r="F244" s="33">
        <f ca="1">WpnDN!F237</f>
        <v>0</v>
      </c>
      <c r="G244" s="33" t="str">
        <f>IF(WpnDN!G237=0,"",WpnDN!G237)</f>
        <v/>
      </c>
      <c r="H244" s="33" t="str">
        <f>IF(WpnDN!H237=0,"",WpnDN!H237)</f>
        <v/>
      </c>
      <c r="I244" s="33" t="str">
        <f>IF(WpnDN!I237=0,"",WpnDN!I237)</f>
        <v/>
      </c>
      <c r="J244" s="33" t="str">
        <f>IF(WpnDN!J237=0,"",WpnDN!J237)</f>
        <v/>
      </c>
      <c r="K244" s="33" t="str">
        <f>IF(WpnDN!K237=0,"",WpnDN!K237)</f>
        <v/>
      </c>
      <c r="L244" s="33" t="str">
        <f>IF(WpnDN!L237=0,"",WpnDN!L237)</f>
        <v/>
      </c>
      <c r="M244" s="33" t="str">
        <f>IF(WpnDN!M237=0,"",WpnDN!M237)</f>
        <v/>
      </c>
      <c r="N244" s="32">
        <f ca="1">IF(B244=0,2,1)</f>
        <v>2</v>
      </c>
      <c r="O244" s="4"/>
      <c r="P244" s="4"/>
      <c r="Q244">
        <f t="shared" si="10"/>
        <v>39</v>
      </c>
      <c r="S244">
        <f>A244</f>
        <v>0</v>
      </c>
      <c r="V244" t="str">
        <f>IF(S244=U244,"",WpnDN!A237)</f>
        <v/>
      </c>
    </row>
    <row r="245" spans="1:22" x14ac:dyDescent="0.25">
      <c r="A245" s="26"/>
      <c r="B245" s="27">
        <f ca="1">WpnDN!B238</f>
        <v>0</v>
      </c>
      <c r="C245" s="27">
        <f ca="1">WpnDN!C238</f>
        <v>0</v>
      </c>
      <c r="D245" s="27" t="str">
        <f ca="1">WpnDN!D238</f>
        <v>6+</v>
      </c>
      <c r="E245" s="27">
        <f ca="1">WpnDN!E238</f>
        <v>0</v>
      </c>
      <c r="F245" s="27">
        <f ca="1">WpnDN!F238</f>
        <v>0</v>
      </c>
      <c r="G245" s="33" t="str">
        <f>IF(WpnDN!G238=0,"",WpnDN!G238)</f>
        <v/>
      </c>
      <c r="H245" s="33" t="str">
        <f>IF(WpnDN!H238=0,"",WpnDN!H238)</f>
        <v/>
      </c>
      <c r="I245" s="33" t="str">
        <f>IF(WpnDN!I238=0,"",WpnDN!I238)</f>
        <v/>
      </c>
      <c r="J245" s="33" t="str">
        <f>IF(WpnDN!J238=0,"",WpnDN!J238)</f>
        <v/>
      </c>
      <c r="K245" s="33" t="str">
        <f>IF(WpnDN!K238=0,"",WpnDN!K238)</f>
        <v/>
      </c>
      <c r="L245" s="33" t="str">
        <f>IF(WpnDN!L238=0,"",WpnDN!L238)</f>
        <v/>
      </c>
      <c r="M245" s="33" t="str">
        <f>IF(WpnDN!M238=0,"",WpnDN!M238)</f>
        <v/>
      </c>
      <c r="N245" s="32">
        <f ca="1">IF(B245=0,2,1)</f>
        <v>2</v>
      </c>
      <c r="O245" s="4"/>
      <c r="P245" s="4"/>
      <c r="Q245">
        <f t="shared" si="10"/>
        <v>39</v>
      </c>
      <c r="S245">
        <f>A245</f>
        <v>0</v>
      </c>
      <c r="V245" t="str">
        <f>IF(S245=U245,"",WpnDN!A238)</f>
        <v/>
      </c>
    </row>
    <row r="246" spans="1:22" hidden="1" x14ac:dyDescent="0.25">
      <c r="A246" s="11">
        <f>WpnDN!A239</f>
        <v>0</v>
      </c>
      <c r="B246" s="11">
        <f>WpnDN!B239</f>
        <v>0</v>
      </c>
      <c r="C246" s="11">
        <f>WpnDN!C239</f>
        <v>0</v>
      </c>
      <c r="D246" s="11">
        <f>WpnDN!D239</f>
        <v>0</v>
      </c>
      <c r="E246" s="11">
        <f>WpnDN!E239</f>
        <v>0</v>
      </c>
      <c r="F246" s="11">
        <f>WpnDN!F239</f>
        <v>0</v>
      </c>
      <c r="G246" s="180" t="str">
        <f>IF(WpnDN!G239=0,"",WpnDN!G239)</f>
        <v/>
      </c>
      <c r="H246" s="180" t="str">
        <f>IF(WpnDN!H239=0,"",WpnDN!H239)</f>
        <v/>
      </c>
      <c r="I246" s="180" t="str">
        <f>IF(WpnDN!I239=0,"",WpnDN!I239)</f>
        <v/>
      </c>
      <c r="J246" s="180" t="str">
        <f>IF(WpnDN!J239=0,"",WpnDN!J239)</f>
        <v/>
      </c>
      <c r="K246" s="180" t="str">
        <f>IF(WpnDN!K239=0,"",WpnDN!K239)</f>
        <v/>
      </c>
      <c r="L246" s="180" t="str">
        <f>IF(WpnDN!L239=0,"",WpnDN!L239)</f>
        <v/>
      </c>
      <c r="M246" s="180" t="str">
        <f>IF(WpnDN!M239=0,"",WpnDN!M239)</f>
        <v/>
      </c>
      <c r="N246" s="11">
        <f t="shared" si="11"/>
        <v>0</v>
      </c>
      <c r="O246" s="4"/>
      <c r="P246" s="4"/>
      <c r="Q246">
        <f t="shared" si="10"/>
        <v>39</v>
      </c>
      <c r="S246">
        <f>A246</f>
        <v>0</v>
      </c>
      <c r="V246" t="str">
        <f>IF(S246=U246,"",WpnDN!A239)</f>
        <v/>
      </c>
    </row>
    <row r="247" spans="1:22" x14ac:dyDescent="0.25">
      <c r="A247" s="135" t="str">
        <f>V247</f>
        <v/>
      </c>
      <c r="B247" s="134">
        <f ca="1">WpnDN!B240</f>
        <v>0</v>
      </c>
      <c r="C247" s="134">
        <f ca="1">WpnDN!C240</f>
        <v>0</v>
      </c>
      <c r="D247" s="134" t="str">
        <f ca="1">WpnDN!D240</f>
        <v>2+</v>
      </c>
      <c r="E247" s="134">
        <f ca="1">WpnDN!E240</f>
        <v>0</v>
      </c>
      <c r="F247" s="134">
        <f ca="1">WpnDN!F240</f>
        <v>0</v>
      </c>
      <c r="G247" s="180" t="str">
        <f ca="1">IF(WpnDN!G240=0,"",WpnDN!G240)</f>
        <v/>
      </c>
      <c r="H247" s="180" t="str">
        <f ca="1">IF(WpnDN!H240=0,"",WpnDN!H240)</f>
        <v/>
      </c>
      <c r="I247" s="180" t="str">
        <f ca="1">IF(WpnDN!I240=0,"",WpnDN!I240)</f>
        <v/>
      </c>
      <c r="J247" s="180" t="str">
        <f ca="1">IF(WpnDN!J240=0,"",WpnDN!J240)</f>
        <v/>
      </c>
      <c r="K247" s="180" t="str">
        <f ca="1">IF(WpnDN!K240=0,"",WpnDN!K240)</f>
        <v/>
      </c>
      <c r="L247" s="180" t="str">
        <f ca="1">IF(WpnDN!L240=0,"",WpnDN!L240)</f>
        <v/>
      </c>
      <c r="M247" s="180" t="str">
        <f ca="1">IF(WpnDN!M240=0,"",WpnDN!M240)</f>
        <v/>
      </c>
      <c r="N247" s="32">
        <f>IF(A247="",2,1)</f>
        <v>2</v>
      </c>
      <c r="O247" s="4"/>
      <c r="P247" s="4"/>
      <c r="Q247">
        <f t="shared" si="10"/>
        <v>40</v>
      </c>
      <c r="S247" t="str">
        <f>WpnDN!A240</f>
        <v>CRB WT 40</v>
      </c>
      <c r="T247" t="s">
        <v>549</v>
      </c>
      <c r="U247" t="str">
        <f>CONCATENATE(T247," ",Q247)</f>
        <v>CRB WT 40</v>
      </c>
      <c r="V247" t="str">
        <f>IF(S247=U247,"",WpnDN!A240)</f>
        <v/>
      </c>
    </row>
    <row r="248" spans="1:22" x14ac:dyDescent="0.25">
      <c r="A248" s="32"/>
      <c r="B248" s="33">
        <f ca="1">WpnDN!B241</f>
        <v>0</v>
      </c>
      <c r="C248" s="33">
        <f ca="1">WpnDN!C241</f>
        <v>0</v>
      </c>
      <c r="D248" s="33" t="str">
        <f ca="1">WpnDN!D241</f>
        <v>3+</v>
      </c>
      <c r="E248" s="33">
        <f ca="1">WpnDN!E241</f>
        <v>0</v>
      </c>
      <c r="F248" s="33">
        <f ca="1">WpnDN!F241</f>
        <v>0</v>
      </c>
      <c r="G248" s="33" t="str">
        <f>IF(WpnDN!G241=0,"",WpnDN!G241)</f>
        <v/>
      </c>
      <c r="H248" s="33" t="str">
        <f>IF(WpnDN!H241=0,"",WpnDN!H241)</f>
        <v/>
      </c>
      <c r="I248" s="33" t="str">
        <f>IF(WpnDN!I241=0,"",WpnDN!I241)</f>
        <v/>
      </c>
      <c r="J248" s="33" t="str">
        <f>IF(WpnDN!J241=0,"",WpnDN!J241)</f>
        <v/>
      </c>
      <c r="K248" s="33" t="str">
        <f>IF(WpnDN!K241=0,"",WpnDN!K241)</f>
        <v/>
      </c>
      <c r="L248" s="33" t="str">
        <f>IF(WpnDN!L241=0,"",WpnDN!L241)</f>
        <v/>
      </c>
      <c r="M248" s="33" t="str">
        <f>IF(WpnDN!M241=0,"",WpnDN!M241)</f>
        <v/>
      </c>
      <c r="N248" s="32">
        <f ca="1">IF(B248=0,2,1)</f>
        <v>2</v>
      </c>
      <c r="O248" s="4"/>
      <c r="P248" s="4"/>
      <c r="Q248">
        <f t="shared" si="10"/>
        <v>40</v>
      </c>
      <c r="S248">
        <f>A248</f>
        <v>0</v>
      </c>
      <c r="V248" t="str">
        <f>IF(S248=U248,"",WpnDN!A241)</f>
        <v/>
      </c>
    </row>
    <row r="249" spans="1:22" x14ac:dyDescent="0.25">
      <c r="A249" s="32"/>
      <c r="B249" s="33">
        <f ca="1">WpnDN!B242</f>
        <v>0</v>
      </c>
      <c r="C249" s="33">
        <f ca="1">WpnDN!C242</f>
        <v>0</v>
      </c>
      <c r="D249" s="33" t="str">
        <f ca="1">WpnDN!D242</f>
        <v>3+</v>
      </c>
      <c r="E249" s="33">
        <f ca="1">WpnDN!E242</f>
        <v>0</v>
      </c>
      <c r="F249" s="33">
        <f ca="1">WpnDN!F242</f>
        <v>0</v>
      </c>
      <c r="G249" s="33" t="str">
        <f>IF(WpnDN!G242=0,"",WpnDN!G242)</f>
        <v/>
      </c>
      <c r="H249" s="33" t="str">
        <f>IF(WpnDN!H242=0,"",WpnDN!H242)</f>
        <v/>
      </c>
      <c r="I249" s="33" t="str">
        <f>IF(WpnDN!I242=0,"",WpnDN!I242)</f>
        <v/>
      </c>
      <c r="J249" s="33" t="str">
        <f>IF(WpnDN!J242=0,"",WpnDN!J242)</f>
        <v/>
      </c>
      <c r="K249" s="33" t="str">
        <f>IF(WpnDN!K242=0,"",WpnDN!K242)</f>
        <v/>
      </c>
      <c r="L249" s="33" t="str">
        <f>IF(WpnDN!L242=0,"",WpnDN!L242)</f>
        <v/>
      </c>
      <c r="M249" s="33" t="str">
        <f>IF(WpnDN!M242=0,"",WpnDN!M242)</f>
        <v/>
      </c>
      <c r="N249" s="32">
        <f ca="1">IF(B249=0,2,1)</f>
        <v>2</v>
      </c>
      <c r="O249" s="4"/>
      <c r="P249" s="4"/>
      <c r="Q249">
        <f t="shared" si="10"/>
        <v>40</v>
      </c>
      <c r="S249">
        <f>A249</f>
        <v>0</v>
      </c>
      <c r="V249" t="str">
        <f>IF(S249=U249,"",WpnDN!A242)</f>
        <v/>
      </c>
    </row>
    <row r="250" spans="1:22" x14ac:dyDescent="0.25">
      <c r="A250" s="32"/>
      <c r="B250" s="33">
        <f ca="1">WpnDN!B243</f>
        <v>0</v>
      </c>
      <c r="C250" s="33">
        <f ca="1">WpnDN!C243</f>
        <v>0</v>
      </c>
      <c r="D250" s="33" t="str">
        <f ca="1">WpnDN!D243</f>
        <v>4+</v>
      </c>
      <c r="E250" s="33">
        <f ca="1">WpnDN!E243</f>
        <v>0</v>
      </c>
      <c r="F250" s="33">
        <f ca="1">WpnDN!F243</f>
        <v>0</v>
      </c>
      <c r="G250" s="33" t="str">
        <f>IF(WpnDN!G243=0,"",WpnDN!G243)</f>
        <v/>
      </c>
      <c r="H250" s="33" t="str">
        <f>IF(WpnDN!H243=0,"",WpnDN!H243)</f>
        <v/>
      </c>
      <c r="I250" s="33" t="str">
        <f>IF(WpnDN!I243=0,"",WpnDN!I243)</f>
        <v/>
      </c>
      <c r="J250" s="33" t="str">
        <f>IF(WpnDN!J243=0,"",WpnDN!J243)</f>
        <v/>
      </c>
      <c r="K250" s="33" t="str">
        <f>IF(WpnDN!K243=0,"",WpnDN!K243)</f>
        <v/>
      </c>
      <c r="L250" s="33" t="str">
        <f>IF(WpnDN!L243=0,"",WpnDN!L243)</f>
        <v/>
      </c>
      <c r="M250" s="33" t="str">
        <f>IF(WpnDN!M243=0,"",WpnDN!M243)</f>
        <v/>
      </c>
      <c r="N250" s="32">
        <f ca="1">IF(B250=0,2,1)</f>
        <v>2</v>
      </c>
      <c r="O250" s="4"/>
      <c r="P250" s="4"/>
      <c r="Q250">
        <f t="shared" si="10"/>
        <v>40</v>
      </c>
      <c r="S250">
        <f>A250</f>
        <v>0</v>
      </c>
      <c r="V250" t="str">
        <f>IF(S250=U250,"",WpnDN!A243)</f>
        <v/>
      </c>
    </row>
    <row r="251" spans="1:22" x14ac:dyDescent="0.25">
      <c r="A251" s="26"/>
      <c r="B251" s="27">
        <f ca="1">WpnDN!B244</f>
        <v>0</v>
      </c>
      <c r="C251" s="27">
        <f ca="1">WpnDN!C244</f>
        <v>0</v>
      </c>
      <c r="D251" s="27" t="str">
        <f ca="1">WpnDN!D244</f>
        <v>6+</v>
      </c>
      <c r="E251" s="27">
        <f ca="1">WpnDN!E244</f>
        <v>0</v>
      </c>
      <c r="F251" s="27">
        <f ca="1">WpnDN!F244</f>
        <v>0</v>
      </c>
      <c r="G251" s="33" t="str">
        <f>IF(WpnDN!G244=0,"",WpnDN!G244)</f>
        <v/>
      </c>
      <c r="H251" s="33" t="str">
        <f>IF(WpnDN!H244=0,"",WpnDN!H244)</f>
        <v/>
      </c>
      <c r="I251" s="33" t="str">
        <f>IF(WpnDN!I244=0,"",WpnDN!I244)</f>
        <v/>
      </c>
      <c r="J251" s="33" t="str">
        <f>IF(WpnDN!J244=0,"",WpnDN!J244)</f>
        <v/>
      </c>
      <c r="K251" s="33" t="str">
        <f>IF(WpnDN!K244=0,"",WpnDN!K244)</f>
        <v/>
      </c>
      <c r="L251" s="33" t="str">
        <f>IF(WpnDN!L244=0,"",WpnDN!L244)</f>
        <v/>
      </c>
      <c r="M251" s="33" t="str">
        <f>IF(WpnDN!M244=0,"",WpnDN!M244)</f>
        <v/>
      </c>
      <c r="N251" s="32">
        <f ca="1">IF(B251=0,2,1)</f>
        <v>2</v>
      </c>
      <c r="O251" s="4"/>
      <c r="P251" s="4"/>
      <c r="Q251">
        <f t="shared" si="10"/>
        <v>40</v>
      </c>
      <c r="S251">
        <f>A251</f>
        <v>0</v>
      </c>
      <c r="V251" t="str">
        <f>IF(S251=U251,"",WpnDN!A244)</f>
        <v/>
      </c>
    </row>
    <row r="252" spans="1:22" hidden="1" x14ac:dyDescent="0.25">
      <c r="A252" s="11">
        <f>WpnDN!A245</f>
        <v>0</v>
      </c>
      <c r="B252" s="11">
        <f>WpnDN!B485</f>
        <v>0</v>
      </c>
      <c r="C252" s="11">
        <f>WpnDN!C485</f>
        <v>0</v>
      </c>
      <c r="D252" s="11">
        <f>WpnDN!D485</f>
        <v>0</v>
      </c>
      <c r="E252" s="11">
        <f>WpnDN!E485</f>
        <v>0</v>
      </c>
      <c r="F252" s="11">
        <f>WpnDN!F485</f>
        <v>0</v>
      </c>
      <c r="G252" s="180" t="str">
        <f>IF(WpnDN!G245=0,"",WpnDN!G245)</f>
        <v/>
      </c>
      <c r="H252" s="180" t="str">
        <f>IF(WpnDN!H245=0,"",WpnDN!H245)</f>
        <v/>
      </c>
      <c r="I252" s="180" t="str">
        <f>IF(WpnDN!I245=0,"",WpnDN!I245)</f>
        <v/>
      </c>
      <c r="J252" s="180" t="str">
        <f>IF(WpnDN!J245=0,"",WpnDN!J245)</f>
        <v/>
      </c>
      <c r="K252" s="180" t="str">
        <f>IF(WpnDN!K245=0,"",WpnDN!K245)</f>
        <v/>
      </c>
      <c r="L252" s="180" t="str">
        <f>IF(WpnDN!L245=0,"",WpnDN!L245)</f>
        <v/>
      </c>
      <c r="M252" s="180" t="str">
        <f>IF(WpnDN!M245=0,"",WpnDN!M245)</f>
        <v/>
      </c>
      <c r="N252" s="11">
        <f t="shared" si="11"/>
        <v>0</v>
      </c>
      <c r="O252" s="4"/>
      <c r="P252" s="4"/>
      <c r="Q252">
        <f t="shared" si="10"/>
        <v>40</v>
      </c>
      <c r="S252">
        <f>A252</f>
        <v>0</v>
      </c>
      <c r="V252" t="str">
        <f>IF(S252=U252,"",WpnDN!A245)</f>
        <v/>
      </c>
    </row>
    <row r="253" spans="1:22" x14ac:dyDescent="0.25">
      <c r="A253" s="135" t="str">
        <f>V253</f>
        <v/>
      </c>
      <c r="B253" s="134">
        <f ca="1">WpnDN!B246</f>
        <v>0</v>
      </c>
      <c r="C253" s="134">
        <f ca="1">WpnDN!C246</f>
        <v>0</v>
      </c>
      <c r="D253" s="134" t="str">
        <f ca="1">WpnDN!D246</f>
        <v>2+</v>
      </c>
      <c r="E253" s="134">
        <f ca="1">WpnDN!E246</f>
        <v>0</v>
      </c>
      <c r="F253" s="134">
        <f ca="1">WpnDN!F246</f>
        <v>0</v>
      </c>
      <c r="G253" s="180" t="str">
        <f ca="1">IF(WpnDN!G246=0,"",WpnDN!G246)</f>
        <v/>
      </c>
      <c r="H253" s="180" t="str">
        <f ca="1">IF(WpnDN!H246=0,"",WpnDN!H246)</f>
        <v/>
      </c>
      <c r="I253" s="180" t="str">
        <f ca="1">IF(WpnDN!I246=0,"",WpnDN!I246)</f>
        <v/>
      </c>
      <c r="J253" s="180" t="str">
        <f ca="1">IF(WpnDN!J246=0,"",WpnDN!J246)</f>
        <v/>
      </c>
      <c r="K253" s="180" t="str">
        <f ca="1">IF(WpnDN!K246=0,"",WpnDN!K246)</f>
        <v/>
      </c>
      <c r="L253" s="180" t="str">
        <f ca="1">IF(WpnDN!L246=0,"",WpnDN!L246)</f>
        <v/>
      </c>
      <c r="M253" s="180" t="str">
        <f ca="1">IF(WpnDN!M246=0,"",WpnDN!M246)</f>
        <v/>
      </c>
      <c r="N253" s="32">
        <f>IF(A253="",2,1)</f>
        <v>2</v>
      </c>
      <c r="O253" s="4"/>
      <c r="P253" s="4"/>
      <c r="Q253">
        <f t="shared" si="10"/>
        <v>41</v>
      </c>
      <c r="S253" t="str">
        <f>WpnDN!A246</f>
        <v>CRB WT 41</v>
      </c>
      <c r="T253" t="s">
        <v>549</v>
      </c>
      <c r="U253" t="str">
        <f>CONCATENATE(T253," ",Q253)</f>
        <v>CRB WT 41</v>
      </c>
      <c r="V253" t="str">
        <f>IF(S253=U253,"",WpnDN!A246)</f>
        <v/>
      </c>
    </row>
    <row r="254" spans="1:22" x14ac:dyDescent="0.25">
      <c r="A254" s="32"/>
      <c r="B254" s="33">
        <f ca="1">WpnDN!B247</f>
        <v>0</v>
      </c>
      <c r="C254" s="33">
        <f ca="1">WpnDN!C247</f>
        <v>0</v>
      </c>
      <c r="D254" s="33" t="str">
        <f ca="1">WpnDN!D247</f>
        <v>3+</v>
      </c>
      <c r="E254" s="33">
        <f ca="1">WpnDN!E247</f>
        <v>0</v>
      </c>
      <c r="F254" s="33">
        <f ca="1">WpnDN!F247</f>
        <v>0</v>
      </c>
      <c r="G254" s="33" t="str">
        <f>IF(WpnDN!G247=0,"",WpnDN!G247)</f>
        <v/>
      </c>
      <c r="H254" s="33" t="str">
        <f>IF(WpnDN!H247=0,"",WpnDN!H247)</f>
        <v/>
      </c>
      <c r="I254" s="33" t="str">
        <f>IF(WpnDN!I247=0,"",WpnDN!I247)</f>
        <v/>
      </c>
      <c r="J254" s="33" t="str">
        <f>IF(WpnDN!J247=0,"",WpnDN!J247)</f>
        <v/>
      </c>
      <c r="K254" s="33" t="str">
        <f>IF(WpnDN!K247=0,"",WpnDN!K247)</f>
        <v/>
      </c>
      <c r="L254" s="33" t="str">
        <f>IF(WpnDN!L247=0,"",WpnDN!L247)</f>
        <v/>
      </c>
      <c r="M254" s="33" t="str">
        <f>IF(WpnDN!M247=0,"",WpnDN!M247)</f>
        <v/>
      </c>
      <c r="N254" s="32">
        <f ca="1">IF(B254=0,2,1)</f>
        <v>2</v>
      </c>
      <c r="O254" s="4"/>
      <c r="P254" s="4"/>
      <c r="Q254">
        <f t="shared" si="10"/>
        <v>41</v>
      </c>
      <c r="S254">
        <f>A254</f>
        <v>0</v>
      </c>
      <c r="V254" t="str">
        <f>IF(S254=U254,"",WpnDN!A247)</f>
        <v/>
      </c>
    </row>
    <row r="255" spans="1:22" x14ac:dyDescent="0.25">
      <c r="A255" s="32"/>
      <c r="B255" s="33">
        <f ca="1">WpnDN!B248</f>
        <v>0</v>
      </c>
      <c r="C255" s="33">
        <f ca="1">WpnDN!C248</f>
        <v>0</v>
      </c>
      <c r="D255" s="33" t="str">
        <f ca="1">WpnDN!D248</f>
        <v>3+</v>
      </c>
      <c r="E255" s="33">
        <f ca="1">WpnDN!E248</f>
        <v>0</v>
      </c>
      <c r="F255" s="33">
        <f ca="1">WpnDN!F248</f>
        <v>0</v>
      </c>
      <c r="G255" s="33" t="str">
        <f>IF(WpnDN!G248=0,"",WpnDN!G248)</f>
        <v/>
      </c>
      <c r="H255" s="33" t="str">
        <f>IF(WpnDN!H248=0,"",WpnDN!H248)</f>
        <v/>
      </c>
      <c r="I255" s="33" t="str">
        <f>IF(WpnDN!I248=0,"",WpnDN!I248)</f>
        <v/>
      </c>
      <c r="J255" s="33" t="str">
        <f>IF(WpnDN!J248=0,"",WpnDN!J248)</f>
        <v/>
      </c>
      <c r="K255" s="33" t="str">
        <f>IF(WpnDN!K248=0,"",WpnDN!K248)</f>
        <v/>
      </c>
      <c r="L255" s="33" t="str">
        <f>IF(WpnDN!L248=0,"",WpnDN!L248)</f>
        <v/>
      </c>
      <c r="M255" s="33" t="str">
        <f>IF(WpnDN!M248=0,"",WpnDN!M248)</f>
        <v/>
      </c>
      <c r="N255" s="32">
        <f ca="1">IF(B255=0,2,1)</f>
        <v>2</v>
      </c>
      <c r="O255" s="4"/>
      <c r="P255" s="4"/>
      <c r="Q255">
        <f t="shared" si="10"/>
        <v>41</v>
      </c>
      <c r="S255">
        <f>A255</f>
        <v>0</v>
      </c>
      <c r="V255" t="str">
        <f>IF(S255=U255,"",WpnDN!A248)</f>
        <v/>
      </c>
    </row>
    <row r="256" spans="1:22" x14ac:dyDescent="0.25">
      <c r="A256" s="32"/>
      <c r="B256" s="33">
        <f ca="1">WpnDN!B249</f>
        <v>0</v>
      </c>
      <c r="C256" s="33">
        <f ca="1">WpnDN!C249</f>
        <v>0</v>
      </c>
      <c r="D256" s="33" t="str">
        <f ca="1">WpnDN!D249</f>
        <v>4+</v>
      </c>
      <c r="E256" s="33">
        <f ca="1">WpnDN!E249</f>
        <v>0</v>
      </c>
      <c r="F256" s="33">
        <f ca="1">WpnDN!F249</f>
        <v>0</v>
      </c>
      <c r="G256" s="33" t="str">
        <f>IF(WpnDN!G249=0,"",WpnDN!G249)</f>
        <v/>
      </c>
      <c r="H256" s="33" t="str">
        <f>IF(WpnDN!H249=0,"",WpnDN!H249)</f>
        <v/>
      </c>
      <c r="I256" s="33" t="str">
        <f>IF(WpnDN!I249=0,"",WpnDN!I249)</f>
        <v/>
      </c>
      <c r="J256" s="33" t="str">
        <f>IF(WpnDN!J249=0,"",WpnDN!J249)</f>
        <v/>
      </c>
      <c r="K256" s="33" t="str">
        <f>IF(WpnDN!K249=0,"",WpnDN!K249)</f>
        <v/>
      </c>
      <c r="L256" s="33" t="str">
        <f>IF(WpnDN!L249=0,"",WpnDN!L249)</f>
        <v/>
      </c>
      <c r="M256" s="33" t="str">
        <f>IF(WpnDN!M249=0,"",WpnDN!M249)</f>
        <v/>
      </c>
      <c r="N256" s="32">
        <f ca="1">IF(B256=0,2,1)</f>
        <v>2</v>
      </c>
      <c r="O256" s="4"/>
      <c r="P256" s="4"/>
      <c r="Q256">
        <f t="shared" si="10"/>
        <v>41</v>
      </c>
      <c r="S256">
        <f>A256</f>
        <v>0</v>
      </c>
      <c r="V256" t="str">
        <f>IF(S256=U256,"",WpnDN!A249)</f>
        <v/>
      </c>
    </row>
    <row r="257" spans="1:22" x14ac:dyDescent="0.25">
      <c r="A257" s="26"/>
      <c r="B257" s="27">
        <f ca="1">WpnDN!B250</f>
        <v>0</v>
      </c>
      <c r="C257" s="27">
        <f ca="1">WpnDN!C250</f>
        <v>0</v>
      </c>
      <c r="D257" s="27" t="str">
        <f ca="1">WpnDN!D250</f>
        <v>6+</v>
      </c>
      <c r="E257" s="27">
        <f ca="1">WpnDN!E250</f>
        <v>0</v>
      </c>
      <c r="F257" s="27">
        <f ca="1">WpnDN!F250</f>
        <v>0</v>
      </c>
      <c r="G257" s="33" t="str">
        <f>IF(WpnDN!G250=0,"",WpnDN!G250)</f>
        <v/>
      </c>
      <c r="H257" s="33" t="str">
        <f>IF(WpnDN!H250=0,"",WpnDN!H250)</f>
        <v/>
      </c>
      <c r="I257" s="33" t="str">
        <f>IF(WpnDN!I250=0,"",WpnDN!I250)</f>
        <v/>
      </c>
      <c r="J257" s="33" t="str">
        <f>IF(WpnDN!J250=0,"",WpnDN!J250)</f>
        <v/>
      </c>
      <c r="K257" s="33" t="str">
        <f>IF(WpnDN!K250=0,"",WpnDN!K250)</f>
        <v/>
      </c>
      <c r="L257" s="33" t="str">
        <f>IF(WpnDN!L250=0,"",WpnDN!L250)</f>
        <v/>
      </c>
      <c r="M257" s="33" t="str">
        <f>IF(WpnDN!M250=0,"",WpnDN!M250)</f>
        <v/>
      </c>
      <c r="N257" s="32">
        <f ca="1">IF(B257=0,2,1)</f>
        <v>2</v>
      </c>
      <c r="O257" s="4"/>
      <c r="P257" s="4"/>
      <c r="Q257">
        <f t="shared" si="10"/>
        <v>41</v>
      </c>
      <c r="S257">
        <f>A257</f>
        <v>0</v>
      </c>
      <c r="V257" t="str">
        <f>IF(S257=U257,"",WpnDN!A250)</f>
        <v/>
      </c>
    </row>
    <row r="258" spans="1:22" hidden="1" x14ac:dyDescent="0.25">
      <c r="A258" s="11">
        <f>WpnDN!A251</f>
        <v>0</v>
      </c>
      <c r="B258" s="11">
        <f>WpnDN!B251</f>
        <v>0</v>
      </c>
      <c r="C258" s="11">
        <f>WpnDN!C251</f>
        <v>0</v>
      </c>
      <c r="D258" s="11">
        <f>WpnDN!D251</f>
        <v>0</v>
      </c>
      <c r="E258" s="11">
        <f>WpnDN!E251</f>
        <v>0</v>
      </c>
      <c r="F258" s="11">
        <f>WpnDN!F251</f>
        <v>0</v>
      </c>
      <c r="G258" s="180" t="str">
        <f>IF(WpnDN!G251=0,"",WpnDN!G251)</f>
        <v/>
      </c>
      <c r="H258" s="180" t="str">
        <f>IF(WpnDN!H251=0,"",WpnDN!H251)</f>
        <v/>
      </c>
      <c r="I258" s="180" t="str">
        <f>IF(WpnDN!I251=0,"",WpnDN!I251)</f>
        <v/>
      </c>
      <c r="J258" s="180" t="str">
        <f>IF(WpnDN!J251=0,"",WpnDN!J251)</f>
        <v/>
      </c>
      <c r="K258" s="180" t="str">
        <f>IF(WpnDN!K251=0,"",WpnDN!K251)</f>
        <v/>
      </c>
      <c r="L258" s="180" t="str">
        <f>IF(WpnDN!L251=0,"",WpnDN!L251)</f>
        <v/>
      </c>
      <c r="M258" s="180" t="str">
        <f>IF(WpnDN!M251=0,"",WpnDN!M251)</f>
        <v/>
      </c>
      <c r="N258" s="11">
        <f t="shared" ref="N258:N318" si="12">IF(A258=0,0,1)</f>
        <v>0</v>
      </c>
      <c r="O258" s="4"/>
      <c r="P258" s="4"/>
      <c r="Q258">
        <f t="shared" si="10"/>
        <v>41</v>
      </c>
      <c r="S258">
        <f>A258</f>
        <v>0</v>
      </c>
      <c r="V258" t="str">
        <f>IF(S258=U258,"",WpnDN!A251)</f>
        <v/>
      </c>
    </row>
    <row r="259" spans="1:22" x14ac:dyDescent="0.25">
      <c r="A259" s="135" t="str">
        <f>V259</f>
        <v/>
      </c>
      <c r="B259" s="134">
        <f ca="1">WpnDN!B252</f>
        <v>0</v>
      </c>
      <c r="C259" s="134">
        <f ca="1">WpnDN!C252</f>
        <v>0</v>
      </c>
      <c r="D259" s="134" t="str">
        <f ca="1">WpnDN!D252</f>
        <v>2+</v>
      </c>
      <c r="E259" s="134">
        <f ca="1">WpnDN!E252</f>
        <v>0</v>
      </c>
      <c r="F259" s="134">
        <f ca="1">WpnDN!F252</f>
        <v>0</v>
      </c>
      <c r="G259" s="180" t="str">
        <f ca="1">IF(WpnDN!G252=0,"",WpnDN!G252)</f>
        <v/>
      </c>
      <c r="H259" s="180" t="str">
        <f ca="1">IF(WpnDN!H252=0,"",WpnDN!H252)</f>
        <v/>
      </c>
      <c r="I259" s="180" t="str">
        <f ca="1">IF(WpnDN!I252=0,"",WpnDN!I252)</f>
        <v/>
      </c>
      <c r="J259" s="180" t="str">
        <f ca="1">IF(WpnDN!J252=0,"",WpnDN!J252)</f>
        <v/>
      </c>
      <c r="K259" s="180" t="str">
        <f ca="1">IF(WpnDN!K252=0,"",WpnDN!K252)</f>
        <v/>
      </c>
      <c r="L259" s="180" t="str">
        <f ca="1">IF(WpnDN!L252=0,"",WpnDN!L252)</f>
        <v/>
      </c>
      <c r="M259" s="180" t="str">
        <f ca="1">IF(WpnDN!M252=0,"",WpnDN!M252)</f>
        <v/>
      </c>
      <c r="N259" s="32">
        <f>IF(A259="",2,1)</f>
        <v>2</v>
      </c>
      <c r="O259" s="4"/>
      <c r="P259" s="4"/>
      <c r="Q259">
        <f t="shared" si="10"/>
        <v>42</v>
      </c>
      <c r="S259" t="str">
        <f>WpnDN!A252</f>
        <v>CRB WT 42</v>
      </c>
      <c r="T259" t="s">
        <v>549</v>
      </c>
      <c r="U259" t="str">
        <f>CONCATENATE(T259," ",Q259)</f>
        <v>CRB WT 42</v>
      </c>
      <c r="V259" t="str">
        <f>IF(S259=U259,"",WpnDN!A252)</f>
        <v/>
      </c>
    </row>
    <row r="260" spans="1:22" x14ac:dyDescent="0.25">
      <c r="A260" s="32"/>
      <c r="B260" s="33">
        <f ca="1">WpnDN!B253</f>
        <v>0</v>
      </c>
      <c r="C260" s="33">
        <f ca="1">WpnDN!C253</f>
        <v>0</v>
      </c>
      <c r="D260" s="33" t="str">
        <f ca="1">WpnDN!D253</f>
        <v>3+</v>
      </c>
      <c r="E260" s="33">
        <f ca="1">WpnDN!E253</f>
        <v>0</v>
      </c>
      <c r="F260" s="33">
        <f ca="1">WpnDN!F253</f>
        <v>0</v>
      </c>
      <c r="G260" s="33" t="str">
        <f>IF(WpnDN!G253=0,"",WpnDN!G253)</f>
        <v/>
      </c>
      <c r="H260" s="33" t="str">
        <f>IF(WpnDN!H253=0,"",WpnDN!H253)</f>
        <v/>
      </c>
      <c r="I260" s="33" t="str">
        <f>IF(WpnDN!I253=0,"",WpnDN!I253)</f>
        <v/>
      </c>
      <c r="J260" s="33" t="str">
        <f>IF(WpnDN!J253=0,"",WpnDN!J253)</f>
        <v/>
      </c>
      <c r="K260" s="33" t="str">
        <f>IF(WpnDN!K253=0,"",WpnDN!K253)</f>
        <v/>
      </c>
      <c r="L260" s="33" t="str">
        <f>IF(WpnDN!L253=0,"",WpnDN!L253)</f>
        <v/>
      </c>
      <c r="M260" s="33" t="str">
        <f>IF(WpnDN!M253=0,"",WpnDN!M253)</f>
        <v/>
      </c>
      <c r="N260" s="32">
        <f ca="1">IF(B260=0,2,1)</f>
        <v>2</v>
      </c>
      <c r="O260" s="4"/>
      <c r="P260" s="4"/>
      <c r="Q260">
        <f t="shared" si="10"/>
        <v>42</v>
      </c>
      <c r="S260">
        <f>A260</f>
        <v>0</v>
      </c>
      <c r="V260" t="str">
        <f>IF(S260=U260,"",WpnDN!A253)</f>
        <v/>
      </c>
    </row>
    <row r="261" spans="1:22" x14ac:dyDescent="0.25">
      <c r="A261" s="32"/>
      <c r="B261" s="33">
        <f ca="1">WpnDN!B254</f>
        <v>0</v>
      </c>
      <c r="C261" s="33">
        <f ca="1">WpnDN!C254</f>
        <v>0</v>
      </c>
      <c r="D261" s="33" t="str">
        <f ca="1">WpnDN!D254</f>
        <v>3+</v>
      </c>
      <c r="E261" s="33">
        <f ca="1">WpnDN!E254</f>
        <v>0</v>
      </c>
      <c r="F261" s="33">
        <f ca="1">WpnDN!F254</f>
        <v>0</v>
      </c>
      <c r="G261" s="33" t="str">
        <f>IF(WpnDN!G254=0,"",WpnDN!G254)</f>
        <v/>
      </c>
      <c r="H261" s="33" t="str">
        <f>IF(WpnDN!H254=0,"",WpnDN!H254)</f>
        <v/>
      </c>
      <c r="I261" s="33" t="str">
        <f>IF(WpnDN!I254=0,"",WpnDN!I254)</f>
        <v/>
      </c>
      <c r="J261" s="33" t="str">
        <f>IF(WpnDN!J254=0,"",WpnDN!J254)</f>
        <v/>
      </c>
      <c r="K261" s="33" t="str">
        <f>IF(WpnDN!K254=0,"",WpnDN!K254)</f>
        <v/>
      </c>
      <c r="L261" s="33" t="str">
        <f>IF(WpnDN!L254=0,"",WpnDN!L254)</f>
        <v/>
      </c>
      <c r="M261" s="33" t="str">
        <f>IF(WpnDN!M254=0,"",WpnDN!M254)</f>
        <v/>
      </c>
      <c r="N261" s="32">
        <f ca="1">IF(B261=0,2,1)</f>
        <v>2</v>
      </c>
      <c r="O261" s="4"/>
      <c r="P261" s="4"/>
      <c r="Q261">
        <f t="shared" si="10"/>
        <v>42</v>
      </c>
      <c r="S261">
        <f>A261</f>
        <v>0</v>
      </c>
      <c r="V261" t="str">
        <f>IF(S261=U261,"",WpnDN!A254)</f>
        <v/>
      </c>
    </row>
    <row r="262" spans="1:22" x14ac:dyDescent="0.25">
      <c r="A262" s="32"/>
      <c r="B262" s="33">
        <f ca="1">WpnDN!B255</f>
        <v>0</v>
      </c>
      <c r="C262" s="33">
        <f ca="1">WpnDN!C255</f>
        <v>0</v>
      </c>
      <c r="D262" s="33" t="str">
        <f ca="1">WpnDN!D255</f>
        <v>4+</v>
      </c>
      <c r="E262" s="33">
        <f ca="1">WpnDN!E255</f>
        <v>0</v>
      </c>
      <c r="F262" s="33">
        <f ca="1">WpnDN!F255</f>
        <v>0</v>
      </c>
      <c r="G262" s="33" t="str">
        <f>IF(WpnDN!G255=0,"",WpnDN!G255)</f>
        <v/>
      </c>
      <c r="H262" s="33" t="str">
        <f>IF(WpnDN!H255=0,"",WpnDN!H255)</f>
        <v/>
      </c>
      <c r="I262" s="33" t="str">
        <f>IF(WpnDN!I255=0,"",WpnDN!I255)</f>
        <v/>
      </c>
      <c r="J262" s="33" t="str">
        <f>IF(WpnDN!J255=0,"",WpnDN!J255)</f>
        <v/>
      </c>
      <c r="K262" s="33" t="str">
        <f>IF(WpnDN!K255=0,"",WpnDN!K255)</f>
        <v/>
      </c>
      <c r="L262" s="33" t="str">
        <f>IF(WpnDN!L255=0,"",WpnDN!L255)</f>
        <v/>
      </c>
      <c r="M262" s="33" t="str">
        <f>IF(WpnDN!M255=0,"",WpnDN!M255)</f>
        <v/>
      </c>
      <c r="N262" s="32">
        <f ca="1">IF(B262=0,2,1)</f>
        <v>2</v>
      </c>
      <c r="O262" s="4"/>
      <c r="P262" s="4"/>
      <c r="Q262">
        <f t="shared" si="10"/>
        <v>42</v>
      </c>
      <c r="S262">
        <f>A262</f>
        <v>0</v>
      </c>
      <c r="V262" t="str">
        <f>IF(S262=U262,"",WpnDN!A255)</f>
        <v/>
      </c>
    </row>
    <row r="263" spans="1:22" x14ac:dyDescent="0.25">
      <c r="A263" s="26"/>
      <c r="B263" s="27">
        <f ca="1">WpnDN!B256</f>
        <v>0</v>
      </c>
      <c r="C263" s="27">
        <f ca="1">WpnDN!C256</f>
        <v>0</v>
      </c>
      <c r="D263" s="27" t="str">
        <f ca="1">WpnDN!D256</f>
        <v>6+</v>
      </c>
      <c r="E263" s="27">
        <f ca="1">WpnDN!E256</f>
        <v>0</v>
      </c>
      <c r="F263" s="27">
        <f ca="1">WpnDN!F256</f>
        <v>0</v>
      </c>
      <c r="G263" s="33" t="str">
        <f>IF(WpnDN!G256=0,"",WpnDN!G256)</f>
        <v/>
      </c>
      <c r="H263" s="33" t="str">
        <f>IF(WpnDN!H256=0,"",WpnDN!H256)</f>
        <v/>
      </c>
      <c r="I263" s="33" t="str">
        <f>IF(WpnDN!I256=0,"",WpnDN!I256)</f>
        <v/>
      </c>
      <c r="J263" s="33" t="str">
        <f>IF(WpnDN!J256=0,"",WpnDN!J256)</f>
        <v/>
      </c>
      <c r="K263" s="33" t="str">
        <f>IF(WpnDN!K256=0,"",WpnDN!K256)</f>
        <v/>
      </c>
      <c r="L263" s="33" t="str">
        <f>IF(WpnDN!L256=0,"",WpnDN!L256)</f>
        <v/>
      </c>
      <c r="M263" s="33" t="str">
        <f>IF(WpnDN!M256=0,"",WpnDN!M256)</f>
        <v/>
      </c>
      <c r="N263" s="32">
        <f ca="1">IF(B263=0,2,1)</f>
        <v>2</v>
      </c>
      <c r="O263" s="4"/>
      <c r="P263" s="4"/>
      <c r="Q263">
        <f t="shared" si="10"/>
        <v>42</v>
      </c>
      <c r="S263">
        <f>A263</f>
        <v>0</v>
      </c>
      <c r="V263" t="str">
        <f>IF(S263=U263,"",WpnDN!A256)</f>
        <v/>
      </c>
    </row>
    <row r="264" spans="1:22" hidden="1" x14ac:dyDescent="0.25">
      <c r="A264" s="11">
        <f>WpnDN!A257</f>
        <v>0</v>
      </c>
      <c r="B264" s="11">
        <f>WpnDN!B257</f>
        <v>0</v>
      </c>
      <c r="C264" s="11">
        <f>WpnDN!C257</f>
        <v>0</v>
      </c>
      <c r="D264" s="11">
        <f>WpnDN!D257</f>
        <v>0</v>
      </c>
      <c r="E264" s="11">
        <f>WpnDN!E257</f>
        <v>0</v>
      </c>
      <c r="F264" s="11">
        <f>WpnDN!F257</f>
        <v>0</v>
      </c>
      <c r="G264" s="180" t="str">
        <f>IF(WpnDN!G257=0,"",WpnDN!G257)</f>
        <v/>
      </c>
      <c r="H264" s="180" t="str">
        <f>IF(WpnDN!H257=0,"",WpnDN!H257)</f>
        <v/>
      </c>
      <c r="I264" s="180" t="str">
        <f>IF(WpnDN!I257=0,"",WpnDN!I257)</f>
        <v/>
      </c>
      <c r="J264" s="180" t="str">
        <f>IF(WpnDN!J257=0,"",WpnDN!J257)</f>
        <v/>
      </c>
      <c r="K264" s="180" t="str">
        <f>IF(WpnDN!K257=0,"",WpnDN!K257)</f>
        <v/>
      </c>
      <c r="L264" s="180" t="str">
        <f>IF(WpnDN!L257=0,"",WpnDN!L257)</f>
        <v/>
      </c>
      <c r="M264" s="180" t="str">
        <f>IF(WpnDN!M257=0,"",WpnDN!M257)</f>
        <v/>
      </c>
      <c r="N264" s="11">
        <f t="shared" si="12"/>
        <v>0</v>
      </c>
      <c r="O264" s="4"/>
      <c r="P264" s="4"/>
      <c r="Q264">
        <f t="shared" si="10"/>
        <v>42</v>
      </c>
      <c r="S264">
        <f>A264</f>
        <v>0</v>
      </c>
      <c r="V264" t="str">
        <f>IF(S264=U264,"",WpnDN!A257)</f>
        <v/>
      </c>
    </row>
    <row r="265" spans="1:22" x14ac:dyDescent="0.25">
      <c r="A265" s="135" t="str">
        <f>V265</f>
        <v/>
      </c>
      <c r="B265" s="134">
        <f ca="1">WpnDN!B258</f>
        <v>0</v>
      </c>
      <c r="C265" s="134">
        <f ca="1">WpnDN!C258</f>
        <v>0</v>
      </c>
      <c r="D265" s="134" t="str">
        <f ca="1">WpnDN!D258</f>
        <v>2+</v>
      </c>
      <c r="E265" s="134">
        <f ca="1">WpnDN!E258</f>
        <v>0</v>
      </c>
      <c r="F265" s="134">
        <f ca="1">WpnDN!F258</f>
        <v>0</v>
      </c>
      <c r="G265" s="180" t="str">
        <f ca="1">IF(WpnDN!G258=0,"",WpnDN!G258)</f>
        <v/>
      </c>
      <c r="H265" s="180" t="str">
        <f ca="1">IF(WpnDN!H258=0,"",WpnDN!H258)</f>
        <v/>
      </c>
      <c r="I265" s="180" t="str">
        <f ca="1">IF(WpnDN!I258=0,"",WpnDN!I258)</f>
        <v/>
      </c>
      <c r="J265" s="180" t="str">
        <f ca="1">IF(WpnDN!J258=0,"",WpnDN!J258)</f>
        <v/>
      </c>
      <c r="K265" s="180" t="str">
        <f ca="1">IF(WpnDN!K258=0,"",WpnDN!K258)</f>
        <v/>
      </c>
      <c r="L265" s="180" t="str">
        <f ca="1">IF(WpnDN!L258=0,"",WpnDN!L258)</f>
        <v/>
      </c>
      <c r="M265" s="180" t="str">
        <f ca="1">IF(WpnDN!M258=0,"",WpnDN!M258)</f>
        <v/>
      </c>
      <c r="N265" s="32">
        <f>IF(A265="",2,1)</f>
        <v>2</v>
      </c>
      <c r="O265" s="4"/>
      <c r="P265" s="4"/>
      <c r="Q265">
        <f t="shared" si="10"/>
        <v>43</v>
      </c>
      <c r="S265" t="str">
        <f>WpnDN!A258</f>
        <v>CRB WT 43</v>
      </c>
      <c r="T265" t="s">
        <v>549</v>
      </c>
      <c r="U265" t="str">
        <f>CONCATENATE(T265," ",Q265)</f>
        <v>CRB WT 43</v>
      </c>
      <c r="V265" t="str">
        <f>IF(S265=U265,"",WpnDN!A258)</f>
        <v/>
      </c>
    </row>
    <row r="266" spans="1:22" x14ac:dyDescent="0.25">
      <c r="A266" s="32"/>
      <c r="B266" s="33">
        <f ca="1">WpnDN!B259</f>
        <v>0</v>
      </c>
      <c r="C266" s="33">
        <f ca="1">WpnDN!C259</f>
        <v>0</v>
      </c>
      <c r="D266" s="33" t="str">
        <f ca="1">WpnDN!D259</f>
        <v>3+</v>
      </c>
      <c r="E266" s="33">
        <f ca="1">WpnDN!E259</f>
        <v>0</v>
      </c>
      <c r="F266" s="33">
        <f ca="1">WpnDN!F259</f>
        <v>0</v>
      </c>
      <c r="G266" s="33" t="str">
        <f>IF(WpnDN!G259=0,"",WpnDN!G259)</f>
        <v/>
      </c>
      <c r="H266" s="33" t="str">
        <f>IF(WpnDN!H259=0,"",WpnDN!H259)</f>
        <v/>
      </c>
      <c r="I266" s="33" t="str">
        <f>IF(WpnDN!I259=0,"",WpnDN!I259)</f>
        <v/>
      </c>
      <c r="J266" s="33" t="str">
        <f>IF(WpnDN!J259=0,"",WpnDN!J259)</f>
        <v/>
      </c>
      <c r="K266" s="33" t="str">
        <f>IF(WpnDN!K259=0,"",WpnDN!K259)</f>
        <v/>
      </c>
      <c r="L266" s="33" t="str">
        <f>IF(WpnDN!L259=0,"",WpnDN!L259)</f>
        <v/>
      </c>
      <c r="M266" s="33" t="str">
        <f>IF(WpnDN!M259=0,"",WpnDN!M259)</f>
        <v/>
      </c>
      <c r="N266" s="32">
        <f ca="1">IF(B266=0,2,1)</f>
        <v>2</v>
      </c>
      <c r="O266" s="4"/>
      <c r="P266" s="4"/>
      <c r="Q266">
        <f t="shared" si="10"/>
        <v>43</v>
      </c>
      <c r="S266">
        <f>A266</f>
        <v>0</v>
      </c>
      <c r="V266" t="str">
        <f>IF(S266=U266,"",WpnDN!A259)</f>
        <v/>
      </c>
    </row>
    <row r="267" spans="1:22" x14ac:dyDescent="0.25">
      <c r="A267" s="32"/>
      <c r="B267" s="33">
        <f ca="1">WpnDN!B260</f>
        <v>0</v>
      </c>
      <c r="C267" s="33">
        <f ca="1">WpnDN!C260</f>
        <v>0</v>
      </c>
      <c r="D267" s="33" t="str">
        <f ca="1">WpnDN!D260</f>
        <v>3+</v>
      </c>
      <c r="E267" s="33">
        <f ca="1">WpnDN!E260</f>
        <v>0</v>
      </c>
      <c r="F267" s="33">
        <f ca="1">WpnDN!F260</f>
        <v>0</v>
      </c>
      <c r="G267" s="33" t="str">
        <f>IF(WpnDN!G260=0,"",WpnDN!G260)</f>
        <v/>
      </c>
      <c r="H267" s="33" t="str">
        <f>IF(WpnDN!H260=0,"",WpnDN!H260)</f>
        <v/>
      </c>
      <c r="I267" s="33" t="str">
        <f>IF(WpnDN!I260=0,"",WpnDN!I260)</f>
        <v/>
      </c>
      <c r="J267" s="33" t="str">
        <f>IF(WpnDN!J260=0,"",WpnDN!J260)</f>
        <v/>
      </c>
      <c r="K267" s="33" t="str">
        <f>IF(WpnDN!K260=0,"",WpnDN!K260)</f>
        <v/>
      </c>
      <c r="L267" s="33" t="str">
        <f>IF(WpnDN!L260=0,"",WpnDN!L260)</f>
        <v/>
      </c>
      <c r="M267" s="33" t="str">
        <f>IF(WpnDN!M260=0,"",WpnDN!M260)</f>
        <v/>
      </c>
      <c r="N267" s="32">
        <f ca="1">IF(B267=0,2,1)</f>
        <v>2</v>
      </c>
      <c r="O267" s="4"/>
      <c r="P267" s="4"/>
      <c r="Q267">
        <f t="shared" si="10"/>
        <v>43</v>
      </c>
      <c r="S267">
        <f>A267</f>
        <v>0</v>
      </c>
      <c r="V267" t="str">
        <f>IF(S267=U267,"",WpnDN!A260)</f>
        <v/>
      </c>
    </row>
    <row r="268" spans="1:22" x14ac:dyDescent="0.25">
      <c r="A268" s="32"/>
      <c r="B268" s="33">
        <f ca="1">WpnDN!B261</f>
        <v>0</v>
      </c>
      <c r="C268" s="33">
        <f ca="1">WpnDN!C261</f>
        <v>0</v>
      </c>
      <c r="D268" s="33" t="str">
        <f ca="1">WpnDN!D261</f>
        <v>4+</v>
      </c>
      <c r="E268" s="33">
        <f ca="1">WpnDN!E261</f>
        <v>0</v>
      </c>
      <c r="F268" s="33">
        <f ca="1">WpnDN!F261</f>
        <v>0</v>
      </c>
      <c r="G268" s="33" t="str">
        <f>IF(WpnDN!G261=0,"",WpnDN!G261)</f>
        <v/>
      </c>
      <c r="H268" s="33" t="str">
        <f>IF(WpnDN!H261=0,"",WpnDN!H261)</f>
        <v/>
      </c>
      <c r="I268" s="33" t="str">
        <f>IF(WpnDN!I261=0,"",WpnDN!I261)</f>
        <v/>
      </c>
      <c r="J268" s="33" t="str">
        <f>IF(WpnDN!J261=0,"",WpnDN!J261)</f>
        <v/>
      </c>
      <c r="K268" s="33" t="str">
        <f>IF(WpnDN!K261=0,"",WpnDN!K261)</f>
        <v/>
      </c>
      <c r="L268" s="33" t="str">
        <f>IF(WpnDN!L261=0,"",WpnDN!L261)</f>
        <v/>
      </c>
      <c r="M268" s="33" t="str">
        <f>IF(WpnDN!M261=0,"",WpnDN!M261)</f>
        <v/>
      </c>
      <c r="N268" s="32">
        <f ca="1">IF(B268=0,2,1)</f>
        <v>2</v>
      </c>
      <c r="O268" s="4"/>
      <c r="P268" s="4"/>
      <c r="Q268">
        <f t="shared" si="10"/>
        <v>43</v>
      </c>
      <c r="S268">
        <f>A268</f>
        <v>0</v>
      </c>
      <c r="V268" t="str">
        <f>IF(S268=U268,"",WpnDN!A261)</f>
        <v/>
      </c>
    </row>
    <row r="269" spans="1:22" x14ac:dyDescent="0.25">
      <c r="A269" s="26"/>
      <c r="B269" s="27">
        <f ca="1">WpnDN!B262</f>
        <v>0</v>
      </c>
      <c r="C269" s="27">
        <f ca="1">WpnDN!C262</f>
        <v>0</v>
      </c>
      <c r="D269" s="27" t="str">
        <f ca="1">WpnDN!D262</f>
        <v>6+</v>
      </c>
      <c r="E269" s="27">
        <f ca="1">WpnDN!E262</f>
        <v>0</v>
      </c>
      <c r="F269" s="27">
        <f ca="1">WpnDN!F262</f>
        <v>0</v>
      </c>
      <c r="G269" s="33" t="str">
        <f>IF(WpnDN!G262=0,"",WpnDN!G262)</f>
        <v/>
      </c>
      <c r="H269" s="33" t="str">
        <f>IF(WpnDN!H262=0,"",WpnDN!H262)</f>
        <v/>
      </c>
      <c r="I269" s="33" t="str">
        <f>IF(WpnDN!I262=0,"",WpnDN!I262)</f>
        <v/>
      </c>
      <c r="J269" s="33" t="str">
        <f>IF(WpnDN!J262=0,"",WpnDN!J262)</f>
        <v/>
      </c>
      <c r="K269" s="33" t="str">
        <f>IF(WpnDN!K262=0,"",WpnDN!K262)</f>
        <v/>
      </c>
      <c r="L269" s="33" t="str">
        <f>IF(WpnDN!L262=0,"",WpnDN!L262)</f>
        <v/>
      </c>
      <c r="M269" s="33" t="str">
        <f>IF(WpnDN!M262=0,"",WpnDN!M262)</f>
        <v/>
      </c>
      <c r="N269" s="32">
        <f ca="1">IF(B269=0,2,1)</f>
        <v>2</v>
      </c>
      <c r="O269" s="4"/>
      <c r="P269" s="4"/>
      <c r="Q269">
        <f t="shared" si="10"/>
        <v>43</v>
      </c>
      <c r="S269">
        <f>A269</f>
        <v>0</v>
      </c>
      <c r="V269" t="str">
        <f>IF(S269=U269,"",WpnDN!A262)</f>
        <v/>
      </c>
    </row>
    <row r="270" spans="1:22" hidden="1" x14ac:dyDescent="0.25">
      <c r="A270" s="11">
        <f>WpnDN!A263</f>
        <v>0</v>
      </c>
      <c r="B270" s="11">
        <f>WpnDN!B263</f>
        <v>0</v>
      </c>
      <c r="C270" s="11">
        <f>WpnDN!C263</f>
        <v>0</v>
      </c>
      <c r="D270" s="11">
        <f>WpnDN!D263</f>
        <v>0</v>
      </c>
      <c r="E270" s="11">
        <f>WpnDN!E263</f>
        <v>0</v>
      </c>
      <c r="F270" s="11">
        <f>WpnDN!F263</f>
        <v>0</v>
      </c>
      <c r="G270" s="180" t="str">
        <f>IF(WpnDN!G263=0,"",WpnDN!G263)</f>
        <v/>
      </c>
      <c r="H270" s="180" t="str">
        <f>IF(WpnDN!H263=0,"",WpnDN!H263)</f>
        <v/>
      </c>
      <c r="I270" s="180" t="str">
        <f>IF(WpnDN!I263=0,"",WpnDN!I263)</f>
        <v/>
      </c>
      <c r="J270" s="180" t="str">
        <f>IF(WpnDN!J263=0,"",WpnDN!J263)</f>
        <v/>
      </c>
      <c r="K270" s="180" t="str">
        <f>IF(WpnDN!K263=0,"",WpnDN!K263)</f>
        <v/>
      </c>
      <c r="L270" s="180" t="str">
        <f>IF(WpnDN!L263=0,"",WpnDN!L263)</f>
        <v/>
      </c>
      <c r="M270" s="180" t="str">
        <f>IF(WpnDN!M263=0,"",WpnDN!M263)</f>
        <v/>
      </c>
      <c r="N270" s="11">
        <f t="shared" si="12"/>
        <v>0</v>
      </c>
      <c r="O270" s="4"/>
      <c r="P270" s="4"/>
      <c r="Q270">
        <f t="shared" si="10"/>
        <v>43</v>
      </c>
      <c r="S270">
        <f>A270</f>
        <v>0</v>
      </c>
      <c r="V270" t="str">
        <f>IF(S270=U270,"",WpnDN!A263)</f>
        <v/>
      </c>
    </row>
    <row r="271" spans="1:22" x14ac:dyDescent="0.25">
      <c r="A271" s="135" t="str">
        <f>V271</f>
        <v/>
      </c>
      <c r="B271" s="134">
        <f ca="1">WpnDN!B264</f>
        <v>0</v>
      </c>
      <c r="C271" s="134">
        <f ca="1">WpnDN!C264</f>
        <v>0</v>
      </c>
      <c r="D271" s="134" t="str">
        <f ca="1">WpnDN!D264</f>
        <v>2+</v>
      </c>
      <c r="E271" s="134">
        <f ca="1">WpnDN!E264</f>
        <v>0</v>
      </c>
      <c r="F271" s="134">
        <f ca="1">WpnDN!F264</f>
        <v>0</v>
      </c>
      <c r="G271" s="180" t="str">
        <f ca="1">IF(WpnDN!G264=0,"",WpnDN!G264)</f>
        <v/>
      </c>
      <c r="H271" s="180" t="str">
        <f ca="1">IF(WpnDN!H264=0,"",WpnDN!H264)</f>
        <v/>
      </c>
      <c r="I271" s="180" t="str">
        <f ca="1">IF(WpnDN!I264=0,"",WpnDN!I264)</f>
        <v/>
      </c>
      <c r="J271" s="180" t="str">
        <f ca="1">IF(WpnDN!J264=0,"",WpnDN!J264)</f>
        <v/>
      </c>
      <c r="K271" s="180" t="str">
        <f ca="1">IF(WpnDN!K264=0,"",WpnDN!K264)</f>
        <v/>
      </c>
      <c r="L271" s="180" t="str">
        <f ca="1">IF(WpnDN!L264=0,"",WpnDN!L264)</f>
        <v/>
      </c>
      <c r="M271" s="180" t="str">
        <f ca="1">IF(WpnDN!M264=0,"",WpnDN!M264)</f>
        <v/>
      </c>
      <c r="N271" s="32">
        <f>IF(A271="",2,1)</f>
        <v>2</v>
      </c>
      <c r="O271" s="4"/>
      <c r="P271" s="4"/>
      <c r="Q271">
        <f t="shared" si="10"/>
        <v>44</v>
      </c>
      <c r="S271" t="str">
        <f>WpnDN!A264</f>
        <v>CRB WT 44</v>
      </c>
      <c r="T271" t="s">
        <v>549</v>
      </c>
      <c r="U271" t="str">
        <f>CONCATENATE(T271," ",Q271)</f>
        <v>CRB WT 44</v>
      </c>
      <c r="V271" t="str">
        <f>IF(S271=U271,"",WpnDN!A264)</f>
        <v/>
      </c>
    </row>
    <row r="272" spans="1:22" x14ac:dyDescent="0.25">
      <c r="A272" s="32"/>
      <c r="B272" s="33">
        <f ca="1">WpnDN!B265</f>
        <v>0</v>
      </c>
      <c r="C272" s="33">
        <f ca="1">WpnDN!C265</f>
        <v>0</v>
      </c>
      <c r="D272" s="33" t="str">
        <f ca="1">WpnDN!D265</f>
        <v>3+</v>
      </c>
      <c r="E272" s="33">
        <f ca="1">WpnDN!E265</f>
        <v>0</v>
      </c>
      <c r="F272" s="33">
        <f ca="1">WpnDN!F265</f>
        <v>0</v>
      </c>
      <c r="G272" s="33" t="str">
        <f>IF(WpnDN!G265=0,"",WpnDN!G265)</f>
        <v/>
      </c>
      <c r="H272" s="33" t="str">
        <f>IF(WpnDN!H265=0,"",WpnDN!H265)</f>
        <v/>
      </c>
      <c r="I272" s="33" t="str">
        <f>IF(WpnDN!I265=0,"",WpnDN!I265)</f>
        <v/>
      </c>
      <c r="J272" s="33" t="str">
        <f>IF(WpnDN!J265=0,"",WpnDN!J265)</f>
        <v/>
      </c>
      <c r="K272" s="33" t="str">
        <f>IF(WpnDN!K265=0,"",WpnDN!K265)</f>
        <v/>
      </c>
      <c r="L272" s="33" t="str">
        <f>IF(WpnDN!L265=0,"",WpnDN!L265)</f>
        <v/>
      </c>
      <c r="M272" s="33" t="str">
        <f>IF(WpnDN!M265=0,"",WpnDN!M265)</f>
        <v/>
      </c>
      <c r="N272" s="32">
        <f ca="1">IF(B272=0,2,1)</f>
        <v>2</v>
      </c>
      <c r="O272" s="4"/>
      <c r="P272" s="4"/>
      <c r="Q272">
        <f t="shared" si="10"/>
        <v>44</v>
      </c>
      <c r="S272">
        <f>A272</f>
        <v>0</v>
      </c>
      <c r="V272" t="str">
        <f>IF(S272=U272,"",WpnDN!A265)</f>
        <v/>
      </c>
    </row>
    <row r="273" spans="1:22" x14ac:dyDescent="0.25">
      <c r="A273" s="32"/>
      <c r="B273" s="33">
        <f ca="1">WpnDN!B266</f>
        <v>0</v>
      </c>
      <c r="C273" s="33">
        <f ca="1">WpnDN!C266</f>
        <v>0</v>
      </c>
      <c r="D273" s="33" t="str">
        <f ca="1">WpnDN!D266</f>
        <v>3+</v>
      </c>
      <c r="E273" s="33">
        <f ca="1">WpnDN!E266</f>
        <v>0</v>
      </c>
      <c r="F273" s="33">
        <f ca="1">WpnDN!F266</f>
        <v>0</v>
      </c>
      <c r="G273" s="33" t="str">
        <f>IF(WpnDN!G266=0,"",WpnDN!G266)</f>
        <v/>
      </c>
      <c r="H273" s="33" t="str">
        <f>IF(WpnDN!H266=0,"",WpnDN!H266)</f>
        <v/>
      </c>
      <c r="I273" s="33" t="str">
        <f>IF(WpnDN!I266=0,"",WpnDN!I266)</f>
        <v/>
      </c>
      <c r="J273" s="33" t="str">
        <f>IF(WpnDN!J266=0,"",WpnDN!J266)</f>
        <v/>
      </c>
      <c r="K273" s="33" t="str">
        <f>IF(WpnDN!K266=0,"",WpnDN!K266)</f>
        <v/>
      </c>
      <c r="L273" s="33" t="str">
        <f>IF(WpnDN!L266=0,"",WpnDN!L266)</f>
        <v/>
      </c>
      <c r="M273" s="33" t="str">
        <f>IF(WpnDN!M266=0,"",WpnDN!M266)</f>
        <v/>
      </c>
      <c r="N273" s="32">
        <f ca="1">IF(B273=0,2,1)</f>
        <v>2</v>
      </c>
      <c r="O273" s="4"/>
      <c r="P273" s="4"/>
      <c r="Q273">
        <f t="shared" si="10"/>
        <v>44</v>
      </c>
      <c r="S273">
        <f>A273</f>
        <v>0</v>
      </c>
      <c r="V273" t="str">
        <f>IF(S273=U273,"",WpnDN!A266)</f>
        <v/>
      </c>
    </row>
    <row r="274" spans="1:22" x14ac:dyDescent="0.25">
      <c r="A274" s="32"/>
      <c r="B274" s="33">
        <f ca="1">WpnDN!B267</f>
        <v>0</v>
      </c>
      <c r="C274" s="33">
        <f ca="1">WpnDN!C267</f>
        <v>0</v>
      </c>
      <c r="D274" s="33" t="str">
        <f ca="1">WpnDN!D267</f>
        <v>4+</v>
      </c>
      <c r="E274" s="33">
        <f ca="1">WpnDN!E267</f>
        <v>0</v>
      </c>
      <c r="F274" s="33">
        <f ca="1">WpnDN!F267</f>
        <v>0</v>
      </c>
      <c r="G274" s="33" t="str">
        <f>IF(WpnDN!G267=0,"",WpnDN!G267)</f>
        <v/>
      </c>
      <c r="H274" s="33" t="str">
        <f>IF(WpnDN!H267=0,"",WpnDN!H267)</f>
        <v/>
      </c>
      <c r="I274" s="33" t="str">
        <f>IF(WpnDN!I267=0,"",WpnDN!I267)</f>
        <v/>
      </c>
      <c r="J274" s="33" t="str">
        <f>IF(WpnDN!J267=0,"",WpnDN!J267)</f>
        <v/>
      </c>
      <c r="K274" s="33" t="str">
        <f>IF(WpnDN!K267=0,"",WpnDN!K267)</f>
        <v/>
      </c>
      <c r="L274" s="33" t="str">
        <f>IF(WpnDN!L267=0,"",WpnDN!L267)</f>
        <v/>
      </c>
      <c r="M274" s="33" t="str">
        <f>IF(WpnDN!M267=0,"",WpnDN!M267)</f>
        <v/>
      </c>
      <c r="N274" s="32">
        <f ca="1">IF(B274=0,2,1)</f>
        <v>2</v>
      </c>
      <c r="O274" s="4"/>
      <c r="P274" s="4"/>
      <c r="Q274">
        <f t="shared" si="10"/>
        <v>44</v>
      </c>
      <c r="S274">
        <f>A274</f>
        <v>0</v>
      </c>
      <c r="V274" t="str">
        <f>IF(S274=U274,"",WpnDN!A267)</f>
        <v/>
      </c>
    </row>
    <row r="275" spans="1:22" x14ac:dyDescent="0.25">
      <c r="A275" s="26"/>
      <c r="B275" s="27">
        <f ca="1">WpnDN!B268</f>
        <v>0</v>
      </c>
      <c r="C275" s="27">
        <f ca="1">WpnDN!C268</f>
        <v>0</v>
      </c>
      <c r="D275" s="27" t="str">
        <f ca="1">WpnDN!D268</f>
        <v>6+</v>
      </c>
      <c r="E275" s="27">
        <f ca="1">WpnDN!E268</f>
        <v>0</v>
      </c>
      <c r="F275" s="27">
        <f ca="1">WpnDN!F268</f>
        <v>0</v>
      </c>
      <c r="G275" s="33" t="str">
        <f>IF(WpnDN!G268=0,"",WpnDN!G268)</f>
        <v/>
      </c>
      <c r="H275" s="33" t="str">
        <f>IF(WpnDN!H268=0,"",WpnDN!H268)</f>
        <v/>
      </c>
      <c r="I275" s="33" t="str">
        <f>IF(WpnDN!I268=0,"",WpnDN!I268)</f>
        <v/>
      </c>
      <c r="J275" s="33" t="str">
        <f>IF(WpnDN!J268=0,"",WpnDN!J268)</f>
        <v/>
      </c>
      <c r="K275" s="33" t="str">
        <f>IF(WpnDN!K268=0,"",WpnDN!K268)</f>
        <v/>
      </c>
      <c r="L275" s="33" t="str">
        <f>IF(WpnDN!L268=0,"",WpnDN!L268)</f>
        <v/>
      </c>
      <c r="M275" s="33" t="str">
        <f>IF(WpnDN!M268=0,"",WpnDN!M268)</f>
        <v/>
      </c>
      <c r="N275" s="32">
        <f ca="1">IF(B275=0,2,1)</f>
        <v>2</v>
      </c>
      <c r="O275" s="4"/>
      <c r="P275" s="4"/>
      <c r="Q275">
        <f t="shared" si="10"/>
        <v>44</v>
      </c>
      <c r="S275">
        <f>A275</f>
        <v>0</v>
      </c>
      <c r="V275" t="str">
        <f>IF(S275=U275,"",WpnDN!A268)</f>
        <v/>
      </c>
    </row>
    <row r="276" spans="1:22" hidden="1" x14ac:dyDescent="0.25">
      <c r="A276" s="11">
        <f>WpnDN!A269</f>
        <v>0</v>
      </c>
      <c r="B276" s="11">
        <f>WpnDN!B269</f>
        <v>0</v>
      </c>
      <c r="C276" s="11">
        <f>WpnDN!C269</f>
        <v>0</v>
      </c>
      <c r="D276" s="11">
        <f>WpnDN!D269</f>
        <v>0</v>
      </c>
      <c r="E276" s="11">
        <f>WpnDN!E269</f>
        <v>0</v>
      </c>
      <c r="F276" s="11">
        <f>WpnDN!F269</f>
        <v>0</v>
      </c>
      <c r="G276" s="180" t="str">
        <f>IF(WpnDN!G269=0,"",WpnDN!G269)</f>
        <v/>
      </c>
      <c r="H276" s="180" t="str">
        <f>IF(WpnDN!H269=0,"",WpnDN!H269)</f>
        <v/>
      </c>
      <c r="I276" s="180" t="str">
        <f>IF(WpnDN!I269=0,"",WpnDN!I269)</f>
        <v/>
      </c>
      <c r="J276" s="180" t="str">
        <f>IF(WpnDN!J269=0,"",WpnDN!J269)</f>
        <v/>
      </c>
      <c r="K276" s="180" t="str">
        <f>IF(WpnDN!K269=0,"",WpnDN!K269)</f>
        <v/>
      </c>
      <c r="L276" s="180" t="str">
        <f>IF(WpnDN!L269=0,"",WpnDN!L269)</f>
        <v/>
      </c>
      <c r="M276" s="180" t="str">
        <f>IF(WpnDN!M269=0,"",WpnDN!M269)</f>
        <v/>
      </c>
      <c r="N276" s="11">
        <f t="shared" si="12"/>
        <v>0</v>
      </c>
      <c r="O276" s="4"/>
      <c r="P276" s="4"/>
      <c r="Q276">
        <f t="shared" ref="Q276:Q339" si="13">Q270+1</f>
        <v>44</v>
      </c>
      <c r="S276">
        <f>A276</f>
        <v>0</v>
      </c>
      <c r="V276" t="str">
        <f>IF(S276=U276,"",WpnDN!A269)</f>
        <v/>
      </c>
    </row>
    <row r="277" spans="1:22" x14ac:dyDescent="0.25">
      <c r="A277" s="135" t="str">
        <f>V277</f>
        <v/>
      </c>
      <c r="B277" s="134">
        <f ca="1">WpnDN!B270</f>
        <v>0</v>
      </c>
      <c r="C277" s="134">
        <f ca="1">WpnDN!C270</f>
        <v>0</v>
      </c>
      <c r="D277" s="134" t="str">
        <f ca="1">WpnDN!D270</f>
        <v>2+</v>
      </c>
      <c r="E277" s="134">
        <f ca="1">WpnDN!E270</f>
        <v>0</v>
      </c>
      <c r="F277" s="134">
        <f ca="1">WpnDN!F270</f>
        <v>0</v>
      </c>
      <c r="G277" s="180" t="str">
        <f ca="1">IF(WpnDN!G270=0,"",WpnDN!G270)</f>
        <v/>
      </c>
      <c r="H277" s="180" t="str">
        <f ca="1">IF(WpnDN!H270=0,"",WpnDN!H270)</f>
        <v/>
      </c>
      <c r="I277" s="180" t="str">
        <f ca="1">IF(WpnDN!I270=0,"",WpnDN!I270)</f>
        <v/>
      </c>
      <c r="J277" s="180" t="str">
        <f ca="1">IF(WpnDN!J270=0,"",WpnDN!J270)</f>
        <v/>
      </c>
      <c r="K277" s="180" t="str">
        <f ca="1">IF(WpnDN!K270=0,"",WpnDN!K270)</f>
        <v/>
      </c>
      <c r="L277" s="180" t="str">
        <f ca="1">IF(WpnDN!L270=0,"",WpnDN!L270)</f>
        <v/>
      </c>
      <c r="M277" s="180" t="str">
        <f ca="1">IF(WpnDN!M270=0,"",WpnDN!M270)</f>
        <v/>
      </c>
      <c r="N277" s="32">
        <f>IF(A277="",2,1)</f>
        <v>2</v>
      </c>
      <c r="O277" s="4"/>
      <c r="P277" s="4"/>
      <c r="Q277">
        <f t="shared" si="13"/>
        <v>45</v>
      </c>
      <c r="S277" t="str">
        <f>WpnDN!A270</f>
        <v>CRB WT 45</v>
      </c>
      <c r="T277" t="s">
        <v>549</v>
      </c>
      <c r="U277" t="str">
        <f>CONCATENATE(T277," ",Q277)</f>
        <v>CRB WT 45</v>
      </c>
      <c r="V277" t="str">
        <f>IF(S277=U277,"",WpnDN!A270)</f>
        <v/>
      </c>
    </row>
    <row r="278" spans="1:22" x14ac:dyDescent="0.25">
      <c r="A278" s="32"/>
      <c r="B278" s="33">
        <f ca="1">WpnDN!B271</f>
        <v>0</v>
      </c>
      <c r="C278" s="33">
        <f ca="1">WpnDN!C271</f>
        <v>0</v>
      </c>
      <c r="D278" s="33" t="str">
        <f ca="1">WpnDN!D271</f>
        <v>3+</v>
      </c>
      <c r="E278" s="33">
        <f ca="1">WpnDN!E271</f>
        <v>0</v>
      </c>
      <c r="F278" s="33">
        <f ca="1">WpnDN!F271</f>
        <v>0</v>
      </c>
      <c r="G278" s="33" t="str">
        <f>IF(WpnDN!G271=0,"",WpnDN!G271)</f>
        <v/>
      </c>
      <c r="H278" s="33" t="str">
        <f>IF(WpnDN!H271=0,"",WpnDN!H271)</f>
        <v/>
      </c>
      <c r="I278" s="33" t="str">
        <f>IF(WpnDN!I271=0,"",WpnDN!I271)</f>
        <v/>
      </c>
      <c r="J278" s="33" t="str">
        <f>IF(WpnDN!J271=0,"",WpnDN!J271)</f>
        <v/>
      </c>
      <c r="K278" s="33" t="str">
        <f>IF(WpnDN!K271=0,"",WpnDN!K271)</f>
        <v/>
      </c>
      <c r="L278" s="33" t="str">
        <f>IF(WpnDN!L271=0,"",WpnDN!L271)</f>
        <v/>
      </c>
      <c r="M278" s="33" t="str">
        <f>IF(WpnDN!M271=0,"",WpnDN!M271)</f>
        <v/>
      </c>
      <c r="N278" s="32">
        <f ca="1">IF(B278=0,2,1)</f>
        <v>2</v>
      </c>
      <c r="O278" s="4"/>
      <c r="P278" s="4"/>
      <c r="Q278">
        <f t="shared" si="13"/>
        <v>45</v>
      </c>
      <c r="S278">
        <f>A278</f>
        <v>0</v>
      </c>
      <c r="V278" t="str">
        <f>IF(S278=U278,"",WpnDN!A271)</f>
        <v/>
      </c>
    </row>
    <row r="279" spans="1:22" x14ac:dyDescent="0.25">
      <c r="A279" s="32"/>
      <c r="B279" s="33">
        <f ca="1">WpnDN!B272</f>
        <v>0</v>
      </c>
      <c r="C279" s="33">
        <f ca="1">WpnDN!C272</f>
        <v>0</v>
      </c>
      <c r="D279" s="33" t="str">
        <f ca="1">WpnDN!D272</f>
        <v>3+</v>
      </c>
      <c r="E279" s="33">
        <f ca="1">WpnDN!E272</f>
        <v>0</v>
      </c>
      <c r="F279" s="33">
        <f ca="1">WpnDN!F272</f>
        <v>0</v>
      </c>
      <c r="G279" s="33" t="str">
        <f>IF(WpnDN!G272=0,"",WpnDN!G272)</f>
        <v/>
      </c>
      <c r="H279" s="33" t="str">
        <f>IF(WpnDN!H272=0,"",WpnDN!H272)</f>
        <v/>
      </c>
      <c r="I279" s="33" t="str">
        <f>IF(WpnDN!I272=0,"",WpnDN!I272)</f>
        <v/>
      </c>
      <c r="J279" s="33" t="str">
        <f>IF(WpnDN!J272=0,"",WpnDN!J272)</f>
        <v/>
      </c>
      <c r="K279" s="33" t="str">
        <f>IF(WpnDN!K272=0,"",WpnDN!K272)</f>
        <v/>
      </c>
      <c r="L279" s="33" t="str">
        <f>IF(WpnDN!L272=0,"",WpnDN!L272)</f>
        <v/>
      </c>
      <c r="M279" s="33" t="str">
        <f>IF(WpnDN!M272=0,"",WpnDN!M272)</f>
        <v/>
      </c>
      <c r="N279" s="32">
        <f ca="1">IF(B279=0,2,1)</f>
        <v>2</v>
      </c>
      <c r="O279" s="4"/>
      <c r="P279" s="4"/>
      <c r="Q279">
        <f t="shared" si="13"/>
        <v>45</v>
      </c>
      <c r="S279">
        <f>A279</f>
        <v>0</v>
      </c>
      <c r="V279" t="str">
        <f>IF(S279=U279,"",WpnDN!A272)</f>
        <v/>
      </c>
    </row>
    <row r="280" spans="1:22" x14ac:dyDescent="0.25">
      <c r="A280" s="32"/>
      <c r="B280" s="33">
        <f ca="1">WpnDN!B273</f>
        <v>0</v>
      </c>
      <c r="C280" s="33">
        <f ca="1">WpnDN!C273</f>
        <v>0</v>
      </c>
      <c r="D280" s="33" t="str">
        <f ca="1">WpnDN!D273</f>
        <v>4+</v>
      </c>
      <c r="E280" s="33">
        <f ca="1">WpnDN!E273</f>
        <v>0</v>
      </c>
      <c r="F280" s="33">
        <f ca="1">WpnDN!F273</f>
        <v>0</v>
      </c>
      <c r="G280" s="33" t="str">
        <f>IF(WpnDN!G273=0,"",WpnDN!G273)</f>
        <v/>
      </c>
      <c r="H280" s="33" t="str">
        <f>IF(WpnDN!H273=0,"",WpnDN!H273)</f>
        <v/>
      </c>
      <c r="I280" s="33" t="str">
        <f>IF(WpnDN!I273=0,"",WpnDN!I273)</f>
        <v/>
      </c>
      <c r="J280" s="33" t="str">
        <f>IF(WpnDN!J273=0,"",WpnDN!J273)</f>
        <v/>
      </c>
      <c r="K280" s="33" t="str">
        <f>IF(WpnDN!K273=0,"",WpnDN!K273)</f>
        <v/>
      </c>
      <c r="L280" s="33" t="str">
        <f>IF(WpnDN!L273=0,"",WpnDN!L273)</f>
        <v/>
      </c>
      <c r="M280" s="33" t="str">
        <f>IF(WpnDN!M273=0,"",WpnDN!M273)</f>
        <v/>
      </c>
      <c r="N280" s="32">
        <f ca="1">IF(B280=0,2,1)</f>
        <v>2</v>
      </c>
      <c r="O280" s="4"/>
      <c r="P280" s="4"/>
      <c r="Q280">
        <f t="shared" si="13"/>
        <v>45</v>
      </c>
      <c r="S280">
        <f>A280</f>
        <v>0</v>
      </c>
      <c r="V280" t="str">
        <f>IF(S280=U280,"",WpnDN!A273)</f>
        <v/>
      </c>
    </row>
    <row r="281" spans="1:22" x14ac:dyDescent="0.25">
      <c r="A281" s="26"/>
      <c r="B281" s="27">
        <f ca="1">WpnDN!B274</f>
        <v>0</v>
      </c>
      <c r="C281" s="27">
        <f ca="1">WpnDN!C274</f>
        <v>0</v>
      </c>
      <c r="D281" s="27" t="str">
        <f ca="1">WpnDN!D274</f>
        <v>6+</v>
      </c>
      <c r="E281" s="27">
        <f ca="1">WpnDN!E274</f>
        <v>0</v>
      </c>
      <c r="F281" s="27">
        <f ca="1">WpnDN!F274</f>
        <v>0</v>
      </c>
      <c r="G281" s="33" t="str">
        <f>IF(WpnDN!G274=0,"",WpnDN!G274)</f>
        <v/>
      </c>
      <c r="H281" s="33" t="str">
        <f>IF(WpnDN!H274=0,"",WpnDN!H274)</f>
        <v/>
      </c>
      <c r="I281" s="33" t="str">
        <f>IF(WpnDN!I274=0,"",WpnDN!I274)</f>
        <v/>
      </c>
      <c r="J281" s="33" t="str">
        <f>IF(WpnDN!J274=0,"",WpnDN!J274)</f>
        <v/>
      </c>
      <c r="K281" s="33" t="str">
        <f>IF(WpnDN!K274=0,"",WpnDN!K274)</f>
        <v/>
      </c>
      <c r="L281" s="33" t="str">
        <f>IF(WpnDN!L274=0,"",WpnDN!L274)</f>
        <v/>
      </c>
      <c r="M281" s="33" t="str">
        <f>IF(WpnDN!M274=0,"",WpnDN!M274)</f>
        <v/>
      </c>
      <c r="N281" s="32">
        <f ca="1">IF(B281=0,2,1)</f>
        <v>2</v>
      </c>
      <c r="O281" s="4"/>
      <c r="P281" s="4"/>
      <c r="Q281">
        <f t="shared" si="13"/>
        <v>45</v>
      </c>
      <c r="S281">
        <f>A281</f>
        <v>0</v>
      </c>
      <c r="V281" t="str">
        <f>IF(S281=U281,"",WpnDN!A274)</f>
        <v/>
      </c>
    </row>
    <row r="282" spans="1:22" hidden="1" x14ac:dyDescent="0.25">
      <c r="A282" s="11">
        <f>WpnDN!A275</f>
        <v>0</v>
      </c>
      <c r="B282" s="11">
        <f>WpnDN!B275</f>
        <v>0</v>
      </c>
      <c r="C282" s="11">
        <f>WpnDN!C275</f>
        <v>0</v>
      </c>
      <c r="D282" s="11">
        <f>WpnDN!D275</f>
        <v>0</v>
      </c>
      <c r="E282" s="11">
        <f>WpnDN!E275</f>
        <v>0</v>
      </c>
      <c r="F282" s="11">
        <f>WpnDN!F275</f>
        <v>0</v>
      </c>
      <c r="G282" s="180" t="str">
        <f>IF(WpnDN!G275=0,"",WpnDN!G275)</f>
        <v/>
      </c>
      <c r="H282" s="180" t="str">
        <f>IF(WpnDN!H275=0,"",WpnDN!H275)</f>
        <v/>
      </c>
      <c r="I282" s="180" t="str">
        <f>IF(WpnDN!I275=0,"",WpnDN!I275)</f>
        <v/>
      </c>
      <c r="J282" s="180" t="str">
        <f>IF(WpnDN!J275=0,"",WpnDN!J275)</f>
        <v/>
      </c>
      <c r="K282" s="180" t="str">
        <f>IF(WpnDN!K275=0,"",WpnDN!K275)</f>
        <v/>
      </c>
      <c r="L282" s="180" t="str">
        <f>IF(WpnDN!L275=0,"",WpnDN!L275)</f>
        <v/>
      </c>
      <c r="M282" s="180" t="str">
        <f>IF(WpnDN!M275=0,"",WpnDN!M275)</f>
        <v/>
      </c>
      <c r="N282" s="11">
        <f t="shared" si="12"/>
        <v>0</v>
      </c>
      <c r="O282" s="4"/>
      <c r="P282" s="4"/>
      <c r="Q282">
        <f t="shared" si="13"/>
        <v>45</v>
      </c>
      <c r="S282">
        <f>A282</f>
        <v>0</v>
      </c>
      <c r="V282" t="str">
        <f>IF(S282=U282,"",WpnDN!A275)</f>
        <v/>
      </c>
    </row>
    <row r="283" spans="1:22" x14ac:dyDescent="0.25">
      <c r="A283" s="135" t="str">
        <f>V283</f>
        <v/>
      </c>
      <c r="B283" s="134">
        <f ca="1">WpnDN!B276</f>
        <v>0</v>
      </c>
      <c r="C283" s="134">
        <f ca="1">WpnDN!C276</f>
        <v>0</v>
      </c>
      <c r="D283" s="134" t="str">
        <f ca="1">WpnDN!D276</f>
        <v>2+</v>
      </c>
      <c r="E283" s="134">
        <f ca="1">WpnDN!E276</f>
        <v>0</v>
      </c>
      <c r="F283" s="134">
        <f ca="1">WpnDN!F276</f>
        <v>0</v>
      </c>
      <c r="G283" s="180" t="str">
        <f ca="1">IF(WpnDN!G276=0,"",WpnDN!G276)</f>
        <v/>
      </c>
      <c r="H283" s="180" t="str">
        <f ca="1">IF(WpnDN!H276=0,"",WpnDN!H276)</f>
        <v/>
      </c>
      <c r="I283" s="180" t="str">
        <f ca="1">IF(WpnDN!I276=0,"",WpnDN!I276)</f>
        <v/>
      </c>
      <c r="J283" s="180" t="str">
        <f ca="1">IF(WpnDN!J276=0,"",WpnDN!J276)</f>
        <v/>
      </c>
      <c r="K283" s="180" t="str">
        <f ca="1">IF(WpnDN!K276=0,"",WpnDN!K276)</f>
        <v/>
      </c>
      <c r="L283" s="180" t="str">
        <f ca="1">IF(WpnDN!L276=0,"",WpnDN!L276)</f>
        <v/>
      </c>
      <c r="M283" s="180" t="str">
        <f ca="1">IF(WpnDN!M276=0,"",WpnDN!M276)</f>
        <v/>
      </c>
      <c r="N283" s="32">
        <f>IF(A283="",2,1)</f>
        <v>2</v>
      </c>
      <c r="O283" s="4"/>
      <c r="P283" s="4"/>
      <c r="Q283">
        <f t="shared" si="13"/>
        <v>46</v>
      </c>
      <c r="S283" t="str">
        <f>WpnDN!A276</f>
        <v>CRB WT 46</v>
      </c>
      <c r="T283" t="s">
        <v>549</v>
      </c>
      <c r="U283" t="str">
        <f>CONCATENATE(T283," ",Q283)</f>
        <v>CRB WT 46</v>
      </c>
      <c r="V283" t="str">
        <f>IF(S283=U283,"",WpnDN!A276)</f>
        <v/>
      </c>
    </row>
    <row r="284" spans="1:22" x14ac:dyDescent="0.25">
      <c r="A284" s="32"/>
      <c r="B284" s="33">
        <f ca="1">WpnDN!B277</f>
        <v>0</v>
      </c>
      <c r="C284" s="33">
        <f ca="1">WpnDN!C277</f>
        <v>0</v>
      </c>
      <c r="D284" s="33" t="str">
        <f ca="1">WpnDN!D277</f>
        <v>3+</v>
      </c>
      <c r="E284" s="33">
        <f ca="1">WpnDN!E277</f>
        <v>0</v>
      </c>
      <c r="F284" s="33">
        <f ca="1">WpnDN!F277</f>
        <v>0</v>
      </c>
      <c r="G284" s="33" t="str">
        <f>IF(WpnDN!G277=0,"",WpnDN!G277)</f>
        <v/>
      </c>
      <c r="H284" s="33" t="str">
        <f>IF(WpnDN!H277=0,"",WpnDN!H277)</f>
        <v/>
      </c>
      <c r="I284" s="33" t="str">
        <f>IF(WpnDN!I277=0,"",WpnDN!I277)</f>
        <v/>
      </c>
      <c r="J284" s="33" t="str">
        <f>IF(WpnDN!J277=0,"",WpnDN!J277)</f>
        <v/>
      </c>
      <c r="K284" s="33" t="str">
        <f>IF(WpnDN!K277=0,"",WpnDN!K277)</f>
        <v/>
      </c>
      <c r="L284" s="33" t="str">
        <f>IF(WpnDN!L277=0,"",WpnDN!L277)</f>
        <v/>
      </c>
      <c r="M284" s="33" t="str">
        <f>IF(WpnDN!M277=0,"",WpnDN!M277)</f>
        <v/>
      </c>
      <c r="N284" s="32">
        <f ca="1">IF(B284=0,2,1)</f>
        <v>2</v>
      </c>
      <c r="O284" s="4"/>
      <c r="P284" s="4"/>
      <c r="Q284">
        <f t="shared" si="13"/>
        <v>46</v>
      </c>
      <c r="S284">
        <f>A284</f>
        <v>0</v>
      </c>
      <c r="V284" t="str">
        <f>IF(S284=U284,"",WpnDN!A277)</f>
        <v/>
      </c>
    </row>
    <row r="285" spans="1:22" x14ac:dyDescent="0.25">
      <c r="A285" s="32"/>
      <c r="B285" s="33">
        <f ca="1">WpnDN!B278</f>
        <v>0</v>
      </c>
      <c r="C285" s="33">
        <f ca="1">WpnDN!C278</f>
        <v>0</v>
      </c>
      <c r="D285" s="33" t="str">
        <f ca="1">WpnDN!D278</f>
        <v>3+</v>
      </c>
      <c r="E285" s="33">
        <f ca="1">WpnDN!E278</f>
        <v>0</v>
      </c>
      <c r="F285" s="33">
        <f ca="1">WpnDN!F278</f>
        <v>0</v>
      </c>
      <c r="G285" s="33" t="str">
        <f>IF(WpnDN!G278=0,"",WpnDN!G278)</f>
        <v/>
      </c>
      <c r="H285" s="33" t="str">
        <f>IF(WpnDN!H278=0,"",WpnDN!H278)</f>
        <v/>
      </c>
      <c r="I285" s="33" t="str">
        <f>IF(WpnDN!I278=0,"",WpnDN!I278)</f>
        <v/>
      </c>
      <c r="J285" s="33" t="str">
        <f>IF(WpnDN!J278=0,"",WpnDN!J278)</f>
        <v/>
      </c>
      <c r="K285" s="33" t="str">
        <f>IF(WpnDN!K278=0,"",WpnDN!K278)</f>
        <v/>
      </c>
      <c r="L285" s="33" t="str">
        <f>IF(WpnDN!L278=0,"",WpnDN!L278)</f>
        <v/>
      </c>
      <c r="M285" s="33" t="str">
        <f>IF(WpnDN!M278=0,"",WpnDN!M278)</f>
        <v/>
      </c>
      <c r="N285" s="32">
        <f ca="1">IF(B285=0,2,1)</f>
        <v>2</v>
      </c>
      <c r="O285" s="4"/>
      <c r="P285" s="4"/>
      <c r="Q285">
        <f t="shared" si="13"/>
        <v>46</v>
      </c>
      <c r="S285">
        <f>A285</f>
        <v>0</v>
      </c>
      <c r="V285" t="str">
        <f>IF(S285=U285,"",WpnDN!A278)</f>
        <v/>
      </c>
    </row>
    <row r="286" spans="1:22" x14ac:dyDescent="0.25">
      <c r="A286" s="32"/>
      <c r="B286" s="33">
        <f ca="1">WpnDN!B279</f>
        <v>0</v>
      </c>
      <c r="C286" s="33">
        <f ca="1">WpnDN!C279</f>
        <v>0</v>
      </c>
      <c r="D286" s="33" t="str">
        <f ca="1">WpnDN!D279</f>
        <v>4+</v>
      </c>
      <c r="E286" s="33">
        <f ca="1">WpnDN!E279</f>
        <v>0</v>
      </c>
      <c r="F286" s="33">
        <f ca="1">WpnDN!F279</f>
        <v>0</v>
      </c>
      <c r="G286" s="33" t="str">
        <f>IF(WpnDN!G279=0,"",WpnDN!G279)</f>
        <v/>
      </c>
      <c r="H286" s="33" t="str">
        <f>IF(WpnDN!H279=0,"",WpnDN!H279)</f>
        <v/>
      </c>
      <c r="I286" s="33" t="str">
        <f>IF(WpnDN!I279=0,"",WpnDN!I279)</f>
        <v/>
      </c>
      <c r="J286" s="33" t="str">
        <f>IF(WpnDN!J279=0,"",WpnDN!J279)</f>
        <v/>
      </c>
      <c r="K286" s="33" t="str">
        <f>IF(WpnDN!K279=0,"",WpnDN!K279)</f>
        <v/>
      </c>
      <c r="L286" s="33" t="str">
        <f>IF(WpnDN!L279=0,"",WpnDN!L279)</f>
        <v/>
      </c>
      <c r="M286" s="33" t="str">
        <f>IF(WpnDN!M279=0,"",WpnDN!M279)</f>
        <v/>
      </c>
      <c r="N286" s="32">
        <f ca="1">IF(B286=0,2,1)</f>
        <v>2</v>
      </c>
      <c r="O286" s="4"/>
      <c r="P286" s="4"/>
      <c r="Q286">
        <f t="shared" si="13"/>
        <v>46</v>
      </c>
      <c r="S286">
        <f>A286</f>
        <v>0</v>
      </c>
      <c r="V286" t="str">
        <f>IF(S286=U286,"",WpnDN!A279)</f>
        <v/>
      </c>
    </row>
    <row r="287" spans="1:22" x14ac:dyDescent="0.25">
      <c r="A287" s="26"/>
      <c r="B287" s="27">
        <f ca="1">WpnDN!B280</f>
        <v>0</v>
      </c>
      <c r="C287" s="27">
        <f ca="1">WpnDN!C280</f>
        <v>0</v>
      </c>
      <c r="D287" s="27" t="str">
        <f ca="1">WpnDN!D280</f>
        <v>6+</v>
      </c>
      <c r="E287" s="27">
        <f ca="1">WpnDN!E280</f>
        <v>0</v>
      </c>
      <c r="F287" s="27">
        <f ca="1">WpnDN!F280</f>
        <v>0</v>
      </c>
      <c r="G287" s="33" t="str">
        <f>IF(WpnDN!G280=0,"",WpnDN!G280)</f>
        <v/>
      </c>
      <c r="H287" s="33" t="str">
        <f>IF(WpnDN!H280=0,"",WpnDN!H280)</f>
        <v/>
      </c>
      <c r="I287" s="33" t="str">
        <f>IF(WpnDN!I280=0,"",WpnDN!I280)</f>
        <v/>
      </c>
      <c r="J287" s="33" t="str">
        <f>IF(WpnDN!J280=0,"",WpnDN!J280)</f>
        <v/>
      </c>
      <c r="K287" s="33" t="str">
        <f>IF(WpnDN!K280=0,"",WpnDN!K280)</f>
        <v/>
      </c>
      <c r="L287" s="33" t="str">
        <f>IF(WpnDN!L280=0,"",WpnDN!L280)</f>
        <v/>
      </c>
      <c r="M287" s="33" t="str">
        <f>IF(WpnDN!M280=0,"",WpnDN!M280)</f>
        <v/>
      </c>
      <c r="N287" s="32">
        <f ca="1">IF(B287=0,2,1)</f>
        <v>2</v>
      </c>
      <c r="O287" s="4"/>
      <c r="P287" s="4"/>
      <c r="Q287">
        <f t="shared" si="13"/>
        <v>46</v>
      </c>
      <c r="S287">
        <f>A287</f>
        <v>0</v>
      </c>
      <c r="V287" t="str">
        <f>IF(S287=U287,"",WpnDN!A280)</f>
        <v/>
      </c>
    </row>
    <row r="288" spans="1:22" hidden="1" x14ac:dyDescent="0.25">
      <c r="A288" s="11">
        <f>WpnDN!A281</f>
        <v>0</v>
      </c>
      <c r="B288" s="11">
        <f>WpnDN!B281</f>
        <v>0</v>
      </c>
      <c r="C288" s="11">
        <f>WpnDN!C281</f>
        <v>0</v>
      </c>
      <c r="D288" s="11">
        <f>WpnDN!D281</f>
        <v>0</v>
      </c>
      <c r="E288" s="11">
        <f>WpnDN!E281</f>
        <v>0</v>
      </c>
      <c r="F288" s="11">
        <f>WpnDN!F281</f>
        <v>0</v>
      </c>
      <c r="G288" s="180" t="str">
        <f>IF(WpnDN!G281=0,"",WpnDN!G281)</f>
        <v/>
      </c>
      <c r="H288" s="180" t="str">
        <f>IF(WpnDN!H281=0,"",WpnDN!H281)</f>
        <v/>
      </c>
      <c r="I288" s="180" t="str">
        <f>IF(WpnDN!I281=0,"",WpnDN!I281)</f>
        <v/>
      </c>
      <c r="J288" s="180" t="str">
        <f>IF(WpnDN!J281=0,"",WpnDN!J281)</f>
        <v/>
      </c>
      <c r="K288" s="180" t="str">
        <f>IF(WpnDN!K281=0,"",WpnDN!K281)</f>
        <v/>
      </c>
      <c r="L288" s="180" t="str">
        <f>IF(WpnDN!L281=0,"",WpnDN!L281)</f>
        <v/>
      </c>
      <c r="M288" s="180" t="str">
        <f>IF(WpnDN!M281=0,"",WpnDN!M281)</f>
        <v/>
      </c>
      <c r="N288" s="11">
        <f t="shared" si="12"/>
        <v>0</v>
      </c>
      <c r="O288" s="4"/>
      <c r="P288" s="4"/>
      <c r="Q288">
        <f t="shared" si="13"/>
        <v>46</v>
      </c>
      <c r="S288">
        <f>A288</f>
        <v>0</v>
      </c>
      <c r="V288" t="str">
        <f>IF(S288=U288,"",WpnDN!A281)</f>
        <v/>
      </c>
    </row>
    <row r="289" spans="1:22" x14ac:dyDescent="0.25">
      <c r="A289" s="135" t="str">
        <f>V289</f>
        <v/>
      </c>
      <c r="B289" s="134">
        <f ca="1">WpnDN!B282</f>
        <v>0</v>
      </c>
      <c r="C289" s="134">
        <f ca="1">WpnDN!C282</f>
        <v>0</v>
      </c>
      <c r="D289" s="134" t="str">
        <f ca="1">WpnDN!D282</f>
        <v>2+</v>
      </c>
      <c r="E289" s="134">
        <f ca="1">WpnDN!E282</f>
        <v>0</v>
      </c>
      <c r="F289" s="134">
        <f ca="1">WpnDN!F282</f>
        <v>0</v>
      </c>
      <c r="G289" s="180" t="str">
        <f ca="1">IF(WpnDN!G282=0,"",WpnDN!G282)</f>
        <v/>
      </c>
      <c r="H289" s="180" t="str">
        <f ca="1">IF(WpnDN!H282=0,"",WpnDN!H282)</f>
        <v/>
      </c>
      <c r="I289" s="180" t="str">
        <f ca="1">IF(WpnDN!I282=0,"",WpnDN!I282)</f>
        <v/>
      </c>
      <c r="J289" s="180" t="str">
        <f ca="1">IF(WpnDN!J282=0,"",WpnDN!J282)</f>
        <v/>
      </c>
      <c r="K289" s="180" t="str">
        <f ca="1">IF(WpnDN!K282=0,"",WpnDN!K282)</f>
        <v/>
      </c>
      <c r="L289" s="180" t="str">
        <f ca="1">IF(WpnDN!L282=0,"",WpnDN!L282)</f>
        <v/>
      </c>
      <c r="M289" s="180" t="str">
        <f ca="1">IF(WpnDN!M282=0,"",WpnDN!M282)</f>
        <v/>
      </c>
      <c r="N289" s="32">
        <f>IF(A289="",2,1)</f>
        <v>2</v>
      </c>
      <c r="O289" s="4"/>
      <c r="P289" s="4"/>
      <c r="Q289">
        <f t="shared" si="13"/>
        <v>47</v>
      </c>
      <c r="S289" t="str">
        <f>WpnDN!A282</f>
        <v>CRB WT 47</v>
      </c>
      <c r="T289" t="s">
        <v>549</v>
      </c>
      <c r="U289" t="str">
        <f>CONCATENATE(T289," ",Q289)</f>
        <v>CRB WT 47</v>
      </c>
      <c r="V289" t="str">
        <f>IF(S289=U289,"",WpnDN!A282)</f>
        <v/>
      </c>
    </row>
    <row r="290" spans="1:22" x14ac:dyDescent="0.25">
      <c r="A290" s="32"/>
      <c r="B290" s="33">
        <f ca="1">WpnDN!B283</f>
        <v>0</v>
      </c>
      <c r="C290" s="33">
        <f ca="1">WpnDN!C283</f>
        <v>0</v>
      </c>
      <c r="D290" s="33" t="str">
        <f ca="1">WpnDN!D283</f>
        <v>3+</v>
      </c>
      <c r="E290" s="33">
        <f ca="1">WpnDN!E283</f>
        <v>0</v>
      </c>
      <c r="F290" s="33">
        <f ca="1">WpnDN!F283</f>
        <v>0</v>
      </c>
      <c r="G290" s="33" t="str">
        <f>IF(WpnDN!G283=0,"",WpnDN!G283)</f>
        <v/>
      </c>
      <c r="H290" s="33" t="str">
        <f>IF(WpnDN!H283=0,"",WpnDN!H283)</f>
        <v/>
      </c>
      <c r="I290" s="33" t="str">
        <f>IF(WpnDN!I283=0,"",WpnDN!I283)</f>
        <v/>
      </c>
      <c r="J290" s="33" t="str">
        <f>IF(WpnDN!J283=0,"",WpnDN!J283)</f>
        <v/>
      </c>
      <c r="K290" s="33" t="str">
        <f>IF(WpnDN!K283=0,"",WpnDN!K283)</f>
        <v/>
      </c>
      <c r="L290" s="33" t="str">
        <f>IF(WpnDN!L283=0,"",WpnDN!L283)</f>
        <v/>
      </c>
      <c r="M290" s="33" t="str">
        <f>IF(WpnDN!M283=0,"",WpnDN!M283)</f>
        <v/>
      </c>
      <c r="N290" s="32">
        <f ca="1">IF(B290=0,2,1)</f>
        <v>2</v>
      </c>
      <c r="O290" s="4"/>
      <c r="P290" s="4"/>
      <c r="Q290">
        <f t="shared" si="13"/>
        <v>47</v>
      </c>
      <c r="S290">
        <f>A290</f>
        <v>0</v>
      </c>
      <c r="V290" t="str">
        <f>IF(S290=U290,"",WpnDN!A283)</f>
        <v/>
      </c>
    </row>
    <row r="291" spans="1:22" x14ac:dyDescent="0.25">
      <c r="A291" s="32"/>
      <c r="B291" s="33">
        <f ca="1">WpnDN!B284</f>
        <v>0</v>
      </c>
      <c r="C291" s="33">
        <f ca="1">WpnDN!C284</f>
        <v>0</v>
      </c>
      <c r="D291" s="33" t="str">
        <f ca="1">WpnDN!D284</f>
        <v>3+</v>
      </c>
      <c r="E291" s="33">
        <f ca="1">WpnDN!E284</f>
        <v>0</v>
      </c>
      <c r="F291" s="33">
        <f ca="1">WpnDN!F284</f>
        <v>0</v>
      </c>
      <c r="G291" s="33" t="str">
        <f>IF(WpnDN!G284=0,"",WpnDN!G284)</f>
        <v/>
      </c>
      <c r="H291" s="33" t="str">
        <f>IF(WpnDN!H284=0,"",WpnDN!H284)</f>
        <v/>
      </c>
      <c r="I291" s="33" t="str">
        <f>IF(WpnDN!I284=0,"",WpnDN!I284)</f>
        <v/>
      </c>
      <c r="J291" s="33" t="str">
        <f>IF(WpnDN!J284=0,"",WpnDN!J284)</f>
        <v/>
      </c>
      <c r="K291" s="33" t="str">
        <f>IF(WpnDN!K284=0,"",WpnDN!K284)</f>
        <v/>
      </c>
      <c r="L291" s="33" t="str">
        <f>IF(WpnDN!L284=0,"",WpnDN!L284)</f>
        <v/>
      </c>
      <c r="M291" s="33" t="str">
        <f>IF(WpnDN!M284=0,"",WpnDN!M284)</f>
        <v/>
      </c>
      <c r="N291" s="32">
        <f ca="1">IF(B291=0,2,1)</f>
        <v>2</v>
      </c>
      <c r="O291" s="4"/>
      <c r="P291" s="4"/>
      <c r="Q291">
        <f t="shared" si="13"/>
        <v>47</v>
      </c>
      <c r="S291">
        <f>A291</f>
        <v>0</v>
      </c>
      <c r="V291" t="str">
        <f>IF(S291=U291,"",WpnDN!A284)</f>
        <v/>
      </c>
    </row>
    <row r="292" spans="1:22" x14ac:dyDescent="0.25">
      <c r="A292" s="32"/>
      <c r="B292" s="33">
        <f ca="1">WpnDN!B285</f>
        <v>0</v>
      </c>
      <c r="C292" s="33">
        <f ca="1">WpnDN!C285</f>
        <v>0</v>
      </c>
      <c r="D292" s="33" t="str">
        <f ca="1">WpnDN!D285</f>
        <v>4+</v>
      </c>
      <c r="E292" s="33">
        <f ca="1">WpnDN!E285</f>
        <v>0</v>
      </c>
      <c r="F292" s="33">
        <f ca="1">WpnDN!F285</f>
        <v>0</v>
      </c>
      <c r="G292" s="33" t="str">
        <f>IF(WpnDN!G285=0,"",WpnDN!G285)</f>
        <v/>
      </c>
      <c r="H292" s="33" t="str">
        <f>IF(WpnDN!H285=0,"",WpnDN!H285)</f>
        <v/>
      </c>
      <c r="I292" s="33" t="str">
        <f>IF(WpnDN!I285=0,"",WpnDN!I285)</f>
        <v/>
      </c>
      <c r="J292" s="33" t="str">
        <f>IF(WpnDN!J285=0,"",WpnDN!J285)</f>
        <v/>
      </c>
      <c r="K292" s="33" t="str">
        <f>IF(WpnDN!K285=0,"",WpnDN!K285)</f>
        <v/>
      </c>
      <c r="L292" s="33" t="str">
        <f>IF(WpnDN!L285=0,"",WpnDN!L285)</f>
        <v/>
      </c>
      <c r="M292" s="33" t="str">
        <f>IF(WpnDN!M285=0,"",WpnDN!M285)</f>
        <v/>
      </c>
      <c r="N292" s="32">
        <f ca="1">IF(B292=0,2,1)</f>
        <v>2</v>
      </c>
      <c r="O292" s="4"/>
      <c r="P292" s="4"/>
      <c r="Q292">
        <f t="shared" si="13"/>
        <v>47</v>
      </c>
      <c r="S292">
        <f>A292</f>
        <v>0</v>
      </c>
      <c r="V292" t="str">
        <f>IF(S292=U292,"",WpnDN!A285)</f>
        <v/>
      </c>
    </row>
    <row r="293" spans="1:22" x14ac:dyDescent="0.25">
      <c r="A293" s="26"/>
      <c r="B293" s="27">
        <f ca="1">WpnDN!B286</f>
        <v>0</v>
      </c>
      <c r="C293" s="27">
        <f ca="1">WpnDN!C286</f>
        <v>0</v>
      </c>
      <c r="D293" s="27" t="str">
        <f ca="1">WpnDN!D286</f>
        <v>6+</v>
      </c>
      <c r="E293" s="27">
        <f ca="1">WpnDN!E286</f>
        <v>0</v>
      </c>
      <c r="F293" s="27">
        <f ca="1">WpnDN!F286</f>
        <v>0</v>
      </c>
      <c r="G293" s="33" t="str">
        <f>IF(WpnDN!G286=0,"",WpnDN!G286)</f>
        <v/>
      </c>
      <c r="H293" s="33" t="str">
        <f>IF(WpnDN!H286=0,"",WpnDN!H286)</f>
        <v/>
      </c>
      <c r="I293" s="33" t="str">
        <f>IF(WpnDN!I286=0,"",WpnDN!I286)</f>
        <v/>
      </c>
      <c r="J293" s="33" t="str">
        <f>IF(WpnDN!J286=0,"",WpnDN!J286)</f>
        <v/>
      </c>
      <c r="K293" s="33" t="str">
        <f>IF(WpnDN!K286=0,"",WpnDN!K286)</f>
        <v/>
      </c>
      <c r="L293" s="33" t="str">
        <f>IF(WpnDN!L286=0,"",WpnDN!L286)</f>
        <v/>
      </c>
      <c r="M293" s="33" t="str">
        <f>IF(WpnDN!M286=0,"",WpnDN!M286)</f>
        <v/>
      </c>
      <c r="N293" s="32">
        <f ca="1">IF(B293=0,2,1)</f>
        <v>2</v>
      </c>
      <c r="O293" s="4"/>
      <c r="P293" s="4"/>
      <c r="Q293">
        <f t="shared" si="13"/>
        <v>47</v>
      </c>
      <c r="S293">
        <f>A293</f>
        <v>0</v>
      </c>
      <c r="V293" t="str">
        <f>IF(S293=U293,"",WpnDN!A286)</f>
        <v/>
      </c>
    </row>
    <row r="294" spans="1:22" hidden="1" x14ac:dyDescent="0.25">
      <c r="A294" s="11">
        <f>WpnDN!A287</f>
        <v>0</v>
      </c>
      <c r="B294" s="11">
        <f>WpnDN!B287</f>
        <v>0</v>
      </c>
      <c r="C294" s="11">
        <f>WpnDN!C287</f>
        <v>0</v>
      </c>
      <c r="D294" s="11">
        <f>WpnDN!D287</f>
        <v>0</v>
      </c>
      <c r="E294" s="11">
        <f>WpnDN!E287</f>
        <v>0</v>
      </c>
      <c r="F294" s="11">
        <f>WpnDN!F287</f>
        <v>0</v>
      </c>
      <c r="G294" s="180" t="str">
        <f>IF(WpnDN!G287=0,"",WpnDN!G287)</f>
        <v/>
      </c>
      <c r="H294" s="180" t="str">
        <f>IF(WpnDN!H287=0,"",WpnDN!H287)</f>
        <v/>
      </c>
      <c r="I294" s="180" t="str">
        <f>IF(WpnDN!I287=0,"",WpnDN!I287)</f>
        <v/>
      </c>
      <c r="J294" s="180" t="str">
        <f>IF(WpnDN!J287=0,"",WpnDN!J287)</f>
        <v/>
      </c>
      <c r="K294" s="180" t="str">
        <f>IF(WpnDN!K287=0,"",WpnDN!K287)</f>
        <v/>
      </c>
      <c r="L294" s="180" t="str">
        <f>IF(WpnDN!L287=0,"",WpnDN!L287)</f>
        <v/>
      </c>
      <c r="M294" s="180" t="str">
        <f>IF(WpnDN!M287=0,"",WpnDN!M287)</f>
        <v/>
      </c>
      <c r="N294" s="11">
        <f t="shared" si="12"/>
        <v>0</v>
      </c>
      <c r="O294" s="4"/>
      <c r="P294" s="4"/>
      <c r="Q294">
        <f t="shared" si="13"/>
        <v>47</v>
      </c>
      <c r="S294">
        <f>A294</f>
        <v>0</v>
      </c>
      <c r="V294" t="str">
        <f>IF(S294=U294,"",WpnDN!A287)</f>
        <v/>
      </c>
    </row>
    <row r="295" spans="1:22" x14ac:dyDescent="0.25">
      <c r="A295" s="135" t="str">
        <f>V295</f>
        <v/>
      </c>
      <c r="B295" s="134">
        <f ca="1">WpnDN!B288</f>
        <v>0</v>
      </c>
      <c r="C295" s="134">
        <f ca="1">WpnDN!C288</f>
        <v>0</v>
      </c>
      <c r="D295" s="134" t="str">
        <f ca="1">WpnDN!D288</f>
        <v>2+</v>
      </c>
      <c r="E295" s="134">
        <f ca="1">WpnDN!E288</f>
        <v>0</v>
      </c>
      <c r="F295" s="134">
        <f ca="1">WpnDN!F288</f>
        <v>0</v>
      </c>
      <c r="G295" s="180" t="str">
        <f ca="1">IF(WpnDN!G288=0,"",WpnDN!G288)</f>
        <v/>
      </c>
      <c r="H295" s="180" t="str">
        <f ca="1">IF(WpnDN!H288=0,"",WpnDN!H288)</f>
        <v/>
      </c>
      <c r="I295" s="180" t="str">
        <f ca="1">IF(WpnDN!I288=0,"",WpnDN!I288)</f>
        <v/>
      </c>
      <c r="J295" s="180" t="str">
        <f ca="1">IF(WpnDN!J288=0,"",WpnDN!J288)</f>
        <v/>
      </c>
      <c r="K295" s="180" t="str">
        <f ca="1">IF(WpnDN!K288=0,"",WpnDN!K288)</f>
        <v/>
      </c>
      <c r="L295" s="180" t="str">
        <f ca="1">IF(WpnDN!L288=0,"",WpnDN!L288)</f>
        <v/>
      </c>
      <c r="M295" s="180" t="str">
        <f ca="1">IF(WpnDN!M288=0,"",WpnDN!M288)</f>
        <v/>
      </c>
      <c r="N295" s="32">
        <f>IF(A295="",2,1)</f>
        <v>2</v>
      </c>
      <c r="O295" s="4"/>
      <c r="P295" s="4"/>
      <c r="Q295">
        <f t="shared" si="13"/>
        <v>48</v>
      </c>
      <c r="S295" t="str">
        <f>WpnDN!A288</f>
        <v>CRB WT 48</v>
      </c>
      <c r="T295" t="s">
        <v>549</v>
      </c>
      <c r="U295" t="str">
        <f>CONCATENATE(T295," ",Q295)</f>
        <v>CRB WT 48</v>
      </c>
      <c r="V295" t="str">
        <f>IF(S295=U295,"",WpnDN!A288)</f>
        <v/>
      </c>
    </row>
    <row r="296" spans="1:22" x14ac:dyDescent="0.25">
      <c r="A296" s="32"/>
      <c r="B296" s="33">
        <f ca="1">WpnDN!B289</f>
        <v>0</v>
      </c>
      <c r="C296" s="33">
        <f ca="1">WpnDN!C289</f>
        <v>0</v>
      </c>
      <c r="D296" s="33" t="str">
        <f ca="1">WpnDN!D289</f>
        <v>3+</v>
      </c>
      <c r="E296" s="33">
        <f ca="1">WpnDN!E289</f>
        <v>0</v>
      </c>
      <c r="F296" s="33">
        <f ca="1">WpnDN!F289</f>
        <v>0</v>
      </c>
      <c r="G296" s="33" t="str">
        <f>IF(WpnDN!G289=0,"",WpnDN!G289)</f>
        <v/>
      </c>
      <c r="H296" s="33" t="str">
        <f>IF(WpnDN!H289=0,"",WpnDN!H289)</f>
        <v/>
      </c>
      <c r="I296" s="33" t="str">
        <f>IF(WpnDN!I289=0,"",WpnDN!I289)</f>
        <v/>
      </c>
      <c r="J296" s="33" t="str">
        <f>IF(WpnDN!J289=0,"",WpnDN!J289)</f>
        <v/>
      </c>
      <c r="K296" s="33" t="str">
        <f>IF(WpnDN!K289=0,"",WpnDN!K289)</f>
        <v/>
      </c>
      <c r="L296" s="33" t="str">
        <f>IF(WpnDN!L289=0,"",WpnDN!L289)</f>
        <v/>
      </c>
      <c r="M296" s="33" t="str">
        <f>IF(WpnDN!M289=0,"",WpnDN!M289)</f>
        <v/>
      </c>
      <c r="N296" s="32">
        <f ca="1">IF(B296=0,2,1)</f>
        <v>2</v>
      </c>
      <c r="O296" s="4"/>
      <c r="P296" s="4"/>
      <c r="Q296">
        <f t="shared" si="13"/>
        <v>48</v>
      </c>
      <c r="S296">
        <f>A296</f>
        <v>0</v>
      </c>
      <c r="V296" t="str">
        <f>IF(S296=U296,"",WpnDN!A289)</f>
        <v/>
      </c>
    </row>
    <row r="297" spans="1:22" x14ac:dyDescent="0.25">
      <c r="A297" s="32"/>
      <c r="B297" s="33">
        <f ca="1">WpnDN!B290</f>
        <v>0</v>
      </c>
      <c r="C297" s="33">
        <f ca="1">WpnDN!C290</f>
        <v>0</v>
      </c>
      <c r="D297" s="33" t="str">
        <f ca="1">WpnDN!D290</f>
        <v>3+</v>
      </c>
      <c r="E297" s="33">
        <f ca="1">WpnDN!E290</f>
        <v>0</v>
      </c>
      <c r="F297" s="33">
        <f ca="1">WpnDN!F290</f>
        <v>0</v>
      </c>
      <c r="G297" s="33" t="str">
        <f>IF(WpnDN!G290=0,"",WpnDN!G290)</f>
        <v/>
      </c>
      <c r="H297" s="33" t="str">
        <f>IF(WpnDN!H290=0,"",WpnDN!H290)</f>
        <v/>
      </c>
      <c r="I297" s="33" t="str">
        <f>IF(WpnDN!I290=0,"",WpnDN!I290)</f>
        <v/>
      </c>
      <c r="J297" s="33" t="str">
        <f>IF(WpnDN!J290=0,"",WpnDN!J290)</f>
        <v/>
      </c>
      <c r="K297" s="33" t="str">
        <f>IF(WpnDN!K290=0,"",WpnDN!K290)</f>
        <v/>
      </c>
      <c r="L297" s="33" t="str">
        <f>IF(WpnDN!L290=0,"",WpnDN!L290)</f>
        <v/>
      </c>
      <c r="M297" s="33" t="str">
        <f>IF(WpnDN!M290=0,"",WpnDN!M290)</f>
        <v/>
      </c>
      <c r="N297" s="32">
        <f ca="1">IF(B297=0,2,1)</f>
        <v>2</v>
      </c>
      <c r="O297" s="4"/>
      <c r="P297" s="4"/>
      <c r="Q297">
        <f t="shared" si="13"/>
        <v>48</v>
      </c>
      <c r="S297">
        <f>A297</f>
        <v>0</v>
      </c>
      <c r="V297" t="str">
        <f>IF(S297=U297,"",WpnDN!A290)</f>
        <v/>
      </c>
    </row>
    <row r="298" spans="1:22" x14ac:dyDescent="0.25">
      <c r="A298" s="32"/>
      <c r="B298" s="33">
        <f ca="1">WpnDN!B291</f>
        <v>0</v>
      </c>
      <c r="C298" s="33">
        <f ca="1">WpnDN!C291</f>
        <v>0</v>
      </c>
      <c r="D298" s="33" t="str">
        <f ca="1">WpnDN!D291</f>
        <v>4+</v>
      </c>
      <c r="E298" s="33">
        <f ca="1">WpnDN!E291</f>
        <v>0</v>
      </c>
      <c r="F298" s="33">
        <f ca="1">WpnDN!F291</f>
        <v>0</v>
      </c>
      <c r="G298" s="33" t="str">
        <f>IF(WpnDN!G291=0,"",WpnDN!G291)</f>
        <v/>
      </c>
      <c r="H298" s="33" t="str">
        <f>IF(WpnDN!H291=0,"",WpnDN!H291)</f>
        <v/>
      </c>
      <c r="I298" s="33" t="str">
        <f>IF(WpnDN!I291=0,"",WpnDN!I291)</f>
        <v/>
      </c>
      <c r="J298" s="33" t="str">
        <f>IF(WpnDN!J291=0,"",WpnDN!J291)</f>
        <v/>
      </c>
      <c r="K298" s="33" t="str">
        <f>IF(WpnDN!K291=0,"",WpnDN!K291)</f>
        <v/>
      </c>
      <c r="L298" s="33" t="str">
        <f>IF(WpnDN!L291=0,"",WpnDN!L291)</f>
        <v/>
      </c>
      <c r="M298" s="33" t="str">
        <f>IF(WpnDN!M291=0,"",WpnDN!M291)</f>
        <v/>
      </c>
      <c r="N298" s="32">
        <f ca="1">IF(B298=0,2,1)</f>
        <v>2</v>
      </c>
      <c r="O298" s="4"/>
      <c r="P298" s="4"/>
      <c r="Q298">
        <f t="shared" si="13"/>
        <v>48</v>
      </c>
      <c r="S298">
        <f>A298</f>
        <v>0</v>
      </c>
      <c r="V298" t="str">
        <f>IF(S298=U298,"",WpnDN!A291)</f>
        <v/>
      </c>
    </row>
    <row r="299" spans="1:22" x14ac:dyDescent="0.25">
      <c r="A299" s="26"/>
      <c r="B299" s="27">
        <f ca="1">WpnDN!B292</f>
        <v>0</v>
      </c>
      <c r="C299" s="27">
        <f ca="1">WpnDN!C292</f>
        <v>0</v>
      </c>
      <c r="D299" s="27" t="str">
        <f ca="1">WpnDN!D292</f>
        <v>6+</v>
      </c>
      <c r="E299" s="27">
        <f ca="1">WpnDN!E292</f>
        <v>0</v>
      </c>
      <c r="F299" s="27">
        <f ca="1">WpnDN!F292</f>
        <v>0</v>
      </c>
      <c r="G299" s="33" t="str">
        <f>IF(WpnDN!G292=0,"",WpnDN!G292)</f>
        <v/>
      </c>
      <c r="H299" s="33" t="str">
        <f>IF(WpnDN!H292=0,"",WpnDN!H292)</f>
        <v/>
      </c>
      <c r="I299" s="33" t="str">
        <f>IF(WpnDN!I292=0,"",WpnDN!I292)</f>
        <v/>
      </c>
      <c r="J299" s="33" t="str">
        <f>IF(WpnDN!J292=0,"",WpnDN!J292)</f>
        <v/>
      </c>
      <c r="K299" s="33" t="str">
        <f>IF(WpnDN!K292=0,"",WpnDN!K292)</f>
        <v/>
      </c>
      <c r="L299" s="33" t="str">
        <f>IF(WpnDN!L292=0,"",WpnDN!L292)</f>
        <v/>
      </c>
      <c r="M299" s="33" t="str">
        <f>IF(WpnDN!M292=0,"",WpnDN!M292)</f>
        <v/>
      </c>
      <c r="N299" s="32">
        <f ca="1">IF(B299=0,2,1)</f>
        <v>2</v>
      </c>
      <c r="O299" s="4"/>
      <c r="P299" s="4"/>
      <c r="Q299">
        <f t="shared" si="13"/>
        <v>48</v>
      </c>
      <c r="S299">
        <f>A299</f>
        <v>0</v>
      </c>
      <c r="V299" t="str">
        <f>IF(S299=U299,"",WpnDN!A292)</f>
        <v/>
      </c>
    </row>
    <row r="300" spans="1:22" hidden="1" x14ac:dyDescent="0.25">
      <c r="A300" s="11">
        <f>WpnDN!A293</f>
        <v>0</v>
      </c>
      <c r="B300" s="11">
        <f>WpnDN!B293</f>
        <v>0</v>
      </c>
      <c r="C300" s="11">
        <f>WpnDN!C293</f>
        <v>0</v>
      </c>
      <c r="D300" s="11">
        <f>WpnDN!D293</f>
        <v>0</v>
      </c>
      <c r="E300" s="11">
        <f>WpnDN!E293</f>
        <v>0</v>
      </c>
      <c r="F300" s="11">
        <f>WpnDN!F293</f>
        <v>0</v>
      </c>
      <c r="G300" s="180" t="str">
        <f>IF(WpnDN!G293=0,"",WpnDN!G293)</f>
        <v/>
      </c>
      <c r="H300" s="180" t="str">
        <f>IF(WpnDN!H293=0,"",WpnDN!H293)</f>
        <v/>
      </c>
      <c r="I300" s="180" t="str">
        <f>IF(WpnDN!I293=0,"",WpnDN!I293)</f>
        <v/>
      </c>
      <c r="J300" s="180" t="str">
        <f>IF(WpnDN!J293=0,"",WpnDN!J293)</f>
        <v/>
      </c>
      <c r="K300" s="180" t="str">
        <f>IF(WpnDN!K293=0,"",WpnDN!K293)</f>
        <v/>
      </c>
      <c r="L300" s="180" t="str">
        <f>IF(WpnDN!L293=0,"",WpnDN!L293)</f>
        <v/>
      </c>
      <c r="M300" s="180" t="str">
        <f>IF(WpnDN!M293=0,"",WpnDN!M293)</f>
        <v/>
      </c>
      <c r="N300" s="11">
        <f t="shared" si="12"/>
        <v>0</v>
      </c>
      <c r="O300" s="4"/>
      <c r="P300" s="4"/>
      <c r="Q300">
        <f t="shared" si="13"/>
        <v>48</v>
      </c>
      <c r="S300">
        <f>A300</f>
        <v>0</v>
      </c>
      <c r="V300" t="str">
        <f>IF(S300=U300,"",WpnDN!A293)</f>
        <v/>
      </c>
    </row>
    <row r="301" spans="1:22" x14ac:dyDescent="0.25">
      <c r="A301" s="135" t="str">
        <f>V301</f>
        <v/>
      </c>
      <c r="B301" s="134">
        <f ca="1">WpnDN!B294</f>
        <v>0</v>
      </c>
      <c r="C301" s="134">
        <f ca="1">WpnDN!C294</f>
        <v>0</v>
      </c>
      <c r="D301" s="134" t="str">
        <f ca="1">WpnDN!D294</f>
        <v>2+</v>
      </c>
      <c r="E301" s="134">
        <f ca="1">WpnDN!E294</f>
        <v>0</v>
      </c>
      <c r="F301" s="134">
        <f ca="1">WpnDN!F294</f>
        <v>0</v>
      </c>
      <c r="G301" s="180" t="str">
        <f ca="1">IF(WpnDN!G294=0,"",WpnDN!G294)</f>
        <v/>
      </c>
      <c r="H301" s="180" t="str">
        <f ca="1">IF(WpnDN!H294=0,"",WpnDN!H294)</f>
        <v/>
      </c>
      <c r="I301" s="180" t="str">
        <f ca="1">IF(WpnDN!I294=0,"",WpnDN!I294)</f>
        <v/>
      </c>
      <c r="J301" s="180" t="str">
        <f ca="1">IF(WpnDN!J294=0,"",WpnDN!J294)</f>
        <v/>
      </c>
      <c r="K301" s="180" t="str">
        <f ca="1">IF(WpnDN!K294=0,"",WpnDN!K294)</f>
        <v/>
      </c>
      <c r="L301" s="180" t="str">
        <f ca="1">IF(WpnDN!L294=0,"",WpnDN!L294)</f>
        <v/>
      </c>
      <c r="M301" s="180" t="str">
        <f ca="1">IF(WpnDN!M294=0,"",WpnDN!M294)</f>
        <v/>
      </c>
      <c r="N301" s="32">
        <f>IF(A301="",2,1)</f>
        <v>2</v>
      </c>
      <c r="O301" s="4"/>
      <c r="P301" s="4"/>
      <c r="Q301">
        <f t="shared" si="13"/>
        <v>49</v>
      </c>
      <c r="S301" t="str">
        <f>WpnDN!A294</f>
        <v>CRB WT 49</v>
      </c>
      <c r="T301" t="s">
        <v>549</v>
      </c>
      <c r="U301" t="str">
        <f>CONCATENATE(T301," ",Q301)</f>
        <v>CRB WT 49</v>
      </c>
      <c r="V301" t="str">
        <f>IF(S301=U301,"",WpnDN!A294)</f>
        <v/>
      </c>
    </row>
    <row r="302" spans="1:22" x14ac:dyDescent="0.25">
      <c r="A302" s="32"/>
      <c r="B302" s="33">
        <f ca="1">WpnDN!B295</f>
        <v>0</v>
      </c>
      <c r="C302" s="33">
        <f ca="1">WpnDN!C295</f>
        <v>0</v>
      </c>
      <c r="D302" s="33" t="str">
        <f ca="1">WpnDN!D295</f>
        <v>3+</v>
      </c>
      <c r="E302" s="33">
        <f ca="1">WpnDN!E295</f>
        <v>0</v>
      </c>
      <c r="F302" s="33">
        <f ca="1">WpnDN!F295</f>
        <v>0</v>
      </c>
      <c r="G302" s="33" t="str">
        <f>IF(WpnDN!G295=0,"",WpnDN!G295)</f>
        <v/>
      </c>
      <c r="H302" s="33" t="str">
        <f>IF(WpnDN!H295=0,"",WpnDN!H295)</f>
        <v/>
      </c>
      <c r="I302" s="33" t="str">
        <f>IF(WpnDN!I295=0,"",WpnDN!I295)</f>
        <v/>
      </c>
      <c r="J302" s="33" t="str">
        <f>IF(WpnDN!J295=0,"",WpnDN!J295)</f>
        <v/>
      </c>
      <c r="K302" s="33" t="str">
        <f>IF(WpnDN!K295=0,"",WpnDN!K295)</f>
        <v/>
      </c>
      <c r="L302" s="33" t="str">
        <f>IF(WpnDN!L295=0,"",WpnDN!L295)</f>
        <v/>
      </c>
      <c r="M302" s="33" t="str">
        <f>IF(WpnDN!M295=0,"",WpnDN!M295)</f>
        <v/>
      </c>
      <c r="N302" s="32">
        <f ca="1">IF(B302=0,2,1)</f>
        <v>2</v>
      </c>
      <c r="O302" s="4"/>
      <c r="P302" s="4"/>
      <c r="Q302">
        <f t="shared" si="13"/>
        <v>49</v>
      </c>
      <c r="S302">
        <f>A302</f>
        <v>0</v>
      </c>
      <c r="V302" t="str">
        <f>IF(S302=U302,"",WpnDN!A295)</f>
        <v/>
      </c>
    </row>
    <row r="303" spans="1:22" x14ac:dyDescent="0.25">
      <c r="A303" s="32"/>
      <c r="B303" s="33">
        <f ca="1">WpnDN!B296</f>
        <v>0</v>
      </c>
      <c r="C303" s="33">
        <f ca="1">WpnDN!C296</f>
        <v>0</v>
      </c>
      <c r="D303" s="33" t="str">
        <f ca="1">WpnDN!D296</f>
        <v>3+</v>
      </c>
      <c r="E303" s="33">
        <f ca="1">WpnDN!E296</f>
        <v>0</v>
      </c>
      <c r="F303" s="33">
        <f ca="1">WpnDN!F296</f>
        <v>0</v>
      </c>
      <c r="G303" s="33" t="str">
        <f>IF(WpnDN!G296=0,"",WpnDN!G296)</f>
        <v/>
      </c>
      <c r="H303" s="33" t="str">
        <f>IF(WpnDN!H296=0,"",WpnDN!H296)</f>
        <v/>
      </c>
      <c r="I303" s="33" t="str">
        <f>IF(WpnDN!I296=0,"",WpnDN!I296)</f>
        <v/>
      </c>
      <c r="J303" s="33" t="str">
        <f>IF(WpnDN!J296=0,"",WpnDN!J296)</f>
        <v/>
      </c>
      <c r="K303" s="33" t="str">
        <f>IF(WpnDN!K296=0,"",WpnDN!K296)</f>
        <v/>
      </c>
      <c r="L303" s="33" t="str">
        <f>IF(WpnDN!L296=0,"",WpnDN!L296)</f>
        <v/>
      </c>
      <c r="M303" s="33" t="str">
        <f>IF(WpnDN!M296=0,"",WpnDN!M296)</f>
        <v/>
      </c>
      <c r="N303" s="32">
        <f ca="1">IF(B303=0,2,1)</f>
        <v>2</v>
      </c>
      <c r="O303" s="4"/>
      <c r="P303" s="4"/>
      <c r="Q303">
        <f t="shared" si="13"/>
        <v>49</v>
      </c>
      <c r="S303">
        <f>A303</f>
        <v>0</v>
      </c>
      <c r="V303" t="str">
        <f>IF(S303=U303,"",WpnDN!A296)</f>
        <v/>
      </c>
    </row>
    <row r="304" spans="1:22" x14ac:dyDescent="0.25">
      <c r="A304" s="32"/>
      <c r="B304" s="33">
        <f ca="1">WpnDN!B297</f>
        <v>0</v>
      </c>
      <c r="C304" s="33">
        <f ca="1">WpnDN!C297</f>
        <v>0</v>
      </c>
      <c r="D304" s="33" t="str">
        <f ca="1">WpnDN!D297</f>
        <v>4+</v>
      </c>
      <c r="E304" s="33">
        <f ca="1">WpnDN!E297</f>
        <v>0</v>
      </c>
      <c r="F304" s="33">
        <f ca="1">WpnDN!F297</f>
        <v>0</v>
      </c>
      <c r="G304" s="33" t="str">
        <f>IF(WpnDN!G297=0,"",WpnDN!G297)</f>
        <v/>
      </c>
      <c r="H304" s="33" t="str">
        <f>IF(WpnDN!H297=0,"",WpnDN!H297)</f>
        <v/>
      </c>
      <c r="I304" s="33" t="str">
        <f>IF(WpnDN!I297=0,"",WpnDN!I297)</f>
        <v/>
      </c>
      <c r="J304" s="33" t="str">
        <f>IF(WpnDN!J297=0,"",WpnDN!J297)</f>
        <v/>
      </c>
      <c r="K304" s="33" t="str">
        <f>IF(WpnDN!K297=0,"",WpnDN!K297)</f>
        <v/>
      </c>
      <c r="L304" s="33" t="str">
        <f>IF(WpnDN!L297=0,"",WpnDN!L297)</f>
        <v/>
      </c>
      <c r="M304" s="33" t="str">
        <f>IF(WpnDN!M297=0,"",WpnDN!M297)</f>
        <v/>
      </c>
      <c r="N304" s="32">
        <f ca="1">IF(B304=0,2,1)</f>
        <v>2</v>
      </c>
      <c r="O304" s="4"/>
      <c r="P304" s="4"/>
      <c r="Q304">
        <f t="shared" si="13"/>
        <v>49</v>
      </c>
      <c r="S304">
        <f>A304</f>
        <v>0</v>
      </c>
      <c r="V304" t="str">
        <f>IF(S304=U304,"",WpnDN!A297)</f>
        <v/>
      </c>
    </row>
    <row r="305" spans="1:22" x14ac:dyDescent="0.25">
      <c r="A305" s="26"/>
      <c r="B305" s="27">
        <f ca="1">WpnDN!B298</f>
        <v>0</v>
      </c>
      <c r="C305" s="27">
        <f ca="1">WpnDN!C298</f>
        <v>0</v>
      </c>
      <c r="D305" s="27" t="str">
        <f ca="1">WpnDN!D298</f>
        <v>6+</v>
      </c>
      <c r="E305" s="27">
        <f ca="1">WpnDN!E298</f>
        <v>0</v>
      </c>
      <c r="F305" s="27">
        <f ca="1">WpnDN!F298</f>
        <v>0</v>
      </c>
      <c r="G305" s="33" t="str">
        <f>IF(WpnDN!G298=0,"",WpnDN!G298)</f>
        <v/>
      </c>
      <c r="H305" s="33" t="str">
        <f>IF(WpnDN!H298=0,"",WpnDN!H298)</f>
        <v/>
      </c>
      <c r="I305" s="33" t="str">
        <f>IF(WpnDN!I298=0,"",WpnDN!I298)</f>
        <v/>
      </c>
      <c r="J305" s="33" t="str">
        <f>IF(WpnDN!J298=0,"",WpnDN!J298)</f>
        <v/>
      </c>
      <c r="K305" s="33" t="str">
        <f>IF(WpnDN!K298=0,"",WpnDN!K298)</f>
        <v/>
      </c>
      <c r="L305" s="33" t="str">
        <f>IF(WpnDN!L298=0,"",WpnDN!L298)</f>
        <v/>
      </c>
      <c r="M305" s="33" t="str">
        <f>IF(WpnDN!M298=0,"",WpnDN!M298)</f>
        <v/>
      </c>
      <c r="N305" s="32">
        <f ca="1">IF(B305=0,2,1)</f>
        <v>2</v>
      </c>
      <c r="O305" s="4"/>
      <c r="P305" s="4"/>
      <c r="Q305">
        <f t="shared" si="13"/>
        <v>49</v>
      </c>
      <c r="S305">
        <f>A305</f>
        <v>0</v>
      </c>
      <c r="V305" t="str">
        <f>IF(S305=U305,"",WpnDN!A298)</f>
        <v/>
      </c>
    </row>
    <row r="306" spans="1:22" hidden="1" x14ac:dyDescent="0.25">
      <c r="A306" s="11">
        <f>WpnDN!A299</f>
        <v>0</v>
      </c>
      <c r="B306" s="11">
        <f>WpnDN!B299</f>
        <v>0</v>
      </c>
      <c r="C306" s="11">
        <f>WpnDN!C299</f>
        <v>0</v>
      </c>
      <c r="D306" s="11">
        <f>WpnDN!D299</f>
        <v>0</v>
      </c>
      <c r="E306" s="11">
        <f>WpnDN!E299</f>
        <v>0</v>
      </c>
      <c r="F306" s="11">
        <f>WpnDN!F299</f>
        <v>0</v>
      </c>
      <c r="G306" s="180" t="str">
        <f>IF(WpnDN!G299=0,"",WpnDN!G299)</f>
        <v/>
      </c>
      <c r="H306" s="180" t="str">
        <f>IF(WpnDN!H299=0,"",WpnDN!H299)</f>
        <v/>
      </c>
      <c r="I306" s="180" t="str">
        <f>IF(WpnDN!I299=0,"",WpnDN!I299)</f>
        <v/>
      </c>
      <c r="J306" s="180" t="str">
        <f>IF(WpnDN!J299=0,"",WpnDN!J299)</f>
        <v/>
      </c>
      <c r="K306" s="180" t="str">
        <f>IF(WpnDN!K299=0,"",WpnDN!K299)</f>
        <v/>
      </c>
      <c r="L306" s="180" t="str">
        <f>IF(WpnDN!L299=0,"",WpnDN!L299)</f>
        <v/>
      </c>
      <c r="M306" s="180" t="str">
        <f>IF(WpnDN!M299=0,"",WpnDN!M299)</f>
        <v/>
      </c>
      <c r="N306" s="11">
        <f t="shared" si="12"/>
        <v>0</v>
      </c>
      <c r="O306" s="4"/>
      <c r="P306" s="4"/>
      <c r="Q306">
        <f t="shared" si="13"/>
        <v>49</v>
      </c>
      <c r="S306">
        <f>A306</f>
        <v>0</v>
      </c>
      <c r="V306" t="str">
        <f>IF(S306=U306,"",WpnDN!A299)</f>
        <v/>
      </c>
    </row>
    <row r="307" spans="1:22" x14ac:dyDescent="0.25">
      <c r="A307" s="135" t="str">
        <f>V307</f>
        <v/>
      </c>
      <c r="B307" s="134">
        <f ca="1">WpnDN!B300</f>
        <v>0</v>
      </c>
      <c r="C307" s="134">
        <f ca="1">WpnDN!C300</f>
        <v>0</v>
      </c>
      <c r="D307" s="134" t="str">
        <f ca="1">WpnDN!D300</f>
        <v>2+</v>
      </c>
      <c r="E307" s="134">
        <f ca="1">WpnDN!E300</f>
        <v>0</v>
      </c>
      <c r="F307" s="134">
        <f ca="1">WpnDN!F300</f>
        <v>0</v>
      </c>
      <c r="G307" s="180" t="str">
        <f ca="1">IF(WpnDN!G300=0,"",WpnDN!G300)</f>
        <v/>
      </c>
      <c r="H307" s="180" t="str">
        <f ca="1">IF(WpnDN!H300=0,"",WpnDN!H300)</f>
        <v/>
      </c>
      <c r="I307" s="180" t="str">
        <f ca="1">IF(WpnDN!I300=0,"",WpnDN!I300)</f>
        <v/>
      </c>
      <c r="J307" s="180" t="str">
        <f ca="1">IF(WpnDN!J300=0,"",WpnDN!J300)</f>
        <v/>
      </c>
      <c r="K307" s="180" t="str">
        <f ca="1">IF(WpnDN!K300=0,"",WpnDN!K300)</f>
        <v/>
      </c>
      <c r="L307" s="180" t="str">
        <f ca="1">IF(WpnDN!L300=0,"",WpnDN!L300)</f>
        <v/>
      </c>
      <c r="M307" s="180" t="str">
        <f ca="1">IF(WpnDN!M300=0,"",WpnDN!M300)</f>
        <v/>
      </c>
      <c r="N307" s="32">
        <f>IF(A307="",2,1)</f>
        <v>2</v>
      </c>
      <c r="O307" s="4"/>
      <c r="P307" s="4"/>
      <c r="Q307">
        <f t="shared" si="13"/>
        <v>50</v>
      </c>
      <c r="S307" t="str">
        <f>WpnDN!A300</f>
        <v>CRB WT 50</v>
      </c>
      <c r="T307" t="s">
        <v>549</v>
      </c>
      <c r="U307" t="str">
        <f>CONCATENATE(T307," ",Q307)</f>
        <v>CRB WT 50</v>
      </c>
      <c r="V307" t="str">
        <f>IF(S307=U307,"",WpnDN!A300)</f>
        <v/>
      </c>
    </row>
    <row r="308" spans="1:22" x14ac:dyDescent="0.25">
      <c r="A308" s="32"/>
      <c r="B308" s="33">
        <f ca="1">WpnDN!B301</f>
        <v>0</v>
      </c>
      <c r="C308" s="33">
        <f ca="1">WpnDN!C301</f>
        <v>0</v>
      </c>
      <c r="D308" s="33" t="str">
        <f ca="1">WpnDN!D301</f>
        <v>3+</v>
      </c>
      <c r="E308" s="33">
        <f ca="1">WpnDN!E301</f>
        <v>0</v>
      </c>
      <c r="F308" s="33">
        <f ca="1">WpnDN!F301</f>
        <v>0</v>
      </c>
      <c r="G308" s="33" t="str">
        <f>IF(WpnDN!G301=0,"",WpnDN!G301)</f>
        <v/>
      </c>
      <c r="H308" s="33" t="str">
        <f>IF(WpnDN!H301=0,"",WpnDN!H301)</f>
        <v/>
      </c>
      <c r="I308" s="33" t="str">
        <f>IF(WpnDN!I301=0,"",WpnDN!I301)</f>
        <v/>
      </c>
      <c r="J308" s="33" t="str">
        <f>IF(WpnDN!J301=0,"",WpnDN!J301)</f>
        <v/>
      </c>
      <c r="K308" s="33" t="str">
        <f>IF(WpnDN!K301=0,"",WpnDN!K301)</f>
        <v/>
      </c>
      <c r="L308" s="33" t="str">
        <f>IF(WpnDN!L301=0,"",WpnDN!L301)</f>
        <v/>
      </c>
      <c r="M308" s="33" t="str">
        <f>IF(WpnDN!M301=0,"",WpnDN!M301)</f>
        <v/>
      </c>
      <c r="N308" s="32">
        <f ca="1">IF(B308=0,2,1)</f>
        <v>2</v>
      </c>
      <c r="O308" s="4"/>
      <c r="P308" s="4"/>
      <c r="Q308">
        <f t="shared" si="13"/>
        <v>50</v>
      </c>
      <c r="S308">
        <f>A308</f>
        <v>0</v>
      </c>
      <c r="V308" t="str">
        <f>IF(S308=U308,"",WpnDN!A301)</f>
        <v/>
      </c>
    </row>
    <row r="309" spans="1:22" x14ac:dyDescent="0.25">
      <c r="A309" s="32"/>
      <c r="B309" s="33">
        <f ca="1">WpnDN!B302</f>
        <v>0</v>
      </c>
      <c r="C309" s="33">
        <f ca="1">WpnDN!C302</f>
        <v>0</v>
      </c>
      <c r="D309" s="33" t="str">
        <f ca="1">WpnDN!D302</f>
        <v>3+</v>
      </c>
      <c r="E309" s="33">
        <f ca="1">WpnDN!E302</f>
        <v>0</v>
      </c>
      <c r="F309" s="33">
        <f ca="1">WpnDN!F302</f>
        <v>0</v>
      </c>
      <c r="G309" s="33" t="str">
        <f>IF(WpnDN!G302=0,"",WpnDN!G302)</f>
        <v/>
      </c>
      <c r="H309" s="33" t="str">
        <f>IF(WpnDN!H302=0,"",WpnDN!H302)</f>
        <v/>
      </c>
      <c r="I309" s="33" t="str">
        <f>IF(WpnDN!I302=0,"",WpnDN!I302)</f>
        <v/>
      </c>
      <c r="J309" s="33" t="str">
        <f>IF(WpnDN!J302=0,"",WpnDN!J302)</f>
        <v/>
      </c>
      <c r="K309" s="33" t="str">
        <f>IF(WpnDN!K302=0,"",WpnDN!K302)</f>
        <v/>
      </c>
      <c r="L309" s="33" t="str">
        <f>IF(WpnDN!L302=0,"",WpnDN!L302)</f>
        <v/>
      </c>
      <c r="M309" s="33" t="str">
        <f>IF(WpnDN!M302=0,"",WpnDN!M302)</f>
        <v/>
      </c>
      <c r="N309" s="32">
        <f ca="1">IF(B309=0,2,1)</f>
        <v>2</v>
      </c>
      <c r="O309" s="4"/>
      <c r="P309" s="4"/>
      <c r="Q309">
        <f t="shared" si="13"/>
        <v>50</v>
      </c>
      <c r="S309">
        <f>A309</f>
        <v>0</v>
      </c>
      <c r="V309" t="str">
        <f>IF(S309=U309,"",WpnDN!A302)</f>
        <v/>
      </c>
    </row>
    <row r="310" spans="1:22" x14ac:dyDescent="0.25">
      <c r="A310" s="32"/>
      <c r="B310" s="33">
        <f ca="1">WpnDN!B303</f>
        <v>0</v>
      </c>
      <c r="C310" s="33">
        <f ca="1">WpnDN!C303</f>
        <v>0</v>
      </c>
      <c r="D310" s="33" t="str">
        <f ca="1">WpnDN!D303</f>
        <v>4+</v>
      </c>
      <c r="E310" s="33">
        <f ca="1">WpnDN!E303</f>
        <v>0</v>
      </c>
      <c r="F310" s="33">
        <f ca="1">WpnDN!F303</f>
        <v>0</v>
      </c>
      <c r="G310" s="33" t="str">
        <f>IF(WpnDN!G303=0,"",WpnDN!G303)</f>
        <v/>
      </c>
      <c r="H310" s="33" t="str">
        <f>IF(WpnDN!H303=0,"",WpnDN!H303)</f>
        <v/>
      </c>
      <c r="I310" s="33" t="str">
        <f>IF(WpnDN!I303=0,"",WpnDN!I303)</f>
        <v/>
      </c>
      <c r="J310" s="33" t="str">
        <f>IF(WpnDN!J303=0,"",WpnDN!J303)</f>
        <v/>
      </c>
      <c r="K310" s="33" t="str">
        <f>IF(WpnDN!K303=0,"",WpnDN!K303)</f>
        <v/>
      </c>
      <c r="L310" s="33" t="str">
        <f>IF(WpnDN!L303=0,"",WpnDN!L303)</f>
        <v/>
      </c>
      <c r="M310" s="33" t="str">
        <f>IF(WpnDN!M303=0,"",WpnDN!M303)</f>
        <v/>
      </c>
      <c r="N310" s="32">
        <f ca="1">IF(B310=0,2,1)</f>
        <v>2</v>
      </c>
      <c r="O310" s="4"/>
      <c r="P310" s="4"/>
      <c r="Q310">
        <f t="shared" si="13"/>
        <v>50</v>
      </c>
      <c r="S310">
        <f>A310</f>
        <v>0</v>
      </c>
      <c r="V310" t="str">
        <f>IF(S310=U310,"",WpnDN!A303)</f>
        <v/>
      </c>
    </row>
    <row r="311" spans="1:22" x14ac:dyDescent="0.25">
      <c r="A311" s="26"/>
      <c r="B311" s="27">
        <f ca="1">WpnDN!B304</f>
        <v>0</v>
      </c>
      <c r="C311" s="27">
        <f ca="1">WpnDN!C304</f>
        <v>0</v>
      </c>
      <c r="D311" s="27" t="str">
        <f ca="1">WpnDN!D304</f>
        <v>6+</v>
      </c>
      <c r="E311" s="27">
        <f ca="1">WpnDN!E304</f>
        <v>0</v>
      </c>
      <c r="F311" s="27">
        <f ca="1">WpnDN!F304</f>
        <v>0</v>
      </c>
      <c r="G311" s="33" t="str">
        <f>IF(WpnDN!G304=0,"",WpnDN!G304)</f>
        <v/>
      </c>
      <c r="H311" s="33" t="str">
        <f>IF(WpnDN!H304=0,"",WpnDN!H304)</f>
        <v/>
      </c>
      <c r="I311" s="33" t="str">
        <f>IF(WpnDN!I304=0,"",WpnDN!I304)</f>
        <v/>
      </c>
      <c r="J311" s="33" t="str">
        <f>IF(WpnDN!J304=0,"",WpnDN!J304)</f>
        <v/>
      </c>
      <c r="K311" s="33" t="str">
        <f>IF(WpnDN!K304=0,"",WpnDN!K304)</f>
        <v/>
      </c>
      <c r="L311" s="33" t="str">
        <f>IF(WpnDN!L304=0,"",WpnDN!L304)</f>
        <v/>
      </c>
      <c r="M311" s="33" t="str">
        <f>IF(WpnDN!M304=0,"",WpnDN!M304)</f>
        <v/>
      </c>
      <c r="N311" s="32">
        <f ca="1">IF(B311=0,2,1)</f>
        <v>2</v>
      </c>
      <c r="O311" s="4"/>
      <c r="P311" s="4"/>
      <c r="Q311">
        <f t="shared" si="13"/>
        <v>50</v>
      </c>
      <c r="S311">
        <f>A311</f>
        <v>0</v>
      </c>
      <c r="V311" t="str">
        <f>IF(S311=U311,"",WpnDN!A304)</f>
        <v/>
      </c>
    </row>
    <row r="312" spans="1:22" hidden="1" x14ac:dyDescent="0.25">
      <c r="A312" s="11">
        <f>WpnDN!A305</f>
        <v>0</v>
      </c>
      <c r="B312" s="11">
        <f>WpnDN!B305</f>
        <v>0</v>
      </c>
      <c r="C312" s="11">
        <f>WpnDN!C305</f>
        <v>0</v>
      </c>
      <c r="D312" s="11">
        <f>WpnDN!D305</f>
        <v>0</v>
      </c>
      <c r="E312" s="11">
        <f>WpnDN!E305</f>
        <v>0</v>
      </c>
      <c r="F312" s="11">
        <f>WpnDN!F305</f>
        <v>0</v>
      </c>
      <c r="G312" s="180" t="str">
        <f>IF(WpnDN!G305=0,"",WpnDN!G305)</f>
        <v/>
      </c>
      <c r="H312" s="180" t="str">
        <f>IF(WpnDN!H305=0,"",WpnDN!H305)</f>
        <v/>
      </c>
      <c r="I312" s="180" t="str">
        <f>IF(WpnDN!I305=0,"",WpnDN!I305)</f>
        <v/>
      </c>
      <c r="J312" s="180" t="str">
        <f>IF(WpnDN!J305=0,"",WpnDN!J305)</f>
        <v/>
      </c>
      <c r="K312" s="180" t="str">
        <f>IF(WpnDN!K305=0,"",WpnDN!K305)</f>
        <v/>
      </c>
      <c r="L312" s="180" t="str">
        <f>IF(WpnDN!L305=0,"",WpnDN!L305)</f>
        <v/>
      </c>
      <c r="M312" s="180" t="str">
        <f>IF(WpnDN!M305=0,"",WpnDN!M305)</f>
        <v/>
      </c>
      <c r="N312" s="11">
        <f t="shared" si="12"/>
        <v>0</v>
      </c>
      <c r="O312" s="4"/>
      <c r="P312" s="4"/>
      <c r="Q312">
        <f t="shared" si="13"/>
        <v>50</v>
      </c>
      <c r="S312">
        <f>A312</f>
        <v>0</v>
      </c>
      <c r="V312" t="str">
        <f>IF(S312=U312,"",WpnDN!A305)</f>
        <v/>
      </c>
    </row>
    <row r="313" spans="1:22" x14ac:dyDescent="0.25">
      <c r="A313" s="135" t="str">
        <f>V313</f>
        <v/>
      </c>
      <c r="B313" s="134">
        <f ca="1">WpnDN!B306</f>
        <v>0</v>
      </c>
      <c r="C313" s="134">
        <f ca="1">WpnDN!C306</f>
        <v>0</v>
      </c>
      <c r="D313" s="134" t="str">
        <f ca="1">WpnDN!D306</f>
        <v>2+</v>
      </c>
      <c r="E313" s="134">
        <f ca="1">WpnDN!E306</f>
        <v>0</v>
      </c>
      <c r="F313" s="134">
        <f ca="1">WpnDN!F306</f>
        <v>0</v>
      </c>
      <c r="G313" s="180" t="str">
        <f ca="1">IF(WpnDN!G306=0,"",WpnDN!G306)</f>
        <v/>
      </c>
      <c r="H313" s="180" t="str">
        <f ca="1">IF(WpnDN!H306=0,"",WpnDN!H306)</f>
        <v/>
      </c>
      <c r="I313" s="180" t="str">
        <f ca="1">IF(WpnDN!I306=0,"",WpnDN!I306)</f>
        <v/>
      </c>
      <c r="J313" s="180" t="str">
        <f ca="1">IF(WpnDN!J306=0,"",WpnDN!J306)</f>
        <v/>
      </c>
      <c r="K313" s="180" t="str">
        <f ca="1">IF(WpnDN!K306=0,"",WpnDN!K306)</f>
        <v/>
      </c>
      <c r="L313" s="180" t="str">
        <f ca="1">IF(WpnDN!L306=0,"",WpnDN!L306)</f>
        <v/>
      </c>
      <c r="M313" s="180" t="str">
        <f ca="1">IF(WpnDN!M306=0,"",WpnDN!M306)</f>
        <v/>
      </c>
      <c r="N313" s="32">
        <f>IF(A313="",2,1)</f>
        <v>2</v>
      </c>
      <c r="O313" s="4"/>
      <c r="P313" s="4"/>
      <c r="Q313">
        <f t="shared" si="13"/>
        <v>51</v>
      </c>
      <c r="S313" t="str">
        <f>WpnDN!A306</f>
        <v>CRB WT 51</v>
      </c>
      <c r="T313" t="s">
        <v>549</v>
      </c>
      <c r="U313" t="str">
        <f>CONCATENATE(T313," ",Q313)</f>
        <v>CRB WT 51</v>
      </c>
      <c r="V313" t="str">
        <f>IF(S313=U313,"",WpnDN!A306)</f>
        <v/>
      </c>
    </row>
    <row r="314" spans="1:22" x14ac:dyDescent="0.25">
      <c r="A314" s="32"/>
      <c r="B314" s="33">
        <f ca="1">WpnDN!B307</f>
        <v>0</v>
      </c>
      <c r="C314" s="33">
        <f ca="1">WpnDN!C307</f>
        <v>0</v>
      </c>
      <c r="D314" s="33" t="str">
        <f ca="1">WpnDN!D307</f>
        <v>3+</v>
      </c>
      <c r="E314" s="33">
        <f ca="1">WpnDN!E307</f>
        <v>0</v>
      </c>
      <c r="F314" s="33">
        <f ca="1">WpnDN!F307</f>
        <v>0</v>
      </c>
      <c r="G314" s="33" t="str">
        <f>IF(WpnDN!G307=0,"",WpnDN!G307)</f>
        <v/>
      </c>
      <c r="H314" s="33" t="str">
        <f>IF(WpnDN!H307=0,"",WpnDN!H307)</f>
        <v/>
      </c>
      <c r="I314" s="33" t="str">
        <f>IF(WpnDN!I307=0,"",WpnDN!I307)</f>
        <v/>
      </c>
      <c r="J314" s="33" t="str">
        <f>IF(WpnDN!J307=0,"",WpnDN!J307)</f>
        <v/>
      </c>
      <c r="K314" s="33" t="str">
        <f>IF(WpnDN!K307=0,"",WpnDN!K307)</f>
        <v/>
      </c>
      <c r="L314" s="33" t="str">
        <f>IF(WpnDN!L307=0,"",WpnDN!L307)</f>
        <v/>
      </c>
      <c r="M314" s="33" t="str">
        <f>IF(WpnDN!M307=0,"",WpnDN!M307)</f>
        <v/>
      </c>
      <c r="N314" s="32">
        <f ca="1">IF(B314=0,2,1)</f>
        <v>2</v>
      </c>
      <c r="O314" s="4"/>
      <c r="P314" s="4"/>
      <c r="Q314">
        <f t="shared" si="13"/>
        <v>51</v>
      </c>
      <c r="S314">
        <f>A314</f>
        <v>0</v>
      </c>
      <c r="V314" t="str">
        <f>IF(S314=U314,"",WpnDN!A307)</f>
        <v/>
      </c>
    </row>
    <row r="315" spans="1:22" x14ac:dyDescent="0.25">
      <c r="A315" s="32"/>
      <c r="B315" s="33">
        <f ca="1">WpnDN!B308</f>
        <v>0</v>
      </c>
      <c r="C315" s="33">
        <f ca="1">WpnDN!C308</f>
        <v>0</v>
      </c>
      <c r="D315" s="33" t="str">
        <f ca="1">WpnDN!D308</f>
        <v>3+</v>
      </c>
      <c r="E315" s="33">
        <f ca="1">WpnDN!E308</f>
        <v>0</v>
      </c>
      <c r="F315" s="33">
        <f ca="1">WpnDN!F308</f>
        <v>0</v>
      </c>
      <c r="G315" s="33" t="str">
        <f>IF(WpnDN!G308=0,"",WpnDN!G308)</f>
        <v/>
      </c>
      <c r="H315" s="33" t="str">
        <f>IF(WpnDN!H308=0,"",WpnDN!H308)</f>
        <v/>
      </c>
      <c r="I315" s="33" t="str">
        <f>IF(WpnDN!I308=0,"",WpnDN!I308)</f>
        <v/>
      </c>
      <c r="J315" s="33" t="str">
        <f>IF(WpnDN!J308=0,"",WpnDN!J308)</f>
        <v/>
      </c>
      <c r="K315" s="33" t="str">
        <f>IF(WpnDN!K308=0,"",WpnDN!K308)</f>
        <v/>
      </c>
      <c r="L315" s="33" t="str">
        <f>IF(WpnDN!L308=0,"",WpnDN!L308)</f>
        <v/>
      </c>
      <c r="M315" s="33" t="str">
        <f>IF(WpnDN!M308=0,"",WpnDN!M308)</f>
        <v/>
      </c>
      <c r="N315" s="32">
        <f ca="1">IF(B315=0,2,1)</f>
        <v>2</v>
      </c>
      <c r="O315" s="4"/>
      <c r="P315" s="4"/>
      <c r="Q315">
        <f t="shared" si="13"/>
        <v>51</v>
      </c>
      <c r="S315">
        <f>A315</f>
        <v>0</v>
      </c>
      <c r="V315" t="str">
        <f>IF(S315=U315,"",WpnDN!A308)</f>
        <v/>
      </c>
    </row>
    <row r="316" spans="1:22" x14ac:dyDescent="0.25">
      <c r="A316" s="32"/>
      <c r="B316" s="33">
        <f ca="1">WpnDN!B309</f>
        <v>0</v>
      </c>
      <c r="C316" s="33">
        <f ca="1">WpnDN!C309</f>
        <v>0</v>
      </c>
      <c r="D316" s="33" t="str">
        <f ca="1">WpnDN!D309</f>
        <v>4+</v>
      </c>
      <c r="E316" s="33">
        <f ca="1">WpnDN!E309</f>
        <v>0</v>
      </c>
      <c r="F316" s="33">
        <f ca="1">WpnDN!F309</f>
        <v>0</v>
      </c>
      <c r="G316" s="33" t="str">
        <f>IF(WpnDN!G309=0,"",WpnDN!G309)</f>
        <v/>
      </c>
      <c r="H316" s="33" t="str">
        <f>IF(WpnDN!H309=0,"",WpnDN!H309)</f>
        <v/>
      </c>
      <c r="I316" s="33" t="str">
        <f>IF(WpnDN!I309=0,"",WpnDN!I309)</f>
        <v/>
      </c>
      <c r="J316" s="33" t="str">
        <f>IF(WpnDN!J309=0,"",WpnDN!J309)</f>
        <v/>
      </c>
      <c r="K316" s="33" t="str">
        <f>IF(WpnDN!K309=0,"",WpnDN!K309)</f>
        <v/>
      </c>
      <c r="L316" s="33" t="str">
        <f>IF(WpnDN!L309=0,"",WpnDN!L309)</f>
        <v/>
      </c>
      <c r="M316" s="33" t="str">
        <f>IF(WpnDN!M309=0,"",WpnDN!M309)</f>
        <v/>
      </c>
      <c r="N316" s="32">
        <f ca="1">IF(B316=0,2,1)</f>
        <v>2</v>
      </c>
      <c r="O316" s="4"/>
      <c r="P316" s="4"/>
      <c r="Q316">
        <f t="shared" si="13"/>
        <v>51</v>
      </c>
      <c r="S316">
        <f>A316</f>
        <v>0</v>
      </c>
      <c r="V316" t="str">
        <f>IF(S316=U316,"",WpnDN!A309)</f>
        <v/>
      </c>
    </row>
    <row r="317" spans="1:22" x14ac:dyDescent="0.25">
      <c r="A317" s="26"/>
      <c r="B317" s="27">
        <f ca="1">WpnDN!B310</f>
        <v>0</v>
      </c>
      <c r="C317" s="27">
        <f ca="1">WpnDN!C310</f>
        <v>0</v>
      </c>
      <c r="D317" s="27" t="str">
        <f ca="1">WpnDN!D310</f>
        <v>6+</v>
      </c>
      <c r="E317" s="27">
        <f ca="1">WpnDN!E310</f>
        <v>0</v>
      </c>
      <c r="F317" s="27">
        <f ca="1">WpnDN!F310</f>
        <v>0</v>
      </c>
      <c r="G317" s="33" t="str">
        <f>IF(WpnDN!G310=0,"",WpnDN!G310)</f>
        <v/>
      </c>
      <c r="H317" s="33" t="str">
        <f>IF(WpnDN!H310=0,"",WpnDN!H310)</f>
        <v/>
      </c>
      <c r="I317" s="33" t="str">
        <f>IF(WpnDN!I310=0,"",WpnDN!I310)</f>
        <v/>
      </c>
      <c r="J317" s="33" t="str">
        <f>IF(WpnDN!J310=0,"",WpnDN!J310)</f>
        <v/>
      </c>
      <c r="K317" s="33" t="str">
        <f>IF(WpnDN!K310=0,"",WpnDN!K310)</f>
        <v/>
      </c>
      <c r="L317" s="33" t="str">
        <f>IF(WpnDN!L310=0,"",WpnDN!L310)</f>
        <v/>
      </c>
      <c r="M317" s="33" t="str">
        <f>IF(WpnDN!M310=0,"",WpnDN!M310)</f>
        <v/>
      </c>
      <c r="N317" s="32">
        <f ca="1">IF(B317=0,2,1)</f>
        <v>2</v>
      </c>
      <c r="O317" s="4"/>
      <c r="P317" s="4"/>
      <c r="Q317">
        <f t="shared" si="13"/>
        <v>51</v>
      </c>
      <c r="S317">
        <f>A317</f>
        <v>0</v>
      </c>
      <c r="V317" t="str">
        <f>IF(S317=U317,"",WpnDN!A310)</f>
        <v/>
      </c>
    </row>
    <row r="318" spans="1:22" hidden="1" x14ac:dyDescent="0.25">
      <c r="A318" s="11">
        <f>WpnDN!A311</f>
        <v>0</v>
      </c>
      <c r="B318" s="11">
        <f>WpnDN!B311</f>
        <v>0</v>
      </c>
      <c r="C318" s="11">
        <f>WpnDN!C311</f>
        <v>0</v>
      </c>
      <c r="D318" s="11">
        <f>WpnDN!D311</f>
        <v>0</v>
      </c>
      <c r="E318" s="11">
        <f>WpnDN!E311</f>
        <v>0</v>
      </c>
      <c r="F318" s="11">
        <f>WpnDN!F311</f>
        <v>0</v>
      </c>
      <c r="G318" s="180" t="str">
        <f>IF(WpnDN!G311=0,"",WpnDN!G311)</f>
        <v/>
      </c>
      <c r="H318" s="180" t="str">
        <f>IF(WpnDN!H311=0,"",WpnDN!H311)</f>
        <v/>
      </c>
      <c r="I318" s="180" t="str">
        <f>IF(WpnDN!I311=0,"",WpnDN!I311)</f>
        <v/>
      </c>
      <c r="J318" s="180" t="str">
        <f>IF(WpnDN!J311=0,"",WpnDN!J311)</f>
        <v/>
      </c>
      <c r="K318" s="180" t="str">
        <f>IF(WpnDN!K311=0,"",WpnDN!K311)</f>
        <v/>
      </c>
      <c r="L318" s="180" t="str">
        <f>IF(WpnDN!L311=0,"",WpnDN!L311)</f>
        <v/>
      </c>
      <c r="M318" s="180" t="str">
        <f>IF(WpnDN!M311=0,"",WpnDN!M311)</f>
        <v/>
      </c>
      <c r="N318" s="11">
        <f t="shared" si="12"/>
        <v>0</v>
      </c>
      <c r="O318" s="4"/>
      <c r="P318" s="4"/>
      <c r="Q318">
        <f t="shared" si="13"/>
        <v>51</v>
      </c>
      <c r="S318">
        <f>A318</f>
        <v>0</v>
      </c>
      <c r="V318" t="str">
        <f>IF(S318=U318,"",WpnDN!A311)</f>
        <v/>
      </c>
    </row>
    <row r="319" spans="1:22" x14ac:dyDescent="0.25">
      <c r="A319" s="135" t="str">
        <f>V319</f>
        <v/>
      </c>
      <c r="B319" s="134">
        <f ca="1">WpnDN!B312</f>
        <v>0</v>
      </c>
      <c r="C319" s="134">
        <f ca="1">WpnDN!C312</f>
        <v>0</v>
      </c>
      <c r="D319" s="134" t="str">
        <f ca="1">WpnDN!D312</f>
        <v>2+</v>
      </c>
      <c r="E319" s="134">
        <f ca="1">WpnDN!E312</f>
        <v>0</v>
      </c>
      <c r="F319" s="134">
        <f ca="1">WpnDN!F312</f>
        <v>0</v>
      </c>
      <c r="G319" s="180" t="str">
        <f ca="1">IF(WpnDN!G312=0,"",WpnDN!G312)</f>
        <v/>
      </c>
      <c r="H319" s="180" t="str">
        <f ca="1">IF(WpnDN!H312=0,"",WpnDN!H312)</f>
        <v/>
      </c>
      <c r="I319" s="180" t="str">
        <f ca="1">IF(WpnDN!I312=0,"",WpnDN!I312)</f>
        <v/>
      </c>
      <c r="J319" s="180" t="str">
        <f ca="1">IF(WpnDN!J312=0,"",WpnDN!J312)</f>
        <v/>
      </c>
      <c r="K319" s="180" t="str">
        <f ca="1">IF(WpnDN!K312=0,"",WpnDN!K312)</f>
        <v/>
      </c>
      <c r="L319" s="180" t="str">
        <f ca="1">IF(WpnDN!L312=0,"",WpnDN!L312)</f>
        <v/>
      </c>
      <c r="M319" s="180" t="str">
        <f ca="1">IF(WpnDN!M312=0,"",WpnDN!M312)</f>
        <v/>
      </c>
      <c r="N319" s="32">
        <f>IF(A319="",2,1)</f>
        <v>2</v>
      </c>
      <c r="O319" s="4"/>
      <c r="P319" s="4"/>
      <c r="Q319">
        <f t="shared" si="13"/>
        <v>52</v>
      </c>
      <c r="S319" t="str">
        <f>WpnDN!A312</f>
        <v>CRB WT 52</v>
      </c>
      <c r="T319" t="s">
        <v>549</v>
      </c>
      <c r="U319" t="str">
        <f>CONCATENATE(T319," ",Q319)</f>
        <v>CRB WT 52</v>
      </c>
      <c r="V319" t="str">
        <f>IF(S319=U319,"",WpnDN!A312)</f>
        <v/>
      </c>
    </row>
    <row r="320" spans="1:22" x14ac:dyDescent="0.25">
      <c r="A320" s="32"/>
      <c r="B320" s="33">
        <f ca="1">WpnDN!B313</f>
        <v>0</v>
      </c>
      <c r="C320" s="33">
        <f ca="1">WpnDN!C313</f>
        <v>0</v>
      </c>
      <c r="D320" s="33" t="str">
        <f ca="1">WpnDN!D313</f>
        <v>3+</v>
      </c>
      <c r="E320" s="33">
        <f ca="1">WpnDN!E313</f>
        <v>0</v>
      </c>
      <c r="F320" s="33">
        <f ca="1">WpnDN!F313</f>
        <v>0</v>
      </c>
      <c r="G320" s="33" t="str">
        <f>IF(WpnDN!G313=0,"",WpnDN!G313)</f>
        <v/>
      </c>
      <c r="H320" s="33" t="str">
        <f>IF(WpnDN!H313=0,"",WpnDN!H313)</f>
        <v/>
      </c>
      <c r="I320" s="33" t="str">
        <f>IF(WpnDN!I313=0,"",WpnDN!I313)</f>
        <v/>
      </c>
      <c r="J320" s="33" t="str">
        <f>IF(WpnDN!J313=0,"",WpnDN!J313)</f>
        <v/>
      </c>
      <c r="K320" s="33" t="str">
        <f>IF(WpnDN!K313=0,"",WpnDN!K313)</f>
        <v/>
      </c>
      <c r="L320" s="33" t="str">
        <f>IF(WpnDN!L313=0,"",WpnDN!L313)</f>
        <v/>
      </c>
      <c r="M320" s="33" t="str">
        <f>IF(WpnDN!M313=0,"",WpnDN!M313)</f>
        <v/>
      </c>
      <c r="N320" s="32">
        <f ca="1">IF(B320=0,2,1)</f>
        <v>2</v>
      </c>
      <c r="O320" s="4"/>
      <c r="P320" s="4"/>
      <c r="Q320">
        <f t="shared" si="13"/>
        <v>52</v>
      </c>
      <c r="S320">
        <f>A320</f>
        <v>0</v>
      </c>
      <c r="V320" t="str">
        <f>IF(S320=U320,"",WpnDN!A313)</f>
        <v/>
      </c>
    </row>
    <row r="321" spans="1:22" x14ac:dyDescent="0.25">
      <c r="A321" s="32"/>
      <c r="B321" s="33">
        <f ca="1">WpnDN!B314</f>
        <v>0</v>
      </c>
      <c r="C321" s="33">
        <f ca="1">WpnDN!C314</f>
        <v>0</v>
      </c>
      <c r="D321" s="33" t="str">
        <f ca="1">WpnDN!D314</f>
        <v>3+</v>
      </c>
      <c r="E321" s="33">
        <f ca="1">WpnDN!E314</f>
        <v>0</v>
      </c>
      <c r="F321" s="33">
        <f ca="1">WpnDN!F314</f>
        <v>0</v>
      </c>
      <c r="G321" s="33" t="str">
        <f>IF(WpnDN!G314=0,"",WpnDN!G314)</f>
        <v/>
      </c>
      <c r="H321" s="33" t="str">
        <f>IF(WpnDN!H314=0,"",WpnDN!H314)</f>
        <v/>
      </c>
      <c r="I321" s="33" t="str">
        <f>IF(WpnDN!I314=0,"",WpnDN!I314)</f>
        <v/>
      </c>
      <c r="J321" s="33" t="str">
        <f>IF(WpnDN!J314=0,"",WpnDN!J314)</f>
        <v/>
      </c>
      <c r="K321" s="33" t="str">
        <f>IF(WpnDN!K314=0,"",WpnDN!K314)</f>
        <v/>
      </c>
      <c r="L321" s="33" t="str">
        <f>IF(WpnDN!L314=0,"",WpnDN!L314)</f>
        <v/>
      </c>
      <c r="M321" s="33" t="str">
        <f>IF(WpnDN!M314=0,"",WpnDN!M314)</f>
        <v/>
      </c>
      <c r="N321" s="32">
        <f ca="1">IF(B321=0,2,1)</f>
        <v>2</v>
      </c>
      <c r="O321" s="4"/>
      <c r="P321" s="4"/>
      <c r="Q321">
        <f t="shared" si="13"/>
        <v>52</v>
      </c>
      <c r="S321">
        <f>A321</f>
        <v>0</v>
      </c>
      <c r="V321" t="str">
        <f>IF(S321=U321,"",WpnDN!A314)</f>
        <v/>
      </c>
    </row>
    <row r="322" spans="1:22" x14ac:dyDescent="0.25">
      <c r="A322" s="32"/>
      <c r="B322" s="33">
        <f ca="1">WpnDN!B315</f>
        <v>0</v>
      </c>
      <c r="C322" s="33">
        <f ca="1">WpnDN!C315</f>
        <v>0</v>
      </c>
      <c r="D322" s="33" t="str">
        <f ca="1">WpnDN!D315</f>
        <v>4+</v>
      </c>
      <c r="E322" s="33">
        <f ca="1">WpnDN!E315</f>
        <v>0</v>
      </c>
      <c r="F322" s="33">
        <f ca="1">WpnDN!F315</f>
        <v>0</v>
      </c>
      <c r="G322" s="33" t="str">
        <f>IF(WpnDN!G315=0,"",WpnDN!G315)</f>
        <v/>
      </c>
      <c r="H322" s="33" t="str">
        <f>IF(WpnDN!H315=0,"",WpnDN!H315)</f>
        <v/>
      </c>
      <c r="I322" s="33" t="str">
        <f>IF(WpnDN!I315=0,"",WpnDN!I315)</f>
        <v/>
      </c>
      <c r="J322" s="33" t="str">
        <f>IF(WpnDN!J315=0,"",WpnDN!J315)</f>
        <v/>
      </c>
      <c r="K322" s="33" t="str">
        <f>IF(WpnDN!K315=0,"",WpnDN!K315)</f>
        <v/>
      </c>
      <c r="L322" s="33" t="str">
        <f>IF(WpnDN!L315=0,"",WpnDN!L315)</f>
        <v/>
      </c>
      <c r="M322" s="33" t="str">
        <f>IF(WpnDN!M315=0,"",WpnDN!M315)</f>
        <v/>
      </c>
      <c r="N322" s="32">
        <f ca="1">IF(B322=0,2,1)</f>
        <v>2</v>
      </c>
      <c r="O322" s="4"/>
      <c r="P322" s="4"/>
      <c r="Q322">
        <f t="shared" si="13"/>
        <v>52</v>
      </c>
      <c r="S322">
        <f>A322</f>
        <v>0</v>
      </c>
      <c r="V322" t="str">
        <f>IF(S322=U322,"",WpnDN!A315)</f>
        <v/>
      </c>
    </row>
    <row r="323" spans="1:22" x14ac:dyDescent="0.25">
      <c r="A323" s="26"/>
      <c r="B323" s="27">
        <f ca="1">WpnDN!B316</f>
        <v>0</v>
      </c>
      <c r="C323" s="27">
        <f ca="1">WpnDN!C316</f>
        <v>0</v>
      </c>
      <c r="D323" s="27" t="str">
        <f ca="1">WpnDN!D316</f>
        <v>6+</v>
      </c>
      <c r="E323" s="27">
        <f ca="1">WpnDN!E316</f>
        <v>0</v>
      </c>
      <c r="F323" s="27">
        <f ca="1">WpnDN!F316</f>
        <v>0</v>
      </c>
      <c r="G323" s="33" t="str">
        <f>IF(WpnDN!G316=0,"",WpnDN!G316)</f>
        <v/>
      </c>
      <c r="H323" s="33" t="str">
        <f>IF(WpnDN!H316=0,"",WpnDN!H316)</f>
        <v/>
      </c>
      <c r="I323" s="33" t="str">
        <f>IF(WpnDN!I316=0,"",WpnDN!I316)</f>
        <v/>
      </c>
      <c r="J323" s="33" t="str">
        <f>IF(WpnDN!J316=0,"",WpnDN!J316)</f>
        <v/>
      </c>
      <c r="K323" s="33" t="str">
        <f>IF(WpnDN!K316=0,"",WpnDN!K316)</f>
        <v/>
      </c>
      <c r="L323" s="33" t="str">
        <f>IF(WpnDN!L316=0,"",WpnDN!L316)</f>
        <v/>
      </c>
      <c r="M323" s="33" t="str">
        <f>IF(WpnDN!M316=0,"",WpnDN!M316)</f>
        <v/>
      </c>
      <c r="N323" s="32">
        <f ca="1">IF(B323=0,2,1)</f>
        <v>2</v>
      </c>
      <c r="O323" s="4"/>
      <c r="P323" s="4"/>
      <c r="Q323">
        <f t="shared" si="13"/>
        <v>52</v>
      </c>
      <c r="S323">
        <f>A323</f>
        <v>0</v>
      </c>
      <c r="V323" t="str">
        <f>IF(S323=U323,"",WpnDN!A316)</f>
        <v/>
      </c>
    </row>
    <row r="324" spans="1:22" hidden="1" x14ac:dyDescent="0.25">
      <c r="A324" s="11">
        <f>WpnDN!A317</f>
        <v>0</v>
      </c>
      <c r="B324" s="11">
        <f>WpnDN!B317</f>
        <v>0</v>
      </c>
      <c r="C324" s="11">
        <f>WpnDN!C317</f>
        <v>0</v>
      </c>
      <c r="D324" s="11">
        <f>WpnDN!D317</f>
        <v>0</v>
      </c>
      <c r="E324" s="11">
        <f>WpnDN!E317</f>
        <v>0</v>
      </c>
      <c r="F324" s="11">
        <f>WpnDN!F317</f>
        <v>0</v>
      </c>
      <c r="G324" s="180" t="str">
        <f>IF(WpnDN!G317=0,"",WpnDN!G317)</f>
        <v/>
      </c>
      <c r="H324" s="180" t="str">
        <f>IF(WpnDN!H317=0,"",WpnDN!H317)</f>
        <v/>
      </c>
      <c r="I324" s="180" t="str">
        <f>IF(WpnDN!I317=0,"",WpnDN!I317)</f>
        <v/>
      </c>
      <c r="J324" s="180" t="str">
        <f>IF(WpnDN!J317=0,"",WpnDN!J317)</f>
        <v/>
      </c>
      <c r="K324" s="180" t="str">
        <f>IF(WpnDN!K317=0,"",WpnDN!K317)</f>
        <v/>
      </c>
      <c r="L324" s="180" t="str">
        <f>IF(WpnDN!L317=0,"",WpnDN!L317)</f>
        <v/>
      </c>
      <c r="M324" s="180" t="str">
        <f>IF(WpnDN!M317=0,"",WpnDN!M317)</f>
        <v/>
      </c>
      <c r="N324" s="11">
        <f t="shared" ref="N324" si="14">IF(A324=0,0,1)</f>
        <v>0</v>
      </c>
      <c r="O324" s="4"/>
      <c r="P324" s="4"/>
      <c r="Q324">
        <f t="shared" si="13"/>
        <v>52</v>
      </c>
      <c r="S324">
        <f>A324</f>
        <v>0</v>
      </c>
      <c r="V324" t="str">
        <f>IF(S324=U324,"",WpnDN!A317)</f>
        <v/>
      </c>
    </row>
    <row r="325" spans="1:22" x14ac:dyDescent="0.25">
      <c r="A325" s="135" t="str">
        <f>V325</f>
        <v/>
      </c>
      <c r="B325" s="134">
        <f ca="1">WpnDN!B318</f>
        <v>0</v>
      </c>
      <c r="C325" s="134">
        <f ca="1">WpnDN!C318</f>
        <v>0</v>
      </c>
      <c r="D325" s="134" t="str">
        <f ca="1">WpnDN!D318</f>
        <v>2+</v>
      </c>
      <c r="E325" s="134">
        <f ca="1">WpnDN!E318</f>
        <v>0</v>
      </c>
      <c r="F325" s="134">
        <f ca="1">WpnDN!F318</f>
        <v>0</v>
      </c>
      <c r="G325" s="180" t="str">
        <f ca="1">IF(WpnDN!G318=0,"",WpnDN!G318)</f>
        <v/>
      </c>
      <c r="H325" s="180" t="str">
        <f ca="1">IF(WpnDN!H318=0,"",WpnDN!H318)</f>
        <v/>
      </c>
      <c r="I325" s="180" t="str">
        <f ca="1">IF(WpnDN!I318=0,"",WpnDN!I318)</f>
        <v/>
      </c>
      <c r="J325" s="180" t="str">
        <f ca="1">IF(WpnDN!J318=0,"",WpnDN!J318)</f>
        <v/>
      </c>
      <c r="K325" s="180" t="str">
        <f ca="1">IF(WpnDN!K318=0,"",WpnDN!K318)</f>
        <v/>
      </c>
      <c r="L325" s="180" t="str">
        <f ca="1">IF(WpnDN!L318=0,"",WpnDN!L318)</f>
        <v/>
      </c>
      <c r="M325" s="180" t="str">
        <f ca="1">IF(WpnDN!M318=0,"",WpnDN!M318)</f>
        <v/>
      </c>
      <c r="N325" s="32">
        <f>IF(A325="",2,1)</f>
        <v>2</v>
      </c>
      <c r="O325" s="4"/>
      <c r="P325" s="4"/>
      <c r="Q325">
        <f t="shared" si="13"/>
        <v>53</v>
      </c>
      <c r="S325" t="str">
        <f>WpnDN!A318</f>
        <v>CRB WT 53</v>
      </c>
      <c r="T325" t="s">
        <v>549</v>
      </c>
      <c r="U325" t="str">
        <f>CONCATENATE(T325," ",Q325)</f>
        <v>CRB WT 53</v>
      </c>
      <c r="V325" t="str">
        <f>IF(S325=U325,"",WpnDN!A318)</f>
        <v/>
      </c>
    </row>
    <row r="326" spans="1:22" x14ac:dyDescent="0.25">
      <c r="A326" s="32"/>
      <c r="B326" s="33">
        <f ca="1">WpnDN!B319</f>
        <v>0</v>
      </c>
      <c r="C326" s="33">
        <f ca="1">WpnDN!C319</f>
        <v>0</v>
      </c>
      <c r="D326" s="33" t="str">
        <f ca="1">WpnDN!D319</f>
        <v>3+</v>
      </c>
      <c r="E326" s="33">
        <f ca="1">WpnDN!E319</f>
        <v>0</v>
      </c>
      <c r="F326" s="33">
        <f ca="1">WpnDN!F319</f>
        <v>0</v>
      </c>
      <c r="G326" s="33" t="str">
        <f>IF(WpnDN!G319=0,"",WpnDN!G319)</f>
        <v/>
      </c>
      <c r="H326" s="33" t="str">
        <f>IF(WpnDN!H319=0,"",WpnDN!H319)</f>
        <v/>
      </c>
      <c r="I326" s="33" t="str">
        <f>IF(WpnDN!I319=0,"",WpnDN!I319)</f>
        <v/>
      </c>
      <c r="J326" s="33" t="str">
        <f>IF(WpnDN!J319=0,"",WpnDN!J319)</f>
        <v/>
      </c>
      <c r="K326" s="33" t="str">
        <f>IF(WpnDN!K319=0,"",WpnDN!K319)</f>
        <v/>
      </c>
      <c r="L326" s="33" t="str">
        <f>IF(WpnDN!L319=0,"",WpnDN!L319)</f>
        <v/>
      </c>
      <c r="M326" s="33" t="str">
        <f>IF(WpnDN!M319=0,"",WpnDN!M319)</f>
        <v/>
      </c>
      <c r="N326" s="32">
        <f ca="1">IF(B326=0,2,1)</f>
        <v>2</v>
      </c>
      <c r="O326" s="4"/>
      <c r="P326" s="4"/>
      <c r="Q326">
        <f t="shared" si="13"/>
        <v>53</v>
      </c>
      <c r="S326">
        <f>A326</f>
        <v>0</v>
      </c>
      <c r="V326" t="str">
        <f>IF(S326=U326,"",WpnDN!A319)</f>
        <v/>
      </c>
    </row>
    <row r="327" spans="1:22" x14ac:dyDescent="0.25">
      <c r="A327" s="32"/>
      <c r="B327" s="33">
        <f ca="1">WpnDN!B320</f>
        <v>0</v>
      </c>
      <c r="C327" s="33">
        <f ca="1">WpnDN!C320</f>
        <v>0</v>
      </c>
      <c r="D327" s="33" t="str">
        <f ca="1">WpnDN!D320</f>
        <v>3+</v>
      </c>
      <c r="E327" s="33">
        <f ca="1">WpnDN!E320</f>
        <v>0</v>
      </c>
      <c r="F327" s="33">
        <f ca="1">WpnDN!F320</f>
        <v>0</v>
      </c>
      <c r="G327" s="33" t="str">
        <f>IF(WpnDN!G320=0,"",WpnDN!G320)</f>
        <v/>
      </c>
      <c r="H327" s="33" t="str">
        <f>IF(WpnDN!H320=0,"",WpnDN!H320)</f>
        <v/>
      </c>
      <c r="I327" s="33" t="str">
        <f>IF(WpnDN!I320=0,"",WpnDN!I320)</f>
        <v/>
      </c>
      <c r="J327" s="33" t="str">
        <f>IF(WpnDN!J320=0,"",WpnDN!J320)</f>
        <v/>
      </c>
      <c r="K327" s="33" t="str">
        <f>IF(WpnDN!K320=0,"",WpnDN!K320)</f>
        <v/>
      </c>
      <c r="L327" s="33" t="str">
        <f>IF(WpnDN!L320=0,"",WpnDN!L320)</f>
        <v/>
      </c>
      <c r="M327" s="33" t="str">
        <f>IF(WpnDN!M320=0,"",WpnDN!M320)</f>
        <v/>
      </c>
      <c r="N327" s="32">
        <f ca="1">IF(B327=0,2,1)</f>
        <v>2</v>
      </c>
      <c r="O327" s="4"/>
      <c r="P327" s="4"/>
      <c r="Q327">
        <f t="shared" si="13"/>
        <v>53</v>
      </c>
      <c r="S327">
        <f>A327</f>
        <v>0</v>
      </c>
      <c r="V327" t="str">
        <f>IF(S327=U327,"",WpnDN!A320)</f>
        <v/>
      </c>
    </row>
    <row r="328" spans="1:22" x14ac:dyDescent="0.25">
      <c r="A328" s="32"/>
      <c r="B328" s="33">
        <f ca="1">WpnDN!B321</f>
        <v>0</v>
      </c>
      <c r="C328" s="33">
        <f ca="1">WpnDN!C321</f>
        <v>0</v>
      </c>
      <c r="D328" s="33" t="str">
        <f ca="1">WpnDN!D321</f>
        <v>4+</v>
      </c>
      <c r="E328" s="33">
        <f ca="1">WpnDN!E321</f>
        <v>0</v>
      </c>
      <c r="F328" s="33">
        <f ca="1">WpnDN!F321</f>
        <v>0</v>
      </c>
      <c r="G328" s="33" t="str">
        <f>IF(WpnDN!G321=0,"",WpnDN!G321)</f>
        <v/>
      </c>
      <c r="H328" s="33" t="str">
        <f>IF(WpnDN!H321=0,"",WpnDN!H321)</f>
        <v/>
      </c>
      <c r="I328" s="33" t="str">
        <f>IF(WpnDN!I321=0,"",WpnDN!I321)</f>
        <v/>
      </c>
      <c r="J328" s="33" t="str">
        <f>IF(WpnDN!J321=0,"",WpnDN!J321)</f>
        <v/>
      </c>
      <c r="K328" s="33" t="str">
        <f>IF(WpnDN!K321=0,"",WpnDN!K321)</f>
        <v/>
      </c>
      <c r="L328" s="33" t="str">
        <f>IF(WpnDN!L321=0,"",WpnDN!L321)</f>
        <v/>
      </c>
      <c r="M328" s="33" t="str">
        <f>IF(WpnDN!M321=0,"",WpnDN!M321)</f>
        <v/>
      </c>
      <c r="N328" s="32">
        <f ca="1">IF(B328=0,2,1)</f>
        <v>2</v>
      </c>
      <c r="O328" s="4"/>
      <c r="P328" s="4"/>
      <c r="Q328">
        <f t="shared" si="13"/>
        <v>53</v>
      </c>
      <c r="S328">
        <f>A328</f>
        <v>0</v>
      </c>
      <c r="V328" t="str">
        <f>IF(S328=U328,"",WpnDN!A321)</f>
        <v/>
      </c>
    </row>
    <row r="329" spans="1:22" x14ac:dyDescent="0.25">
      <c r="A329" s="26"/>
      <c r="B329" s="27">
        <f ca="1">WpnDN!B322</f>
        <v>0</v>
      </c>
      <c r="C329" s="27">
        <f ca="1">WpnDN!C322</f>
        <v>0</v>
      </c>
      <c r="D329" s="27" t="str">
        <f ca="1">WpnDN!D322</f>
        <v>6+</v>
      </c>
      <c r="E329" s="27">
        <f ca="1">WpnDN!E322</f>
        <v>0</v>
      </c>
      <c r="F329" s="27">
        <f ca="1">WpnDN!F322</f>
        <v>0</v>
      </c>
      <c r="G329" s="33" t="str">
        <f>IF(WpnDN!G322=0,"",WpnDN!G322)</f>
        <v/>
      </c>
      <c r="H329" s="33" t="str">
        <f>IF(WpnDN!H322=0,"",WpnDN!H322)</f>
        <v/>
      </c>
      <c r="I329" s="33" t="str">
        <f>IF(WpnDN!I322=0,"",WpnDN!I322)</f>
        <v/>
      </c>
      <c r="J329" s="33" t="str">
        <f>IF(WpnDN!J322=0,"",WpnDN!J322)</f>
        <v/>
      </c>
      <c r="K329" s="33" t="str">
        <f>IF(WpnDN!K322=0,"",WpnDN!K322)</f>
        <v/>
      </c>
      <c r="L329" s="33" t="str">
        <f>IF(WpnDN!L322=0,"",WpnDN!L322)</f>
        <v/>
      </c>
      <c r="M329" s="33" t="str">
        <f>IF(WpnDN!M322=0,"",WpnDN!M322)</f>
        <v/>
      </c>
      <c r="N329" s="32">
        <f ca="1">IF(B329=0,2,1)</f>
        <v>2</v>
      </c>
      <c r="O329" s="4"/>
      <c r="P329" s="4"/>
      <c r="Q329">
        <f t="shared" si="13"/>
        <v>53</v>
      </c>
      <c r="S329">
        <f>A329</f>
        <v>0</v>
      </c>
      <c r="V329" t="str">
        <f>IF(S329=U329,"",WpnDN!A322)</f>
        <v/>
      </c>
    </row>
    <row r="330" spans="1:22" hidden="1" x14ac:dyDescent="0.25">
      <c r="A330" s="11">
        <f>WpnDN!A323</f>
        <v>0</v>
      </c>
      <c r="B330" s="11">
        <f>WpnDN!B323</f>
        <v>0</v>
      </c>
      <c r="C330" s="11">
        <f>WpnDN!C323</f>
        <v>0</v>
      </c>
      <c r="D330" s="11">
        <f>WpnDN!D323</f>
        <v>0</v>
      </c>
      <c r="E330" s="11">
        <f>WpnDN!E323</f>
        <v>0</v>
      </c>
      <c r="F330" s="11">
        <f>WpnDN!F323</f>
        <v>0</v>
      </c>
      <c r="G330" s="180" t="str">
        <f>IF(WpnDN!G323=0,"",WpnDN!G323)</f>
        <v/>
      </c>
      <c r="H330" s="180" t="str">
        <f>IF(WpnDN!H323=0,"",WpnDN!H323)</f>
        <v/>
      </c>
      <c r="I330" s="180" t="str">
        <f>IF(WpnDN!I323=0,"",WpnDN!I323)</f>
        <v/>
      </c>
      <c r="J330" s="180" t="str">
        <f>IF(WpnDN!J323=0,"",WpnDN!J323)</f>
        <v/>
      </c>
      <c r="K330" s="180" t="str">
        <f>IF(WpnDN!K323=0,"",WpnDN!K323)</f>
        <v/>
      </c>
      <c r="L330" s="180" t="str">
        <f>IF(WpnDN!L323=0,"",WpnDN!L323)</f>
        <v/>
      </c>
      <c r="M330" s="180" t="str">
        <f>IF(WpnDN!M323=0,"",WpnDN!M323)</f>
        <v/>
      </c>
      <c r="N330" s="11">
        <f t="shared" ref="N330:N348" si="15">IF(A330=0,0,1)</f>
        <v>0</v>
      </c>
      <c r="O330" s="4"/>
      <c r="P330" s="4"/>
      <c r="Q330">
        <f t="shared" si="13"/>
        <v>53</v>
      </c>
      <c r="S330">
        <f>A330</f>
        <v>0</v>
      </c>
      <c r="V330" t="str">
        <f>IF(S330=U330,"",WpnDN!A323)</f>
        <v/>
      </c>
    </row>
    <row r="331" spans="1:22" x14ac:dyDescent="0.25">
      <c r="A331" s="135" t="str">
        <f>V331</f>
        <v/>
      </c>
      <c r="B331" s="134">
        <f ca="1">WpnDN!B324</f>
        <v>0</v>
      </c>
      <c r="C331" s="134">
        <f ca="1">WpnDN!C324</f>
        <v>0</v>
      </c>
      <c r="D331" s="134" t="str">
        <f ca="1">WpnDN!D324</f>
        <v>2+</v>
      </c>
      <c r="E331" s="134">
        <f ca="1">WpnDN!E324</f>
        <v>0</v>
      </c>
      <c r="F331" s="134">
        <f ca="1">WpnDN!F324</f>
        <v>0</v>
      </c>
      <c r="G331" s="180" t="str">
        <f ca="1">IF(WpnDN!G324=0,"",WpnDN!G324)</f>
        <v/>
      </c>
      <c r="H331" s="180" t="str">
        <f ca="1">IF(WpnDN!H324=0,"",WpnDN!H324)</f>
        <v/>
      </c>
      <c r="I331" s="180" t="str">
        <f ca="1">IF(WpnDN!I324=0,"",WpnDN!I324)</f>
        <v/>
      </c>
      <c r="J331" s="180" t="str">
        <f ca="1">IF(WpnDN!J324=0,"",WpnDN!J324)</f>
        <v/>
      </c>
      <c r="K331" s="180" t="str">
        <f ca="1">IF(WpnDN!K324=0,"",WpnDN!K324)</f>
        <v/>
      </c>
      <c r="L331" s="180" t="str">
        <f ca="1">IF(WpnDN!L324=0,"",WpnDN!L324)</f>
        <v/>
      </c>
      <c r="M331" s="180" t="str">
        <f ca="1">IF(WpnDN!M324=0,"",WpnDN!M324)</f>
        <v/>
      </c>
      <c r="N331" s="32">
        <f>IF(A331="",2,1)</f>
        <v>2</v>
      </c>
      <c r="O331" s="4"/>
      <c r="P331" s="4"/>
      <c r="Q331">
        <f t="shared" si="13"/>
        <v>54</v>
      </c>
      <c r="S331" t="str">
        <f>WpnDN!A324</f>
        <v>CRB WT 54</v>
      </c>
      <c r="T331" t="s">
        <v>549</v>
      </c>
      <c r="U331" t="str">
        <f>CONCATENATE(T331," ",Q331)</f>
        <v>CRB WT 54</v>
      </c>
      <c r="V331" t="str">
        <f>IF(S331=U331,"",WpnDN!A324)</f>
        <v/>
      </c>
    </row>
    <row r="332" spans="1:22" x14ac:dyDescent="0.25">
      <c r="A332" s="32"/>
      <c r="B332" s="33">
        <f ca="1">WpnDN!B325</f>
        <v>0</v>
      </c>
      <c r="C332" s="33">
        <f ca="1">WpnDN!C325</f>
        <v>0</v>
      </c>
      <c r="D332" s="33" t="str">
        <f ca="1">WpnDN!D325</f>
        <v>3+</v>
      </c>
      <c r="E332" s="33">
        <f ca="1">WpnDN!E325</f>
        <v>0</v>
      </c>
      <c r="F332" s="33">
        <f ca="1">WpnDN!F325</f>
        <v>0</v>
      </c>
      <c r="G332" s="33" t="str">
        <f>IF(WpnDN!G325=0,"",WpnDN!G325)</f>
        <v/>
      </c>
      <c r="H332" s="33" t="str">
        <f>IF(WpnDN!H325=0,"",WpnDN!H325)</f>
        <v/>
      </c>
      <c r="I332" s="33" t="str">
        <f>IF(WpnDN!I325=0,"",WpnDN!I325)</f>
        <v/>
      </c>
      <c r="J332" s="33" t="str">
        <f>IF(WpnDN!J325=0,"",WpnDN!J325)</f>
        <v/>
      </c>
      <c r="K332" s="33" t="str">
        <f>IF(WpnDN!K325=0,"",WpnDN!K325)</f>
        <v/>
      </c>
      <c r="L332" s="33" t="str">
        <f>IF(WpnDN!L325=0,"",WpnDN!L325)</f>
        <v/>
      </c>
      <c r="M332" s="33" t="str">
        <f>IF(WpnDN!M325=0,"",WpnDN!M325)</f>
        <v/>
      </c>
      <c r="N332" s="32">
        <f ca="1">IF(B332=0,2,1)</f>
        <v>2</v>
      </c>
      <c r="O332" s="4"/>
      <c r="P332" s="4"/>
      <c r="Q332">
        <f t="shared" si="13"/>
        <v>54</v>
      </c>
      <c r="S332">
        <f>A332</f>
        <v>0</v>
      </c>
      <c r="V332" t="str">
        <f>IF(S332=U332,"",WpnDN!A325)</f>
        <v/>
      </c>
    </row>
    <row r="333" spans="1:22" x14ac:dyDescent="0.25">
      <c r="A333" s="32"/>
      <c r="B333" s="33">
        <f ca="1">WpnDN!B326</f>
        <v>0</v>
      </c>
      <c r="C333" s="33">
        <f ca="1">WpnDN!C326</f>
        <v>0</v>
      </c>
      <c r="D333" s="33" t="str">
        <f ca="1">WpnDN!D326</f>
        <v>3+</v>
      </c>
      <c r="E333" s="33">
        <f ca="1">WpnDN!E326</f>
        <v>0</v>
      </c>
      <c r="F333" s="33">
        <f ca="1">WpnDN!F326</f>
        <v>0</v>
      </c>
      <c r="G333" s="33" t="str">
        <f>IF(WpnDN!G326=0,"",WpnDN!G326)</f>
        <v/>
      </c>
      <c r="H333" s="33" t="str">
        <f>IF(WpnDN!H326=0,"",WpnDN!H326)</f>
        <v/>
      </c>
      <c r="I333" s="33" t="str">
        <f>IF(WpnDN!I326=0,"",WpnDN!I326)</f>
        <v/>
      </c>
      <c r="J333" s="33" t="str">
        <f>IF(WpnDN!J326=0,"",WpnDN!J326)</f>
        <v/>
      </c>
      <c r="K333" s="33" t="str">
        <f>IF(WpnDN!K326=0,"",WpnDN!K326)</f>
        <v/>
      </c>
      <c r="L333" s="33" t="str">
        <f>IF(WpnDN!L326=0,"",WpnDN!L326)</f>
        <v/>
      </c>
      <c r="M333" s="33" t="str">
        <f>IF(WpnDN!M326=0,"",WpnDN!M326)</f>
        <v/>
      </c>
      <c r="N333" s="32">
        <f ca="1">IF(B333=0,2,1)</f>
        <v>2</v>
      </c>
      <c r="O333" s="4"/>
      <c r="P333" s="4"/>
      <c r="Q333">
        <f t="shared" si="13"/>
        <v>54</v>
      </c>
      <c r="S333">
        <f>A333</f>
        <v>0</v>
      </c>
      <c r="V333" t="str">
        <f>IF(S333=U333,"",WpnDN!A326)</f>
        <v/>
      </c>
    </row>
    <row r="334" spans="1:22" x14ac:dyDescent="0.25">
      <c r="A334" s="32"/>
      <c r="B334" s="33">
        <f ca="1">WpnDN!B327</f>
        <v>0</v>
      </c>
      <c r="C334" s="33">
        <f ca="1">WpnDN!C327</f>
        <v>0</v>
      </c>
      <c r="D334" s="33" t="str">
        <f ca="1">WpnDN!D327</f>
        <v>4+</v>
      </c>
      <c r="E334" s="33">
        <f ca="1">WpnDN!E327</f>
        <v>0</v>
      </c>
      <c r="F334" s="33">
        <f ca="1">WpnDN!F327</f>
        <v>0</v>
      </c>
      <c r="G334" s="33" t="str">
        <f>IF(WpnDN!G327=0,"",WpnDN!G327)</f>
        <v/>
      </c>
      <c r="H334" s="33" t="str">
        <f>IF(WpnDN!H327=0,"",WpnDN!H327)</f>
        <v/>
      </c>
      <c r="I334" s="33" t="str">
        <f>IF(WpnDN!I327=0,"",WpnDN!I327)</f>
        <v/>
      </c>
      <c r="J334" s="33" t="str">
        <f>IF(WpnDN!J327=0,"",WpnDN!J327)</f>
        <v/>
      </c>
      <c r="K334" s="33" t="str">
        <f>IF(WpnDN!K327=0,"",WpnDN!K327)</f>
        <v/>
      </c>
      <c r="L334" s="33" t="str">
        <f>IF(WpnDN!L327=0,"",WpnDN!L327)</f>
        <v/>
      </c>
      <c r="M334" s="33" t="str">
        <f>IF(WpnDN!M327=0,"",WpnDN!M327)</f>
        <v/>
      </c>
      <c r="N334" s="32">
        <f ca="1">IF(B334=0,2,1)</f>
        <v>2</v>
      </c>
      <c r="O334" s="4"/>
      <c r="P334" s="4"/>
      <c r="Q334">
        <f t="shared" si="13"/>
        <v>54</v>
      </c>
      <c r="S334">
        <f>A334</f>
        <v>0</v>
      </c>
      <c r="V334" t="str">
        <f>IF(S334=U334,"",WpnDN!A327)</f>
        <v/>
      </c>
    </row>
    <row r="335" spans="1:22" x14ac:dyDescent="0.25">
      <c r="A335" s="26"/>
      <c r="B335" s="27">
        <f ca="1">WpnDN!B328</f>
        <v>0</v>
      </c>
      <c r="C335" s="27">
        <f ca="1">WpnDN!C328</f>
        <v>0</v>
      </c>
      <c r="D335" s="27" t="str">
        <f ca="1">WpnDN!D328</f>
        <v>6+</v>
      </c>
      <c r="E335" s="27">
        <f ca="1">WpnDN!E328</f>
        <v>0</v>
      </c>
      <c r="F335" s="27">
        <f ca="1">WpnDN!F328</f>
        <v>0</v>
      </c>
      <c r="G335" s="33" t="str">
        <f>IF(WpnDN!G328=0,"",WpnDN!G328)</f>
        <v/>
      </c>
      <c r="H335" s="33" t="str">
        <f>IF(WpnDN!H328=0,"",WpnDN!H328)</f>
        <v/>
      </c>
      <c r="I335" s="33" t="str">
        <f>IF(WpnDN!I328=0,"",WpnDN!I328)</f>
        <v/>
      </c>
      <c r="J335" s="33" t="str">
        <f>IF(WpnDN!J328=0,"",WpnDN!J328)</f>
        <v/>
      </c>
      <c r="K335" s="33" t="str">
        <f>IF(WpnDN!K328=0,"",WpnDN!K328)</f>
        <v/>
      </c>
      <c r="L335" s="33" t="str">
        <f>IF(WpnDN!L328=0,"",WpnDN!L328)</f>
        <v/>
      </c>
      <c r="M335" s="33" t="str">
        <f>IF(WpnDN!M328=0,"",WpnDN!M328)</f>
        <v/>
      </c>
      <c r="N335" s="32">
        <f ca="1">IF(B335=0,2,1)</f>
        <v>2</v>
      </c>
      <c r="O335" s="4"/>
      <c r="P335" s="4"/>
      <c r="Q335">
        <f t="shared" si="13"/>
        <v>54</v>
      </c>
      <c r="S335">
        <f>A335</f>
        <v>0</v>
      </c>
      <c r="V335" t="str">
        <f>IF(S335=U335,"",WpnDN!A328)</f>
        <v/>
      </c>
    </row>
    <row r="336" spans="1:22" hidden="1" x14ac:dyDescent="0.25">
      <c r="A336" s="11">
        <f>WpnDN!A329</f>
        <v>0</v>
      </c>
      <c r="B336" s="11">
        <f>WpnDN!B329</f>
        <v>0</v>
      </c>
      <c r="C336" s="11">
        <f>WpnDN!C329</f>
        <v>0</v>
      </c>
      <c r="D336" s="11">
        <f>WpnDN!D329</f>
        <v>0</v>
      </c>
      <c r="E336" s="11">
        <f>WpnDN!E329</f>
        <v>0</v>
      </c>
      <c r="F336" s="11">
        <f>WpnDN!F329</f>
        <v>0</v>
      </c>
      <c r="G336" s="180" t="str">
        <f>IF(WpnDN!G329=0,"",WpnDN!G329)</f>
        <v/>
      </c>
      <c r="H336" s="180" t="str">
        <f>IF(WpnDN!H329=0,"",WpnDN!H329)</f>
        <v/>
      </c>
      <c r="I336" s="180" t="str">
        <f>IF(WpnDN!I329=0,"",WpnDN!I329)</f>
        <v/>
      </c>
      <c r="J336" s="180" t="str">
        <f>IF(WpnDN!J329=0,"",WpnDN!J329)</f>
        <v/>
      </c>
      <c r="K336" s="180" t="str">
        <f>IF(WpnDN!K329=0,"",WpnDN!K329)</f>
        <v/>
      </c>
      <c r="L336" s="180" t="str">
        <f>IF(WpnDN!L329=0,"",WpnDN!L329)</f>
        <v/>
      </c>
      <c r="M336" s="180" t="str">
        <f>IF(WpnDN!M329=0,"",WpnDN!M329)</f>
        <v/>
      </c>
      <c r="N336" s="11">
        <f t="shared" si="15"/>
        <v>0</v>
      </c>
      <c r="O336" s="4"/>
      <c r="P336" s="4"/>
      <c r="Q336">
        <f t="shared" si="13"/>
        <v>54</v>
      </c>
      <c r="S336">
        <f>A336</f>
        <v>0</v>
      </c>
      <c r="V336" t="str">
        <f>IF(S336=U336,"",WpnDN!A329)</f>
        <v/>
      </c>
    </row>
    <row r="337" spans="1:22" x14ac:dyDescent="0.25">
      <c r="A337" s="135" t="str">
        <f>V337</f>
        <v/>
      </c>
      <c r="B337" s="134">
        <f ca="1">WpnDN!B330</f>
        <v>0</v>
      </c>
      <c r="C337" s="134">
        <f ca="1">WpnDN!C330</f>
        <v>0</v>
      </c>
      <c r="D337" s="134" t="str">
        <f ca="1">WpnDN!D330</f>
        <v>2+</v>
      </c>
      <c r="E337" s="134">
        <f ca="1">WpnDN!E330</f>
        <v>0</v>
      </c>
      <c r="F337" s="134">
        <f ca="1">WpnDN!F330</f>
        <v>0</v>
      </c>
      <c r="G337" s="180" t="str">
        <f ca="1">IF(WpnDN!G330=0,"",WpnDN!G330)</f>
        <v/>
      </c>
      <c r="H337" s="180" t="str">
        <f ca="1">IF(WpnDN!H330=0,"",WpnDN!H330)</f>
        <v/>
      </c>
      <c r="I337" s="180" t="str">
        <f ca="1">IF(WpnDN!I330=0,"",WpnDN!I330)</f>
        <v/>
      </c>
      <c r="J337" s="180" t="str">
        <f ca="1">IF(WpnDN!J330=0,"",WpnDN!J330)</f>
        <v/>
      </c>
      <c r="K337" s="180" t="str">
        <f ca="1">IF(WpnDN!K330=0,"",WpnDN!K330)</f>
        <v/>
      </c>
      <c r="L337" s="180" t="str">
        <f ca="1">IF(WpnDN!L330=0,"",WpnDN!L330)</f>
        <v/>
      </c>
      <c r="M337" s="180" t="str">
        <f ca="1">IF(WpnDN!M330=0,"",WpnDN!M330)</f>
        <v/>
      </c>
      <c r="N337" s="32">
        <f>IF(A337="",2,1)</f>
        <v>2</v>
      </c>
      <c r="O337" s="4"/>
      <c r="P337" s="4"/>
      <c r="Q337">
        <f t="shared" si="13"/>
        <v>55</v>
      </c>
      <c r="S337" t="str">
        <f>WpnDN!A330</f>
        <v>CRB WT 55</v>
      </c>
      <c r="T337" t="s">
        <v>549</v>
      </c>
      <c r="U337" t="str">
        <f>CONCATENATE(T337," ",Q337)</f>
        <v>CRB WT 55</v>
      </c>
      <c r="V337" t="str">
        <f>IF(S337=U337,"",WpnDN!A330)</f>
        <v/>
      </c>
    </row>
    <row r="338" spans="1:22" x14ac:dyDescent="0.25">
      <c r="A338" s="32"/>
      <c r="B338" s="33">
        <f ca="1">WpnDN!B331</f>
        <v>0</v>
      </c>
      <c r="C338" s="33">
        <f ca="1">WpnDN!C331</f>
        <v>0</v>
      </c>
      <c r="D338" s="33" t="str">
        <f ca="1">WpnDN!D331</f>
        <v>3+</v>
      </c>
      <c r="E338" s="33">
        <f ca="1">WpnDN!E331</f>
        <v>0</v>
      </c>
      <c r="F338" s="33">
        <f ca="1">WpnDN!F331</f>
        <v>0</v>
      </c>
      <c r="G338" s="33" t="str">
        <f>IF(WpnDN!G331=0,"",WpnDN!G331)</f>
        <v/>
      </c>
      <c r="H338" s="33" t="str">
        <f>IF(WpnDN!H331=0,"",WpnDN!H331)</f>
        <v/>
      </c>
      <c r="I338" s="33" t="str">
        <f>IF(WpnDN!I331=0,"",WpnDN!I331)</f>
        <v/>
      </c>
      <c r="J338" s="33" t="str">
        <f>IF(WpnDN!J331=0,"",WpnDN!J331)</f>
        <v/>
      </c>
      <c r="K338" s="33" t="str">
        <f>IF(WpnDN!K331=0,"",WpnDN!K331)</f>
        <v/>
      </c>
      <c r="L338" s="33" t="str">
        <f>IF(WpnDN!L331=0,"",WpnDN!L331)</f>
        <v/>
      </c>
      <c r="M338" s="33" t="str">
        <f>IF(WpnDN!M331=0,"",WpnDN!M331)</f>
        <v/>
      </c>
      <c r="N338" s="32">
        <f ca="1">IF(B338=0,2,1)</f>
        <v>2</v>
      </c>
      <c r="O338" s="4"/>
      <c r="P338" s="4"/>
      <c r="Q338">
        <f t="shared" si="13"/>
        <v>55</v>
      </c>
      <c r="S338">
        <f>A338</f>
        <v>0</v>
      </c>
      <c r="V338" t="str">
        <f>IF(S338=U338,"",WpnDN!A331)</f>
        <v/>
      </c>
    </row>
    <row r="339" spans="1:22" x14ac:dyDescent="0.25">
      <c r="A339" s="32"/>
      <c r="B339" s="33">
        <f ca="1">WpnDN!B332</f>
        <v>0</v>
      </c>
      <c r="C339" s="33">
        <f ca="1">WpnDN!C332</f>
        <v>0</v>
      </c>
      <c r="D339" s="33" t="str">
        <f ca="1">WpnDN!D332</f>
        <v>3+</v>
      </c>
      <c r="E339" s="33">
        <f ca="1">WpnDN!E332</f>
        <v>0</v>
      </c>
      <c r="F339" s="33">
        <f ca="1">WpnDN!F332</f>
        <v>0</v>
      </c>
      <c r="G339" s="33" t="str">
        <f>IF(WpnDN!G332=0,"",WpnDN!G332)</f>
        <v/>
      </c>
      <c r="H339" s="33" t="str">
        <f>IF(WpnDN!H332=0,"",WpnDN!H332)</f>
        <v/>
      </c>
      <c r="I339" s="33" t="str">
        <f>IF(WpnDN!I332=0,"",WpnDN!I332)</f>
        <v/>
      </c>
      <c r="J339" s="33" t="str">
        <f>IF(WpnDN!J332=0,"",WpnDN!J332)</f>
        <v/>
      </c>
      <c r="K339" s="33" t="str">
        <f>IF(WpnDN!K332=0,"",WpnDN!K332)</f>
        <v/>
      </c>
      <c r="L339" s="33" t="str">
        <f>IF(WpnDN!L332=0,"",WpnDN!L332)</f>
        <v/>
      </c>
      <c r="M339" s="33" t="str">
        <f>IF(WpnDN!M332=0,"",WpnDN!M332)</f>
        <v/>
      </c>
      <c r="N339" s="32">
        <f ca="1">IF(B339=0,2,1)</f>
        <v>2</v>
      </c>
      <c r="O339" s="4"/>
      <c r="P339" s="4"/>
      <c r="Q339">
        <f t="shared" si="13"/>
        <v>55</v>
      </c>
      <c r="S339">
        <f>A339</f>
        <v>0</v>
      </c>
      <c r="V339" t="str">
        <f>IF(S339=U339,"",WpnDN!A332)</f>
        <v/>
      </c>
    </row>
    <row r="340" spans="1:22" x14ac:dyDescent="0.25">
      <c r="A340" s="32"/>
      <c r="B340" s="33">
        <f ca="1">WpnDN!B333</f>
        <v>0</v>
      </c>
      <c r="C340" s="33">
        <f ca="1">WpnDN!C333</f>
        <v>0</v>
      </c>
      <c r="D340" s="33" t="str">
        <f ca="1">WpnDN!D333</f>
        <v>4+</v>
      </c>
      <c r="E340" s="33">
        <f ca="1">WpnDN!E333</f>
        <v>0</v>
      </c>
      <c r="F340" s="33">
        <f ca="1">WpnDN!F333</f>
        <v>0</v>
      </c>
      <c r="G340" s="33" t="str">
        <f>IF(WpnDN!G333=0,"",WpnDN!G333)</f>
        <v/>
      </c>
      <c r="H340" s="33" t="str">
        <f>IF(WpnDN!H333=0,"",WpnDN!H333)</f>
        <v/>
      </c>
      <c r="I340" s="33" t="str">
        <f>IF(WpnDN!I333=0,"",WpnDN!I333)</f>
        <v/>
      </c>
      <c r="J340" s="33" t="str">
        <f>IF(WpnDN!J333=0,"",WpnDN!J333)</f>
        <v/>
      </c>
      <c r="K340" s="33" t="str">
        <f>IF(WpnDN!K333=0,"",WpnDN!K333)</f>
        <v/>
      </c>
      <c r="L340" s="33" t="str">
        <f>IF(WpnDN!L333=0,"",WpnDN!L333)</f>
        <v/>
      </c>
      <c r="M340" s="33" t="str">
        <f>IF(WpnDN!M333=0,"",WpnDN!M333)</f>
        <v/>
      </c>
      <c r="N340" s="32">
        <f ca="1">IF(B340=0,2,1)</f>
        <v>2</v>
      </c>
      <c r="O340" s="4"/>
      <c r="P340" s="4"/>
      <c r="Q340">
        <f t="shared" ref="Q340:Q403" si="16">Q334+1</f>
        <v>55</v>
      </c>
      <c r="S340">
        <f>A340</f>
        <v>0</v>
      </c>
      <c r="V340" t="str">
        <f>IF(S340=U340,"",WpnDN!A333)</f>
        <v/>
      </c>
    </row>
    <row r="341" spans="1:22" x14ac:dyDescent="0.25">
      <c r="A341" s="26"/>
      <c r="B341" s="27">
        <f ca="1">WpnDN!B334</f>
        <v>0</v>
      </c>
      <c r="C341" s="27">
        <f ca="1">WpnDN!C334</f>
        <v>0</v>
      </c>
      <c r="D341" s="27" t="str">
        <f ca="1">WpnDN!D334</f>
        <v>6+</v>
      </c>
      <c r="E341" s="27">
        <f ca="1">WpnDN!E334</f>
        <v>0</v>
      </c>
      <c r="F341" s="27">
        <f ca="1">WpnDN!F334</f>
        <v>0</v>
      </c>
      <c r="G341" s="33" t="str">
        <f>IF(WpnDN!G334=0,"",WpnDN!G334)</f>
        <v/>
      </c>
      <c r="H341" s="33" t="str">
        <f>IF(WpnDN!H334=0,"",WpnDN!H334)</f>
        <v/>
      </c>
      <c r="I341" s="33" t="str">
        <f>IF(WpnDN!I334=0,"",WpnDN!I334)</f>
        <v/>
      </c>
      <c r="J341" s="33" t="str">
        <f>IF(WpnDN!J334=0,"",WpnDN!J334)</f>
        <v/>
      </c>
      <c r="K341" s="33" t="str">
        <f>IF(WpnDN!K334=0,"",WpnDN!K334)</f>
        <v/>
      </c>
      <c r="L341" s="33" t="str">
        <f>IF(WpnDN!L334=0,"",WpnDN!L334)</f>
        <v/>
      </c>
      <c r="M341" s="33" t="str">
        <f>IF(WpnDN!M334=0,"",WpnDN!M334)</f>
        <v/>
      </c>
      <c r="N341" s="32">
        <f ca="1">IF(B341=0,2,1)</f>
        <v>2</v>
      </c>
      <c r="O341" s="4"/>
      <c r="P341" s="4"/>
      <c r="Q341">
        <f t="shared" si="16"/>
        <v>55</v>
      </c>
      <c r="S341">
        <f>A341</f>
        <v>0</v>
      </c>
      <c r="V341" t="str">
        <f>IF(S341=U341,"",WpnDN!A334)</f>
        <v/>
      </c>
    </row>
    <row r="342" spans="1:22" hidden="1" x14ac:dyDescent="0.25">
      <c r="A342" s="11">
        <f>WpnDN!A335</f>
        <v>0</v>
      </c>
      <c r="B342" s="11">
        <f>WpnDN!B335</f>
        <v>0</v>
      </c>
      <c r="C342" s="11">
        <f>WpnDN!C335</f>
        <v>0</v>
      </c>
      <c r="D342" s="11">
        <f>WpnDN!D335</f>
        <v>0</v>
      </c>
      <c r="E342" s="11">
        <f>WpnDN!E335</f>
        <v>0</v>
      </c>
      <c r="F342" s="11">
        <f>WpnDN!F335</f>
        <v>0</v>
      </c>
      <c r="G342" s="180" t="str">
        <f>IF(WpnDN!G335=0,"",WpnDN!G335)</f>
        <v/>
      </c>
      <c r="H342" s="180" t="str">
        <f>IF(WpnDN!H335=0,"",WpnDN!H335)</f>
        <v/>
      </c>
      <c r="I342" s="180" t="str">
        <f>IF(WpnDN!I335=0,"",WpnDN!I335)</f>
        <v/>
      </c>
      <c r="J342" s="180" t="str">
        <f>IF(WpnDN!J335=0,"",WpnDN!J335)</f>
        <v/>
      </c>
      <c r="K342" s="180" t="str">
        <f>IF(WpnDN!K335=0,"",WpnDN!K335)</f>
        <v/>
      </c>
      <c r="L342" s="180" t="str">
        <f>IF(WpnDN!L335=0,"",WpnDN!L335)</f>
        <v/>
      </c>
      <c r="M342" s="180" t="str">
        <f>IF(WpnDN!M335=0,"",WpnDN!M335)</f>
        <v/>
      </c>
      <c r="N342" s="11">
        <f t="shared" si="15"/>
        <v>0</v>
      </c>
      <c r="O342" s="4"/>
      <c r="P342" s="4"/>
      <c r="Q342">
        <f t="shared" si="16"/>
        <v>55</v>
      </c>
      <c r="S342">
        <f>A342</f>
        <v>0</v>
      </c>
      <c r="V342" t="str">
        <f>IF(S342=U342,"",WpnDN!A335)</f>
        <v/>
      </c>
    </row>
    <row r="343" spans="1:22" x14ac:dyDescent="0.25">
      <c r="A343" s="135" t="str">
        <f>V343</f>
        <v/>
      </c>
      <c r="B343" s="134">
        <f ca="1">WpnDN!B336</f>
        <v>0</v>
      </c>
      <c r="C343" s="134">
        <f ca="1">WpnDN!C336</f>
        <v>0</v>
      </c>
      <c r="D343" s="134" t="str">
        <f ca="1">WpnDN!D336</f>
        <v>2+</v>
      </c>
      <c r="E343" s="134">
        <f ca="1">WpnDN!E336</f>
        <v>0</v>
      </c>
      <c r="F343" s="134">
        <f ca="1">WpnDN!F336</f>
        <v>0</v>
      </c>
      <c r="G343" s="180" t="str">
        <f ca="1">IF(WpnDN!G336=0,"",WpnDN!G336)</f>
        <v/>
      </c>
      <c r="H343" s="180" t="str">
        <f ca="1">IF(WpnDN!H336=0,"",WpnDN!H336)</f>
        <v/>
      </c>
      <c r="I343" s="180" t="str">
        <f ca="1">IF(WpnDN!I336=0,"",WpnDN!I336)</f>
        <v/>
      </c>
      <c r="J343" s="180" t="str">
        <f ca="1">IF(WpnDN!J336=0,"",WpnDN!J336)</f>
        <v/>
      </c>
      <c r="K343" s="180" t="str">
        <f ca="1">IF(WpnDN!K336=0,"",WpnDN!K336)</f>
        <v/>
      </c>
      <c r="L343" s="180" t="str">
        <f ca="1">IF(WpnDN!L336=0,"",WpnDN!L336)</f>
        <v/>
      </c>
      <c r="M343" s="180" t="str">
        <f ca="1">IF(WpnDN!M336=0,"",WpnDN!M336)</f>
        <v/>
      </c>
      <c r="N343" s="32">
        <f>IF(A343="",2,1)</f>
        <v>2</v>
      </c>
      <c r="O343" s="4"/>
      <c r="P343" s="4"/>
      <c r="Q343">
        <f t="shared" si="16"/>
        <v>56</v>
      </c>
      <c r="S343" t="str">
        <f>WpnDN!A336</f>
        <v>CRB WT 56</v>
      </c>
      <c r="T343" t="s">
        <v>549</v>
      </c>
      <c r="U343" t="str">
        <f>CONCATENATE(T343," ",Q343)</f>
        <v>CRB WT 56</v>
      </c>
      <c r="V343" t="str">
        <f>IF(S343=U343,"",WpnDN!A336)</f>
        <v/>
      </c>
    </row>
    <row r="344" spans="1:22" x14ac:dyDescent="0.25">
      <c r="A344" s="32"/>
      <c r="B344" s="33">
        <f ca="1">WpnDN!B337</f>
        <v>0</v>
      </c>
      <c r="C344" s="33">
        <f ca="1">WpnDN!C337</f>
        <v>0</v>
      </c>
      <c r="D344" s="33" t="str">
        <f ca="1">WpnDN!D337</f>
        <v>3+</v>
      </c>
      <c r="E344" s="33">
        <f ca="1">WpnDN!E337</f>
        <v>0</v>
      </c>
      <c r="F344" s="33">
        <f ca="1">WpnDN!F337</f>
        <v>0</v>
      </c>
      <c r="G344" s="33" t="str">
        <f>IF(WpnDN!G337=0,"",WpnDN!G337)</f>
        <v/>
      </c>
      <c r="H344" s="33" t="str">
        <f>IF(WpnDN!H337=0,"",WpnDN!H337)</f>
        <v/>
      </c>
      <c r="I344" s="33" t="str">
        <f>IF(WpnDN!I337=0,"",WpnDN!I337)</f>
        <v/>
      </c>
      <c r="J344" s="33" t="str">
        <f>IF(WpnDN!J337=0,"",WpnDN!J337)</f>
        <v/>
      </c>
      <c r="K344" s="33" t="str">
        <f>IF(WpnDN!K337=0,"",WpnDN!K337)</f>
        <v/>
      </c>
      <c r="L344" s="33" t="str">
        <f>IF(WpnDN!L337=0,"",WpnDN!L337)</f>
        <v/>
      </c>
      <c r="M344" s="33" t="str">
        <f>IF(WpnDN!M337=0,"",WpnDN!M337)</f>
        <v/>
      </c>
      <c r="N344" s="32">
        <f ca="1">IF(B344=0,2,1)</f>
        <v>2</v>
      </c>
      <c r="O344" s="4"/>
      <c r="P344" s="4"/>
      <c r="Q344">
        <f t="shared" si="16"/>
        <v>56</v>
      </c>
      <c r="S344">
        <f>A344</f>
        <v>0</v>
      </c>
      <c r="V344" t="str">
        <f>IF(S344=U344,"",WpnDN!A337)</f>
        <v/>
      </c>
    </row>
    <row r="345" spans="1:22" x14ac:dyDescent="0.25">
      <c r="A345" s="32"/>
      <c r="B345" s="33">
        <f ca="1">WpnDN!B338</f>
        <v>0</v>
      </c>
      <c r="C345" s="33">
        <f ca="1">WpnDN!C338</f>
        <v>0</v>
      </c>
      <c r="D345" s="33" t="str">
        <f ca="1">WpnDN!D338</f>
        <v>3+</v>
      </c>
      <c r="E345" s="33">
        <f ca="1">WpnDN!E338</f>
        <v>0</v>
      </c>
      <c r="F345" s="33">
        <f ca="1">WpnDN!F338</f>
        <v>0</v>
      </c>
      <c r="G345" s="33" t="str">
        <f>IF(WpnDN!G338=0,"",WpnDN!G338)</f>
        <v/>
      </c>
      <c r="H345" s="33" t="str">
        <f>IF(WpnDN!H338=0,"",WpnDN!H338)</f>
        <v/>
      </c>
      <c r="I345" s="33" t="str">
        <f>IF(WpnDN!I338=0,"",WpnDN!I338)</f>
        <v/>
      </c>
      <c r="J345" s="33" t="str">
        <f>IF(WpnDN!J338=0,"",WpnDN!J338)</f>
        <v/>
      </c>
      <c r="K345" s="33" t="str">
        <f>IF(WpnDN!K338=0,"",WpnDN!K338)</f>
        <v/>
      </c>
      <c r="L345" s="33" t="str">
        <f>IF(WpnDN!L338=0,"",WpnDN!L338)</f>
        <v/>
      </c>
      <c r="M345" s="33" t="str">
        <f>IF(WpnDN!M338=0,"",WpnDN!M338)</f>
        <v/>
      </c>
      <c r="N345" s="32">
        <f ca="1">IF(B345=0,2,1)</f>
        <v>2</v>
      </c>
      <c r="O345" s="4"/>
      <c r="P345" s="4"/>
      <c r="Q345">
        <f t="shared" si="16"/>
        <v>56</v>
      </c>
      <c r="S345">
        <f>A345</f>
        <v>0</v>
      </c>
      <c r="V345" t="str">
        <f>IF(S345=U345,"",WpnDN!A338)</f>
        <v/>
      </c>
    </row>
    <row r="346" spans="1:22" x14ac:dyDescent="0.25">
      <c r="A346" s="32"/>
      <c r="B346" s="33">
        <f ca="1">WpnDN!B339</f>
        <v>0</v>
      </c>
      <c r="C346" s="33">
        <f ca="1">WpnDN!C339</f>
        <v>0</v>
      </c>
      <c r="D346" s="33" t="str">
        <f ca="1">WpnDN!D339</f>
        <v>4+</v>
      </c>
      <c r="E346" s="33">
        <f ca="1">WpnDN!E339</f>
        <v>0</v>
      </c>
      <c r="F346" s="33">
        <f ca="1">WpnDN!F339</f>
        <v>0</v>
      </c>
      <c r="G346" s="33" t="str">
        <f>IF(WpnDN!G339=0,"",WpnDN!G339)</f>
        <v/>
      </c>
      <c r="H346" s="33" t="str">
        <f>IF(WpnDN!H339=0,"",WpnDN!H339)</f>
        <v/>
      </c>
      <c r="I346" s="33" t="str">
        <f>IF(WpnDN!I339=0,"",WpnDN!I339)</f>
        <v/>
      </c>
      <c r="J346" s="33" t="str">
        <f>IF(WpnDN!J339=0,"",WpnDN!J339)</f>
        <v/>
      </c>
      <c r="K346" s="33" t="str">
        <f>IF(WpnDN!K339=0,"",WpnDN!K339)</f>
        <v/>
      </c>
      <c r="L346" s="33" t="str">
        <f>IF(WpnDN!L339=0,"",WpnDN!L339)</f>
        <v/>
      </c>
      <c r="M346" s="33" t="str">
        <f>IF(WpnDN!M339=0,"",WpnDN!M339)</f>
        <v/>
      </c>
      <c r="N346" s="32">
        <f ca="1">IF(B346=0,2,1)</f>
        <v>2</v>
      </c>
      <c r="O346" s="4"/>
      <c r="P346" s="4"/>
      <c r="Q346">
        <f t="shared" si="16"/>
        <v>56</v>
      </c>
      <c r="S346">
        <f>A346</f>
        <v>0</v>
      </c>
      <c r="V346" t="str">
        <f>IF(S346=U346,"",WpnDN!A339)</f>
        <v/>
      </c>
    </row>
    <row r="347" spans="1:22" x14ac:dyDescent="0.25">
      <c r="A347" s="26"/>
      <c r="B347" s="27">
        <f ca="1">WpnDN!B340</f>
        <v>0</v>
      </c>
      <c r="C347" s="27">
        <f ca="1">WpnDN!C340</f>
        <v>0</v>
      </c>
      <c r="D347" s="27" t="str">
        <f ca="1">WpnDN!D340</f>
        <v>6+</v>
      </c>
      <c r="E347" s="27">
        <f ca="1">WpnDN!E340</f>
        <v>0</v>
      </c>
      <c r="F347" s="27">
        <f ca="1">WpnDN!F340</f>
        <v>0</v>
      </c>
      <c r="G347" s="33" t="str">
        <f>IF(WpnDN!G340=0,"",WpnDN!G340)</f>
        <v/>
      </c>
      <c r="H347" s="33" t="str">
        <f>IF(WpnDN!H340=0,"",WpnDN!H340)</f>
        <v/>
      </c>
      <c r="I347" s="33" t="str">
        <f>IF(WpnDN!I340=0,"",WpnDN!I340)</f>
        <v/>
      </c>
      <c r="J347" s="33" t="str">
        <f>IF(WpnDN!J340=0,"",WpnDN!J340)</f>
        <v/>
      </c>
      <c r="K347" s="33" t="str">
        <f>IF(WpnDN!K340=0,"",WpnDN!K340)</f>
        <v/>
      </c>
      <c r="L347" s="33" t="str">
        <f>IF(WpnDN!L340=0,"",WpnDN!L340)</f>
        <v/>
      </c>
      <c r="M347" s="33" t="str">
        <f>IF(WpnDN!M340=0,"",WpnDN!M340)</f>
        <v/>
      </c>
      <c r="N347" s="32">
        <f ca="1">IF(B347=0,2,1)</f>
        <v>2</v>
      </c>
      <c r="O347" s="4"/>
      <c r="P347" s="4"/>
      <c r="Q347">
        <f t="shared" si="16"/>
        <v>56</v>
      </c>
      <c r="S347">
        <f>A347</f>
        <v>0</v>
      </c>
      <c r="V347" t="str">
        <f>IF(S347=U347,"",WpnDN!A340)</f>
        <v/>
      </c>
    </row>
    <row r="348" spans="1:22" hidden="1" x14ac:dyDescent="0.25">
      <c r="A348" s="11">
        <f>WpnDN!A341</f>
        <v>0</v>
      </c>
      <c r="B348" s="11">
        <f>WpnDN!B341</f>
        <v>0</v>
      </c>
      <c r="C348" s="11">
        <f>WpnDN!C341</f>
        <v>0</v>
      </c>
      <c r="D348" s="11">
        <f>WpnDN!D341</f>
        <v>0</v>
      </c>
      <c r="E348" s="11">
        <f>WpnDN!E341</f>
        <v>0</v>
      </c>
      <c r="F348" s="11">
        <f>WpnDN!F341</f>
        <v>0</v>
      </c>
      <c r="G348" s="180" t="str">
        <f>IF(WpnDN!G341=0,"",WpnDN!G341)</f>
        <v/>
      </c>
      <c r="H348" s="180" t="str">
        <f>IF(WpnDN!H341=0,"",WpnDN!H341)</f>
        <v/>
      </c>
      <c r="I348" s="180" t="str">
        <f>IF(WpnDN!I341=0,"",WpnDN!I341)</f>
        <v/>
      </c>
      <c r="J348" s="180" t="str">
        <f>IF(WpnDN!J341=0,"",WpnDN!J341)</f>
        <v/>
      </c>
      <c r="K348" s="180" t="str">
        <f>IF(WpnDN!K341=0,"",WpnDN!K341)</f>
        <v/>
      </c>
      <c r="L348" s="180" t="str">
        <f>IF(WpnDN!L341=0,"",WpnDN!L341)</f>
        <v/>
      </c>
      <c r="M348" s="180" t="str">
        <f>IF(WpnDN!M341=0,"",WpnDN!M341)</f>
        <v/>
      </c>
      <c r="N348" s="11">
        <f t="shared" si="15"/>
        <v>0</v>
      </c>
      <c r="O348" s="4"/>
      <c r="P348" s="4"/>
      <c r="Q348">
        <f t="shared" si="16"/>
        <v>56</v>
      </c>
      <c r="S348">
        <f>A348</f>
        <v>0</v>
      </c>
      <c r="V348" t="str">
        <f>IF(S348=U348,"",WpnDN!A341)</f>
        <v/>
      </c>
    </row>
    <row r="349" spans="1:22" x14ac:dyDescent="0.25">
      <c r="A349" s="135" t="str">
        <f>V349</f>
        <v/>
      </c>
      <c r="B349" s="134">
        <f ca="1">WpnDN!B342</f>
        <v>0</v>
      </c>
      <c r="C349" s="134">
        <f ca="1">WpnDN!C342</f>
        <v>0</v>
      </c>
      <c r="D349" s="134" t="str">
        <f ca="1">WpnDN!D342</f>
        <v>2+</v>
      </c>
      <c r="E349" s="134">
        <f ca="1">WpnDN!E342</f>
        <v>0</v>
      </c>
      <c r="F349" s="134">
        <f ca="1">WpnDN!F342</f>
        <v>0</v>
      </c>
      <c r="G349" s="180" t="str">
        <f ca="1">IF(WpnDN!G342=0,"",WpnDN!G342)</f>
        <v/>
      </c>
      <c r="H349" s="180" t="str">
        <f ca="1">IF(WpnDN!H342=0,"",WpnDN!H342)</f>
        <v/>
      </c>
      <c r="I349" s="180" t="str">
        <f ca="1">IF(WpnDN!I342=0,"",WpnDN!I342)</f>
        <v/>
      </c>
      <c r="J349" s="180" t="str">
        <f ca="1">IF(WpnDN!J342=0,"",WpnDN!J342)</f>
        <v/>
      </c>
      <c r="K349" s="180" t="str">
        <f ca="1">IF(WpnDN!K342=0,"",WpnDN!K342)</f>
        <v/>
      </c>
      <c r="L349" s="180" t="str">
        <f ca="1">IF(WpnDN!L342=0,"",WpnDN!L342)</f>
        <v/>
      </c>
      <c r="M349" s="180" t="str">
        <f ca="1">IF(WpnDN!M342=0,"",WpnDN!M342)</f>
        <v/>
      </c>
      <c r="N349" s="32">
        <f>IF(A349="",2,1)</f>
        <v>2</v>
      </c>
      <c r="O349" s="4"/>
      <c r="P349" s="4"/>
      <c r="Q349">
        <f t="shared" si="16"/>
        <v>57</v>
      </c>
      <c r="S349" t="str">
        <f>WpnDN!A342</f>
        <v>CRB WT 57</v>
      </c>
      <c r="T349" t="s">
        <v>549</v>
      </c>
      <c r="U349" t="str">
        <f>CONCATENATE(T349," ",Q349)</f>
        <v>CRB WT 57</v>
      </c>
      <c r="V349" t="str">
        <f>IF(S349=U349,"",WpnDN!A342)</f>
        <v/>
      </c>
    </row>
    <row r="350" spans="1:22" x14ac:dyDescent="0.25">
      <c r="A350" s="32"/>
      <c r="B350" s="33">
        <f ca="1">WpnDN!B343</f>
        <v>0</v>
      </c>
      <c r="C350" s="33">
        <f ca="1">WpnDN!C343</f>
        <v>0</v>
      </c>
      <c r="D350" s="33" t="str">
        <f ca="1">WpnDN!D343</f>
        <v>3+</v>
      </c>
      <c r="E350" s="33">
        <f ca="1">WpnDN!E343</f>
        <v>0</v>
      </c>
      <c r="F350" s="33">
        <f ca="1">WpnDN!F343</f>
        <v>0</v>
      </c>
      <c r="G350" s="33" t="str">
        <f>IF(WpnDN!G343=0,"",WpnDN!G343)</f>
        <v/>
      </c>
      <c r="H350" s="33" t="str">
        <f>IF(WpnDN!H343=0,"",WpnDN!H343)</f>
        <v/>
      </c>
      <c r="I350" s="33" t="str">
        <f>IF(WpnDN!I343=0,"",WpnDN!I343)</f>
        <v/>
      </c>
      <c r="J350" s="33" t="str">
        <f>IF(WpnDN!J343=0,"",WpnDN!J343)</f>
        <v/>
      </c>
      <c r="K350" s="33" t="str">
        <f>IF(WpnDN!K343=0,"",WpnDN!K343)</f>
        <v/>
      </c>
      <c r="L350" s="33" t="str">
        <f>IF(WpnDN!L343=0,"",WpnDN!L343)</f>
        <v/>
      </c>
      <c r="M350" s="33" t="str">
        <f>IF(WpnDN!M343=0,"",WpnDN!M343)</f>
        <v/>
      </c>
      <c r="N350" s="32">
        <f ca="1">IF(B350=0,2,1)</f>
        <v>2</v>
      </c>
      <c r="O350" s="4"/>
      <c r="P350" s="4"/>
      <c r="Q350">
        <f t="shared" si="16"/>
        <v>57</v>
      </c>
      <c r="S350">
        <f>A350</f>
        <v>0</v>
      </c>
      <c r="V350" t="str">
        <f>IF(S350=U350,"",WpnDN!A343)</f>
        <v/>
      </c>
    </row>
    <row r="351" spans="1:22" x14ac:dyDescent="0.25">
      <c r="A351" s="32"/>
      <c r="B351" s="33">
        <f ca="1">WpnDN!B344</f>
        <v>0</v>
      </c>
      <c r="C351" s="33">
        <f ca="1">WpnDN!C344</f>
        <v>0</v>
      </c>
      <c r="D351" s="33" t="str">
        <f ca="1">WpnDN!D344</f>
        <v>3+</v>
      </c>
      <c r="E351" s="33">
        <f ca="1">WpnDN!E344</f>
        <v>0</v>
      </c>
      <c r="F351" s="33">
        <f ca="1">WpnDN!F344</f>
        <v>0</v>
      </c>
      <c r="G351" s="33" t="str">
        <f>IF(WpnDN!G344=0,"",WpnDN!G344)</f>
        <v/>
      </c>
      <c r="H351" s="33" t="str">
        <f>IF(WpnDN!H344=0,"",WpnDN!H344)</f>
        <v/>
      </c>
      <c r="I351" s="33" t="str">
        <f>IF(WpnDN!I344=0,"",WpnDN!I344)</f>
        <v/>
      </c>
      <c r="J351" s="33" t="str">
        <f>IF(WpnDN!J344=0,"",WpnDN!J344)</f>
        <v/>
      </c>
      <c r="K351" s="33" t="str">
        <f>IF(WpnDN!K344=0,"",WpnDN!K344)</f>
        <v/>
      </c>
      <c r="L351" s="33" t="str">
        <f>IF(WpnDN!L344=0,"",WpnDN!L344)</f>
        <v/>
      </c>
      <c r="M351" s="33" t="str">
        <f>IF(WpnDN!M344=0,"",WpnDN!M344)</f>
        <v/>
      </c>
      <c r="N351" s="32">
        <f ca="1">IF(B351=0,2,1)</f>
        <v>2</v>
      </c>
      <c r="O351" s="4"/>
      <c r="P351" s="4"/>
      <c r="Q351">
        <f t="shared" si="16"/>
        <v>57</v>
      </c>
      <c r="S351">
        <f>A351</f>
        <v>0</v>
      </c>
      <c r="V351" t="str">
        <f>IF(S351=U351,"",WpnDN!A344)</f>
        <v/>
      </c>
    </row>
    <row r="352" spans="1:22" x14ac:dyDescent="0.25">
      <c r="A352" s="32"/>
      <c r="B352" s="33">
        <f ca="1">WpnDN!B345</f>
        <v>0</v>
      </c>
      <c r="C352" s="33">
        <f ca="1">WpnDN!C345</f>
        <v>0</v>
      </c>
      <c r="D352" s="33" t="str">
        <f ca="1">WpnDN!D345</f>
        <v>4+</v>
      </c>
      <c r="E352" s="33">
        <f ca="1">WpnDN!E345</f>
        <v>0</v>
      </c>
      <c r="F352" s="33">
        <f ca="1">WpnDN!F345</f>
        <v>0</v>
      </c>
      <c r="G352" s="33" t="str">
        <f>IF(WpnDN!G345=0,"",WpnDN!G345)</f>
        <v/>
      </c>
      <c r="H352" s="33" t="str">
        <f>IF(WpnDN!H345=0,"",WpnDN!H345)</f>
        <v/>
      </c>
      <c r="I352" s="33" t="str">
        <f>IF(WpnDN!I345=0,"",WpnDN!I345)</f>
        <v/>
      </c>
      <c r="J352" s="33" t="str">
        <f>IF(WpnDN!J345=0,"",WpnDN!J345)</f>
        <v/>
      </c>
      <c r="K352" s="33" t="str">
        <f>IF(WpnDN!K345=0,"",WpnDN!K345)</f>
        <v/>
      </c>
      <c r="L352" s="33" t="str">
        <f>IF(WpnDN!L345=0,"",WpnDN!L345)</f>
        <v/>
      </c>
      <c r="M352" s="33" t="str">
        <f>IF(WpnDN!M345=0,"",WpnDN!M345)</f>
        <v/>
      </c>
      <c r="N352" s="32">
        <f ca="1">IF(B352=0,2,1)</f>
        <v>2</v>
      </c>
      <c r="O352" s="4"/>
      <c r="P352" s="4"/>
      <c r="Q352">
        <f t="shared" si="16"/>
        <v>57</v>
      </c>
      <c r="S352">
        <f>A352</f>
        <v>0</v>
      </c>
      <c r="V352" t="str">
        <f>IF(S352=U352,"",WpnDN!A345)</f>
        <v/>
      </c>
    </row>
    <row r="353" spans="1:22" x14ac:dyDescent="0.25">
      <c r="A353" s="26"/>
      <c r="B353" s="27">
        <f ca="1">WpnDN!B346</f>
        <v>0</v>
      </c>
      <c r="C353" s="27">
        <f ca="1">WpnDN!C346</f>
        <v>0</v>
      </c>
      <c r="D353" s="27" t="str">
        <f ca="1">WpnDN!D346</f>
        <v>6+</v>
      </c>
      <c r="E353" s="27">
        <f ca="1">WpnDN!E346</f>
        <v>0</v>
      </c>
      <c r="F353" s="27">
        <f ca="1">WpnDN!F346</f>
        <v>0</v>
      </c>
      <c r="G353" s="33" t="str">
        <f>IF(WpnDN!G346=0,"",WpnDN!G346)</f>
        <v/>
      </c>
      <c r="H353" s="33" t="str">
        <f>IF(WpnDN!H346=0,"",WpnDN!H346)</f>
        <v/>
      </c>
      <c r="I353" s="33" t="str">
        <f>IF(WpnDN!I346=0,"",WpnDN!I346)</f>
        <v/>
      </c>
      <c r="J353" s="33" t="str">
        <f>IF(WpnDN!J346=0,"",WpnDN!J346)</f>
        <v/>
      </c>
      <c r="K353" s="33" t="str">
        <f>IF(WpnDN!K346=0,"",WpnDN!K346)</f>
        <v/>
      </c>
      <c r="L353" s="33" t="str">
        <f>IF(WpnDN!L346=0,"",WpnDN!L346)</f>
        <v/>
      </c>
      <c r="M353" s="33" t="str">
        <f>IF(WpnDN!M346=0,"",WpnDN!M346)</f>
        <v/>
      </c>
      <c r="N353" s="32">
        <f ca="1">IF(B353=0,2,1)</f>
        <v>2</v>
      </c>
      <c r="O353" s="4"/>
      <c r="P353" s="4"/>
      <c r="Q353">
        <f t="shared" si="16"/>
        <v>57</v>
      </c>
      <c r="S353">
        <f>A353</f>
        <v>0</v>
      </c>
      <c r="V353" t="str">
        <f>IF(S353=U353,"",WpnDN!A346)</f>
        <v/>
      </c>
    </row>
    <row r="354" spans="1:22" hidden="1" x14ac:dyDescent="0.25">
      <c r="A354" s="11">
        <f>WpnDN!A347</f>
        <v>0</v>
      </c>
      <c r="B354" s="11">
        <f>WpnDN!B347</f>
        <v>0</v>
      </c>
      <c r="C354" s="11">
        <f>WpnDN!C347</f>
        <v>0</v>
      </c>
      <c r="D354" s="11">
        <f>WpnDN!D347</f>
        <v>0</v>
      </c>
      <c r="E354" s="11">
        <f>WpnDN!E347</f>
        <v>0</v>
      </c>
      <c r="F354" s="11">
        <f>WpnDN!F347</f>
        <v>0</v>
      </c>
      <c r="G354" s="180" t="str">
        <f>IF(WpnDN!G347=0,"",WpnDN!G347)</f>
        <v/>
      </c>
      <c r="H354" s="180" t="str">
        <f>IF(WpnDN!H347=0,"",WpnDN!H347)</f>
        <v/>
      </c>
      <c r="I354" s="180" t="str">
        <f>IF(WpnDN!I347=0,"",WpnDN!I347)</f>
        <v/>
      </c>
      <c r="J354" s="180" t="str">
        <f>IF(WpnDN!J347=0,"",WpnDN!J347)</f>
        <v/>
      </c>
      <c r="K354" s="180" t="str">
        <f>IF(WpnDN!K347=0,"",WpnDN!K347)</f>
        <v/>
      </c>
      <c r="L354" s="180" t="str">
        <f>IF(WpnDN!L347=0,"",WpnDN!L347)</f>
        <v/>
      </c>
      <c r="M354" s="180" t="str">
        <f>IF(WpnDN!M347=0,"",WpnDN!M347)</f>
        <v/>
      </c>
      <c r="N354" s="11">
        <f t="shared" ref="N354:N372" si="17">IF(A354=0,0,1)</f>
        <v>0</v>
      </c>
      <c r="O354" s="4"/>
      <c r="P354" s="4"/>
      <c r="Q354">
        <f t="shared" si="16"/>
        <v>57</v>
      </c>
      <c r="S354">
        <f>A354</f>
        <v>0</v>
      </c>
      <c r="V354" t="str">
        <f>IF(S354=U354,"",WpnDN!A347)</f>
        <v/>
      </c>
    </row>
    <row r="355" spans="1:22" x14ac:dyDescent="0.25">
      <c r="A355" s="135" t="str">
        <f>V355</f>
        <v/>
      </c>
      <c r="B355" s="134">
        <f ca="1">WpnDN!B348</f>
        <v>0</v>
      </c>
      <c r="C355" s="134">
        <f ca="1">WpnDN!C348</f>
        <v>0</v>
      </c>
      <c r="D355" s="134" t="str">
        <f ca="1">WpnDN!D348</f>
        <v>2+</v>
      </c>
      <c r="E355" s="134">
        <f ca="1">WpnDN!E348</f>
        <v>0</v>
      </c>
      <c r="F355" s="134">
        <f ca="1">WpnDN!F348</f>
        <v>0</v>
      </c>
      <c r="G355" s="180" t="str">
        <f ca="1">IF(WpnDN!G348=0,"",WpnDN!G348)</f>
        <v/>
      </c>
      <c r="H355" s="180" t="str">
        <f ca="1">IF(WpnDN!H348=0,"",WpnDN!H348)</f>
        <v/>
      </c>
      <c r="I355" s="180" t="str">
        <f ca="1">IF(WpnDN!I348=0,"",WpnDN!I348)</f>
        <v/>
      </c>
      <c r="J355" s="180" t="str">
        <f ca="1">IF(WpnDN!J348=0,"",WpnDN!J348)</f>
        <v/>
      </c>
      <c r="K355" s="180" t="str">
        <f ca="1">IF(WpnDN!K348=0,"",WpnDN!K348)</f>
        <v/>
      </c>
      <c r="L355" s="180" t="str">
        <f ca="1">IF(WpnDN!L348=0,"",WpnDN!L348)</f>
        <v/>
      </c>
      <c r="M355" s="180" t="str">
        <f ca="1">IF(WpnDN!M348=0,"",WpnDN!M348)</f>
        <v/>
      </c>
      <c r="N355" s="32">
        <f>IF(A355="",2,1)</f>
        <v>2</v>
      </c>
      <c r="O355" s="4"/>
      <c r="P355" s="4"/>
      <c r="Q355">
        <f t="shared" si="16"/>
        <v>58</v>
      </c>
      <c r="S355" t="str">
        <f>WpnDN!A348</f>
        <v>CRB WT 58</v>
      </c>
      <c r="T355" t="s">
        <v>549</v>
      </c>
      <c r="U355" t="str">
        <f>CONCATENATE(T355," ",Q355)</f>
        <v>CRB WT 58</v>
      </c>
      <c r="V355" t="str">
        <f>IF(S355=U355,"",WpnDN!A348)</f>
        <v/>
      </c>
    </row>
    <row r="356" spans="1:22" x14ac:dyDescent="0.25">
      <c r="A356" s="32"/>
      <c r="B356" s="33">
        <f ca="1">WpnDN!B349</f>
        <v>0</v>
      </c>
      <c r="C356" s="33">
        <f ca="1">WpnDN!C349</f>
        <v>0</v>
      </c>
      <c r="D356" s="33" t="str">
        <f ca="1">WpnDN!D349</f>
        <v>3+</v>
      </c>
      <c r="E356" s="33">
        <f ca="1">WpnDN!E349</f>
        <v>0</v>
      </c>
      <c r="F356" s="33">
        <f ca="1">WpnDN!F349</f>
        <v>0</v>
      </c>
      <c r="G356" s="33" t="str">
        <f>IF(WpnDN!G349=0,"",WpnDN!G349)</f>
        <v/>
      </c>
      <c r="H356" s="33" t="str">
        <f>IF(WpnDN!H349=0,"",WpnDN!H349)</f>
        <v/>
      </c>
      <c r="I356" s="33" t="str">
        <f>IF(WpnDN!I349=0,"",WpnDN!I349)</f>
        <v/>
      </c>
      <c r="J356" s="33" t="str">
        <f>IF(WpnDN!J349=0,"",WpnDN!J349)</f>
        <v/>
      </c>
      <c r="K356" s="33" t="str">
        <f>IF(WpnDN!K349=0,"",WpnDN!K349)</f>
        <v/>
      </c>
      <c r="L356" s="33" t="str">
        <f>IF(WpnDN!L349=0,"",WpnDN!L349)</f>
        <v/>
      </c>
      <c r="M356" s="33" t="str">
        <f>IF(WpnDN!M349=0,"",WpnDN!M349)</f>
        <v/>
      </c>
      <c r="N356" s="32">
        <f ca="1">IF(B356=0,2,1)</f>
        <v>2</v>
      </c>
      <c r="O356" s="4"/>
      <c r="P356" s="4"/>
      <c r="Q356">
        <f t="shared" si="16"/>
        <v>58</v>
      </c>
      <c r="S356">
        <f>A356</f>
        <v>0</v>
      </c>
      <c r="V356" t="str">
        <f>IF(S356=U356,"",WpnDN!A349)</f>
        <v/>
      </c>
    </row>
    <row r="357" spans="1:22" x14ac:dyDescent="0.25">
      <c r="A357" s="32"/>
      <c r="B357" s="33">
        <f ca="1">WpnDN!B350</f>
        <v>0</v>
      </c>
      <c r="C357" s="33">
        <f ca="1">WpnDN!C350</f>
        <v>0</v>
      </c>
      <c r="D357" s="33" t="str">
        <f ca="1">WpnDN!D350</f>
        <v>3+</v>
      </c>
      <c r="E357" s="33">
        <f ca="1">WpnDN!E350</f>
        <v>0</v>
      </c>
      <c r="F357" s="33">
        <f ca="1">WpnDN!F350</f>
        <v>0</v>
      </c>
      <c r="G357" s="33" t="str">
        <f>IF(WpnDN!G350=0,"",WpnDN!G350)</f>
        <v/>
      </c>
      <c r="H357" s="33" t="str">
        <f>IF(WpnDN!H350=0,"",WpnDN!H350)</f>
        <v/>
      </c>
      <c r="I357" s="33" t="str">
        <f>IF(WpnDN!I350=0,"",WpnDN!I350)</f>
        <v/>
      </c>
      <c r="J357" s="33" t="str">
        <f>IF(WpnDN!J350=0,"",WpnDN!J350)</f>
        <v/>
      </c>
      <c r="K357" s="33" t="str">
        <f>IF(WpnDN!K350=0,"",WpnDN!K350)</f>
        <v/>
      </c>
      <c r="L357" s="33" t="str">
        <f>IF(WpnDN!L350=0,"",WpnDN!L350)</f>
        <v/>
      </c>
      <c r="M357" s="33" t="str">
        <f>IF(WpnDN!M350=0,"",WpnDN!M350)</f>
        <v/>
      </c>
      <c r="N357" s="32">
        <f ca="1">IF(B357=0,2,1)</f>
        <v>2</v>
      </c>
      <c r="O357" s="4"/>
      <c r="P357" s="4"/>
      <c r="Q357">
        <f t="shared" si="16"/>
        <v>58</v>
      </c>
      <c r="S357">
        <f>A357</f>
        <v>0</v>
      </c>
      <c r="V357" t="str">
        <f>IF(S357=U357,"",WpnDN!A350)</f>
        <v/>
      </c>
    </row>
    <row r="358" spans="1:22" x14ac:dyDescent="0.25">
      <c r="A358" s="32"/>
      <c r="B358" s="33">
        <f ca="1">WpnDN!B351</f>
        <v>0</v>
      </c>
      <c r="C358" s="33">
        <f ca="1">WpnDN!C351</f>
        <v>0</v>
      </c>
      <c r="D358" s="33" t="str">
        <f ca="1">WpnDN!D351</f>
        <v>4+</v>
      </c>
      <c r="E358" s="33">
        <f ca="1">WpnDN!E351</f>
        <v>0</v>
      </c>
      <c r="F358" s="33">
        <f ca="1">WpnDN!F351</f>
        <v>0</v>
      </c>
      <c r="G358" s="33" t="str">
        <f>IF(WpnDN!G351=0,"",WpnDN!G351)</f>
        <v/>
      </c>
      <c r="H358" s="33" t="str">
        <f>IF(WpnDN!H351=0,"",WpnDN!H351)</f>
        <v/>
      </c>
      <c r="I358" s="33" t="str">
        <f>IF(WpnDN!I351=0,"",WpnDN!I351)</f>
        <v/>
      </c>
      <c r="J358" s="33" t="str">
        <f>IF(WpnDN!J351=0,"",WpnDN!J351)</f>
        <v/>
      </c>
      <c r="K358" s="33" t="str">
        <f>IF(WpnDN!K351=0,"",WpnDN!K351)</f>
        <v/>
      </c>
      <c r="L358" s="33" t="str">
        <f>IF(WpnDN!L351=0,"",WpnDN!L351)</f>
        <v/>
      </c>
      <c r="M358" s="33" t="str">
        <f>IF(WpnDN!M351=0,"",WpnDN!M351)</f>
        <v/>
      </c>
      <c r="N358" s="32">
        <f ca="1">IF(B358=0,2,1)</f>
        <v>2</v>
      </c>
      <c r="O358" s="4"/>
      <c r="P358" s="4"/>
      <c r="Q358">
        <f t="shared" si="16"/>
        <v>58</v>
      </c>
      <c r="S358">
        <f>A358</f>
        <v>0</v>
      </c>
      <c r="V358" t="str">
        <f>IF(S358=U358,"",WpnDN!A351)</f>
        <v/>
      </c>
    </row>
    <row r="359" spans="1:22" x14ac:dyDescent="0.25">
      <c r="A359" s="26"/>
      <c r="B359" s="27">
        <f ca="1">WpnDN!B352</f>
        <v>0</v>
      </c>
      <c r="C359" s="27">
        <f ca="1">WpnDN!C352</f>
        <v>0</v>
      </c>
      <c r="D359" s="27" t="str">
        <f ca="1">WpnDN!D352</f>
        <v>6+</v>
      </c>
      <c r="E359" s="27">
        <f ca="1">WpnDN!E352</f>
        <v>0</v>
      </c>
      <c r="F359" s="27">
        <f ca="1">WpnDN!F352</f>
        <v>0</v>
      </c>
      <c r="G359" s="33" t="str">
        <f>IF(WpnDN!G352=0,"",WpnDN!G352)</f>
        <v/>
      </c>
      <c r="H359" s="33" t="str">
        <f>IF(WpnDN!H352=0,"",WpnDN!H352)</f>
        <v/>
      </c>
      <c r="I359" s="33" t="str">
        <f>IF(WpnDN!I352=0,"",WpnDN!I352)</f>
        <v/>
      </c>
      <c r="J359" s="33" t="str">
        <f>IF(WpnDN!J352=0,"",WpnDN!J352)</f>
        <v/>
      </c>
      <c r="K359" s="33" t="str">
        <f>IF(WpnDN!K352=0,"",WpnDN!K352)</f>
        <v/>
      </c>
      <c r="L359" s="33" t="str">
        <f>IF(WpnDN!L352=0,"",WpnDN!L352)</f>
        <v/>
      </c>
      <c r="M359" s="33" t="str">
        <f>IF(WpnDN!M352=0,"",WpnDN!M352)</f>
        <v/>
      </c>
      <c r="N359" s="32">
        <f ca="1">IF(B359=0,2,1)</f>
        <v>2</v>
      </c>
      <c r="O359" s="4"/>
      <c r="P359" s="4"/>
      <c r="Q359">
        <f t="shared" si="16"/>
        <v>58</v>
      </c>
      <c r="S359">
        <f>A359</f>
        <v>0</v>
      </c>
      <c r="V359" t="str">
        <f>IF(S359=U359,"",WpnDN!A352)</f>
        <v/>
      </c>
    </row>
    <row r="360" spans="1:22" hidden="1" x14ac:dyDescent="0.25">
      <c r="A360" s="11">
        <f>WpnDN!A353</f>
        <v>0</v>
      </c>
      <c r="B360" s="11">
        <f>WpnDN!B353</f>
        <v>0</v>
      </c>
      <c r="C360" s="11">
        <f>WpnDN!C353</f>
        <v>0</v>
      </c>
      <c r="D360" s="11">
        <f>WpnDN!D353</f>
        <v>0</v>
      </c>
      <c r="E360" s="11">
        <f>WpnDN!E353</f>
        <v>0</v>
      </c>
      <c r="F360" s="11">
        <f>WpnDN!F353</f>
        <v>0</v>
      </c>
      <c r="G360" s="180" t="str">
        <f>IF(WpnDN!G353=0,"",WpnDN!G353)</f>
        <v/>
      </c>
      <c r="H360" s="180" t="str">
        <f>IF(WpnDN!H353=0,"",WpnDN!H353)</f>
        <v/>
      </c>
      <c r="I360" s="180" t="str">
        <f>IF(WpnDN!I353=0,"",WpnDN!I353)</f>
        <v/>
      </c>
      <c r="J360" s="180" t="str">
        <f>IF(WpnDN!J353=0,"",WpnDN!J353)</f>
        <v/>
      </c>
      <c r="K360" s="180" t="str">
        <f>IF(WpnDN!K353=0,"",WpnDN!K353)</f>
        <v/>
      </c>
      <c r="L360" s="180" t="str">
        <f>IF(WpnDN!L353=0,"",WpnDN!L353)</f>
        <v/>
      </c>
      <c r="M360" s="180" t="str">
        <f>IF(WpnDN!M353=0,"",WpnDN!M353)</f>
        <v/>
      </c>
      <c r="N360" s="11">
        <f t="shared" si="17"/>
        <v>0</v>
      </c>
      <c r="O360" s="4"/>
      <c r="P360" s="4"/>
      <c r="Q360">
        <f t="shared" si="16"/>
        <v>58</v>
      </c>
      <c r="S360">
        <f>A360</f>
        <v>0</v>
      </c>
      <c r="V360" t="str">
        <f>IF(S360=U360,"",WpnDN!A353)</f>
        <v/>
      </c>
    </row>
    <row r="361" spans="1:22" x14ac:dyDescent="0.25">
      <c r="A361" s="135" t="str">
        <f>V361</f>
        <v/>
      </c>
      <c r="B361" s="134">
        <f ca="1">WpnDN!B354</f>
        <v>0</v>
      </c>
      <c r="C361" s="134">
        <f ca="1">WpnDN!C354</f>
        <v>0</v>
      </c>
      <c r="D361" s="134" t="str">
        <f ca="1">WpnDN!D354</f>
        <v>2+</v>
      </c>
      <c r="E361" s="134">
        <f ca="1">WpnDN!E354</f>
        <v>0</v>
      </c>
      <c r="F361" s="134">
        <f ca="1">WpnDN!F354</f>
        <v>0</v>
      </c>
      <c r="G361" s="180" t="str">
        <f ca="1">IF(WpnDN!G354=0,"",WpnDN!G354)</f>
        <v/>
      </c>
      <c r="H361" s="180" t="str">
        <f ca="1">IF(WpnDN!H354=0,"",WpnDN!H354)</f>
        <v/>
      </c>
      <c r="I361" s="180" t="str">
        <f ca="1">IF(WpnDN!I354=0,"",WpnDN!I354)</f>
        <v/>
      </c>
      <c r="J361" s="180" t="str">
        <f ca="1">IF(WpnDN!J354=0,"",WpnDN!J354)</f>
        <v/>
      </c>
      <c r="K361" s="180" t="str">
        <f ca="1">IF(WpnDN!K354=0,"",WpnDN!K354)</f>
        <v/>
      </c>
      <c r="L361" s="180" t="str">
        <f ca="1">IF(WpnDN!L354=0,"",WpnDN!L354)</f>
        <v/>
      </c>
      <c r="M361" s="180" t="str">
        <f ca="1">IF(WpnDN!M354=0,"",WpnDN!M354)</f>
        <v/>
      </c>
      <c r="N361" s="32">
        <f>IF(A361="",2,1)</f>
        <v>2</v>
      </c>
      <c r="O361" s="4"/>
      <c r="P361" s="4"/>
      <c r="Q361">
        <f t="shared" si="16"/>
        <v>59</v>
      </c>
      <c r="S361" t="str">
        <f>WpnDN!A354</f>
        <v>CRB WT 59</v>
      </c>
      <c r="T361" t="s">
        <v>549</v>
      </c>
      <c r="U361" t="str">
        <f>CONCATENATE(T361," ",Q361)</f>
        <v>CRB WT 59</v>
      </c>
      <c r="V361" t="str">
        <f>IF(S361=U361,"",WpnDN!A354)</f>
        <v/>
      </c>
    </row>
    <row r="362" spans="1:22" x14ac:dyDescent="0.25">
      <c r="A362" s="32"/>
      <c r="B362" s="33">
        <f ca="1">WpnDN!B355</f>
        <v>0</v>
      </c>
      <c r="C362" s="33">
        <f ca="1">WpnDN!C355</f>
        <v>0</v>
      </c>
      <c r="D362" s="33" t="str">
        <f ca="1">WpnDN!D355</f>
        <v>3+</v>
      </c>
      <c r="E362" s="33">
        <f ca="1">WpnDN!E355</f>
        <v>0</v>
      </c>
      <c r="F362" s="33">
        <f ca="1">WpnDN!F355</f>
        <v>0</v>
      </c>
      <c r="G362" s="33" t="str">
        <f>IF(WpnDN!G355=0,"",WpnDN!G355)</f>
        <v/>
      </c>
      <c r="H362" s="33" t="str">
        <f>IF(WpnDN!H355=0,"",WpnDN!H355)</f>
        <v/>
      </c>
      <c r="I362" s="33" t="str">
        <f>IF(WpnDN!I355=0,"",WpnDN!I355)</f>
        <v/>
      </c>
      <c r="J362" s="33" t="str">
        <f>IF(WpnDN!J355=0,"",WpnDN!J355)</f>
        <v/>
      </c>
      <c r="K362" s="33" t="str">
        <f>IF(WpnDN!K355=0,"",WpnDN!K355)</f>
        <v/>
      </c>
      <c r="L362" s="33" t="str">
        <f>IF(WpnDN!L355=0,"",WpnDN!L355)</f>
        <v/>
      </c>
      <c r="M362" s="33" t="str">
        <f>IF(WpnDN!M355=0,"",WpnDN!M355)</f>
        <v/>
      </c>
      <c r="N362" s="32">
        <f ca="1">IF(B362=0,2,1)</f>
        <v>2</v>
      </c>
      <c r="O362" s="4"/>
      <c r="P362" s="4"/>
      <c r="Q362">
        <f t="shared" si="16"/>
        <v>59</v>
      </c>
      <c r="S362">
        <f>A362</f>
        <v>0</v>
      </c>
      <c r="V362" t="str">
        <f>IF(S362=U362,"",WpnDN!A355)</f>
        <v/>
      </c>
    </row>
    <row r="363" spans="1:22" x14ac:dyDescent="0.25">
      <c r="A363" s="32"/>
      <c r="B363" s="33">
        <f ca="1">WpnDN!B356</f>
        <v>0</v>
      </c>
      <c r="C363" s="33">
        <f ca="1">WpnDN!C356</f>
        <v>0</v>
      </c>
      <c r="D363" s="33" t="str">
        <f ca="1">WpnDN!D356</f>
        <v>3+</v>
      </c>
      <c r="E363" s="33">
        <f ca="1">WpnDN!E356</f>
        <v>0</v>
      </c>
      <c r="F363" s="33">
        <f ca="1">WpnDN!F356</f>
        <v>0</v>
      </c>
      <c r="G363" s="33" t="str">
        <f>IF(WpnDN!G356=0,"",WpnDN!G356)</f>
        <v/>
      </c>
      <c r="H363" s="33" t="str">
        <f>IF(WpnDN!H356=0,"",WpnDN!H356)</f>
        <v/>
      </c>
      <c r="I363" s="33" t="str">
        <f>IF(WpnDN!I356=0,"",WpnDN!I356)</f>
        <v/>
      </c>
      <c r="J363" s="33" t="str">
        <f>IF(WpnDN!J356=0,"",WpnDN!J356)</f>
        <v/>
      </c>
      <c r="K363" s="33" t="str">
        <f>IF(WpnDN!K356=0,"",WpnDN!K356)</f>
        <v/>
      </c>
      <c r="L363" s="33" t="str">
        <f>IF(WpnDN!L356=0,"",WpnDN!L356)</f>
        <v/>
      </c>
      <c r="M363" s="33" t="str">
        <f>IF(WpnDN!M356=0,"",WpnDN!M356)</f>
        <v/>
      </c>
      <c r="N363" s="32">
        <f ca="1">IF(B363=0,2,1)</f>
        <v>2</v>
      </c>
      <c r="O363" s="4"/>
      <c r="P363" s="4"/>
      <c r="Q363">
        <f t="shared" si="16"/>
        <v>59</v>
      </c>
      <c r="S363">
        <f>A363</f>
        <v>0</v>
      </c>
      <c r="V363" t="str">
        <f>IF(S363=U363,"",WpnDN!A356)</f>
        <v/>
      </c>
    </row>
    <row r="364" spans="1:22" x14ac:dyDescent="0.25">
      <c r="A364" s="32"/>
      <c r="B364" s="33">
        <f ca="1">WpnDN!B357</f>
        <v>0</v>
      </c>
      <c r="C364" s="33">
        <f ca="1">WpnDN!C357</f>
        <v>0</v>
      </c>
      <c r="D364" s="33" t="str">
        <f ca="1">WpnDN!D357</f>
        <v>4+</v>
      </c>
      <c r="E364" s="33">
        <f ca="1">WpnDN!E357</f>
        <v>0</v>
      </c>
      <c r="F364" s="33">
        <f ca="1">WpnDN!F357</f>
        <v>0</v>
      </c>
      <c r="G364" s="33" t="str">
        <f>IF(WpnDN!G357=0,"",WpnDN!G357)</f>
        <v/>
      </c>
      <c r="H364" s="33" t="str">
        <f>IF(WpnDN!H357=0,"",WpnDN!H357)</f>
        <v/>
      </c>
      <c r="I364" s="33" t="str">
        <f>IF(WpnDN!I357=0,"",WpnDN!I357)</f>
        <v/>
      </c>
      <c r="J364" s="33" t="str">
        <f>IF(WpnDN!J357=0,"",WpnDN!J357)</f>
        <v/>
      </c>
      <c r="K364" s="33" t="str">
        <f>IF(WpnDN!K357=0,"",WpnDN!K357)</f>
        <v/>
      </c>
      <c r="L364" s="33" t="str">
        <f>IF(WpnDN!L357=0,"",WpnDN!L357)</f>
        <v/>
      </c>
      <c r="M364" s="33" t="str">
        <f>IF(WpnDN!M357=0,"",WpnDN!M357)</f>
        <v/>
      </c>
      <c r="N364" s="32">
        <f ca="1">IF(B364=0,2,1)</f>
        <v>2</v>
      </c>
      <c r="O364" s="4"/>
      <c r="P364" s="4"/>
      <c r="Q364">
        <f t="shared" si="16"/>
        <v>59</v>
      </c>
      <c r="S364">
        <f>A364</f>
        <v>0</v>
      </c>
      <c r="V364" t="str">
        <f>IF(S364=U364,"",WpnDN!A357)</f>
        <v/>
      </c>
    </row>
    <row r="365" spans="1:22" x14ac:dyDescent="0.25">
      <c r="A365" s="26"/>
      <c r="B365" s="27">
        <f ca="1">WpnDN!B358</f>
        <v>0</v>
      </c>
      <c r="C365" s="27">
        <f ca="1">WpnDN!C358</f>
        <v>0</v>
      </c>
      <c r="D365" s="27" t="str">
        <f ca="1">WpnDN!D358</f>
        <v>6+</v>
      </c>
      <c r="E365" s="27">
        <f ca="1">WpnDN!E358</f>
        <v>0</v>
      </c>
      <c r="F365" s="27">
        <f ca="1">WpnDN!F358</f>
        <v>0</v>
      </c>
      <c r="G365" s="33" t="str">
        <f>IF(WpnDN!G358=0,"",WpnDN!G358)</f>
        <v/>
      </c>
      <c r="H365" s="33" t="str">
        <f>IF(WpnDN!H358=0,"",WpnDN!H358)</f>
        <v/>
      </c>
      <c r="I365" s="33" t="str">
        <f>IF(WpnDN!I358=0,"",WpnDN!I358)</f>
        <v/>
      </c>
      <c r="J365" s="33" t="str">
        <f>IF(WpnDN!J358=0,"",WpnDN!J358)</f>
        <v/>
      </c>
      <c r="K365" s="33" t="str">
        <f>IF(WpnDN!K358=0,"",WpnDN!K358)</f>
        <v/>
      </c>
      <c r="L365" s="33" t="str">
        <f>IF(WpnDN!L358=0,"",WpnDN!L358)</f>
        <v/>
      </c>
      <c r="M365" s="33" t="str">
        <f>IF(WpnDN!M358=0,"",WpnDN!M358)</f>
        <v/>
      </c>
      <c r="N365" s="32">
        <f ca="1">IF(B365=0,2,1)</f>
        <v>2</v>
      </c>
      <c r="O365" s="4"/>
      <c r="P365" s="4"/>
      <c r="Q365">
        <f t="shared" si="16"/>
        <v>59</v>
      </c>
      <c r="S365">
        <f>A365</f>
        <v>0</v>
      </c>
      <c r="V365" t="str">
        <f>IF(S365=U365,"",WpnDN!A358)</f>
        <v/>
      </c>
    </row>
    <row r="366" spans="1:22" hidden="1" x14ac:dyDescent="0.25">
      <c r="A366" s="11">
        <f>WpnDN!A359</f>
        <v>0</v>
      </c>
      <c r="B366" s="11">
        <f>WpnDN!B359</f>
        <v>0</v>
      </c>
      <c r="C366" s="11">
        <f>WpnDN!C359</f>
        <v>0</v>
      </c>
      <c r="D366" s="11">
        <f>WpnDN!D359</f>
        <v>0</v>
      </c>
      <c r="E366" s="11">
        <f>WpnDN!E359</f>
        <v>0</v>
      </c>
      <c r="F366" s="11">
        <f>WpnDN!F359</f>
        <v>0</v>
      </c>
      <c r="G366" s="180" t="str">
        <f>IF(WpnDN!G359=0,"",WpnDN!G359)</f>
        <v/>
      </c>
      <c r="H366" s="180" t="str">
        <f>IF(WpnDN!H359=0,"",WpnDN!H359)</f>
        <v/>
      </c>
      <c r="I366" s="180" t="str">
        <f>IF(WpnDN!I359=0,"",WpnDN!I359)</f>
        <v/>
      </c>
      <c r="J366" s="180" t="str">
        <f>IF(WpnDN!J359=0,"",WpnDN!J359)</f>
        <v/>
      </c>
      <c r="K366" s="180" t="str">
        <f>IF(WpnDN!K359=0,"",WpnDN!K359)</f>
        <v/>
      </c>
      <c r="L366" s="180" t="str">
        <f>IF(WpnDN!L359=0,"",WpnDN!L359)</f>
        <v/>
      </c>
      <c r="M366" s="180" t="str">
        <f>IF(WpnDN!M359=0,"",WpnDN!M359)</f>
        <v/>
      </c>
      <c r="N366" s="11">
        <f t="shared" si="17"/>
        <v>0</v>
      </c>
      <c r="O366" s="4"/>
      <c r="P366" s="4"/>
      <c r="Q366">
        <f t="shared" si="16"/>
        <v>59</v>
      </c>
      <c r="S366">
        <f>A366</f>
        <v>0</v>
      </c>
      <c r="V366" t="str">
        <f>IF(S366=U366,"",WpnDN!A359)</f>
        <v/>
      </c>
    </row>
    <row r="367" spans="1:22" x14ac:dyDescent="0.25">
      <c r="A367" s="135" t="str">
        <f>V367</f>
        <v/>
      </c>
      <c r="B367" s="134">
        <f ca="1">WpnDN!B360</f>
        <v>0</v>
      </c>
      <c r="C367" s="134">
        <f ca="1">WpnDN!C360</f>
        <v>0</v>
      </c>
      <c r="D367" s="134" t="str">
        <f ca="1">WpnDN!D360</f>
        <v>2+</v>
      </c>
      <c r="E367" s="134">
        <f ca="1">WpnDN!E360</f>
        <v>0</v>
      </c>
      <c r="F367" s="134">
        <f ca="1">WpnDN!F360</f>
        <v>0</v>
      </c>
      <c r="G367" s="180" t="str">
        <f ca="1">IF(WpnDN!G360=0,"",WpnDN!G360)</f>
        <v/>
      </c>
      <c r="H367" s="180" t="str">
        <f ca="1">IF(WpnDN!H360=0,"",WpnDN!H360)</f>
        <v/>
      </c>
      <c r="I367" s="180" t="str">
        <f ca="1">IF(WpnDN!I360=0,"",WpnDN!I360)</f>
        <v/>
      </c>
      <c r="J367" s="180" t="str">
        <f ca="1">IF(WpnDN!J360=0,"",WpnDN!J360)</f>
        <v/>
      </c>
      <c r="K367" s="180" t="str">
        <f ca="1">IF(WpnDN!K360=0,"",WpnDN!K360)</f>
        <v/>
      </c>
      <c r="L367" s="180" t="str">
        <f ca="1">IF(WpnDN!L360=0,"",WpnDN!L360)</f>
        <v/>
      </c>
      <c r="M367" s="180" t="str">
        <f ca="1">IF(WpnDN!M360=0,"",WpnDN!M360)</f>
        <v/>
      </c>
      <c r="N367" s="32">
        <f>IF(A367="",2,1)</f>
        <v>2</v>
      </c>
      <c r="O367" s="4"/>
      <c r="P367" s="4"/>
      <c r="Q367">
        <f t="shared" si="16"/>
        <v>60</v>
      </c>
      <c r="S367" t="str">
        <f>WpnDN!A360</f>
        <v>CRB WT 60</v>
      </c>
      <c r="T367" t="s">
        <v>549</v>
      </c>
      <c r="U367" t="str">
        <f>CONCATENATE(T367," ",Q367)</f>
        <v>CRB WT 60</v>
      </c>
      <c r="V367" t="str">
        <f>IF(S367=U367,"",WpnDN!A360)</f>
        <v/>
      </c>
    </row>
    <row r="368" spans="1:22" x14ac:dyDescent="0.25">
      <c r="A368" s="32"/>
      <c r="B368" s="33">
        <f ca="1">WpnDN!B361</f>
        <v>0</v>
      </c>
      <c r="C368" s="33">
        <f ca="1">WpnDN!C361</f>
        <v>0</v>
      </c>
      <c r="D368" s="33" t="str">
        <f ca="1">WpnDN!D361</f>
        <v>3+</v>
      </c>
      <c r="E368" s="33">
        <f ca="1">WpnDN!E361</f>
        <v>0</v>
      </c>
      <c r="F368" s="33">
        <f ca="1">WpnDN!F361</f>
        <v>0</v>
      </c>
      <c r="G368" s="33" t="str">
        <f>IF(WpnDN!G361=0,"",WpnDN!G361)</f>
        <v/>
      </c>
      <c r="H368" s="33" t="str">
        <f>IF(WpnDN!H361=0,"",WpnDN!H361)</f>
        <v/>
      </c>
      <c r="I368" s="33" t="str">
        <f>IF(WpnDN!I361=0,"",WpnDN!I361)</f>
        <v/>
      </c>
      <c r="J368" s="33" t="str">
        <f>IF(WpnDN!J361=0,"",WpnDN!J361)</f>
        <v/>
      </c>
      <c r="K368" s="33" t="str">
        <f>IF(WpnDN!K361=0,"",WpnDN!K361)</f>
        <v/>
      </c>
      <c r="L368" s="33" t="str">
        <f>IF(WpnDN!L361=0,"",WpnDN!L361)</f>
        <v/>
      </c>
      <c r="M368" s="33" t="str">
        <f>IF(WpnDN!M361=0,"",WpnDN!M361)</f>
        <v/>
      </c>
      <c r="N368" s="32">
        <f ca="1">IF(B368=0,2,1)</f>
        <v>2</v>
      </c>
      <c r="O368" s="4"/>
      <c r="P368" s="4"/>
      <c r="Q368">
        <f t="shared" si="16"/>
        <v>60</v>
      </c>
      <c r="S368">
        <f>A368</f>
        <v>0</v>
      </c>
      <c r="V368" t="str">
        <f>IF(S368=U368,"",WpnDN!A361)</f>
        <v/>
      </c>
    </row>
    <row r="369" spans="1:22" x14ac:dyDescent="0.25">
      <c r="A369" s="32"/>
      <c r="B369" s="33">
        <f ca="1">WpnDN!B362</f>
        <v>0</v>
      </c>
      <c r="C369" s="33">
        <f ca="1">WpnDN!C362</f>
        <v>0</v>
      </c>
      <c r="D369" s="33" t="str">
        <f ca="1">WpnDN!D362</f>
        <v>3+</v>
      </c>
      <c r="E369" s="33">
        <f ca="1">WpnDN!E362</f>
        <v>0</v>
      </c>
      <c r="F369" s="33">
        <f ca="1">WpnDN!F362</f>
        <v>0</v>
      </c>
      <c r="G369" s="33" t="str">
        <f>IF(WpnDN!G362=0,"",WpnDN!G362)</f>
        <v/>
      </c>
      <c r="H369" s="33" t="str">
        <f>IF(WpnDN!H362=0,"",WpnDN!H362)</f>
        <v/>
      </c>
      <c r="I369" s="33" t="str">
        <f>IF(WpnDN!I362=0,"",WpnDN!I362)</f>
        <v/>
      </c>
      <c r="J369" s="33" t="str">
        <f>IF(WpnDN!J362=0,"",WpnDN!J362)</f>
        <v/>
      </c>
      <c r="K369" s="33" t="str">
        <f>IF(WpnDN!K362=0,"",WpnDN!K362)</f>
        <v/>
      </c>
      <c r="L369" s="33" t="str">
        <f>IF(WpnDN!L362=0,"",WpnDN!L362)</f>
        <v/>
      </c>
      <c r="M369" s="33" t="str">
        <f>IF(WpnDN!M362=0,"",WpnDN!M362)</f>
        <v/>
      </c>
      <c r="N369" s="32">
        <f ca="1">IF(B369=0,2,1)</f>
        <v>2</v>
      </c>
      <c r="O369" s="4"/>
      <c r="P369" s="4"/>
      <c r="Q369">
        <f t="shared" si="16"/>
        <v>60</v>
      </c>
      <c r="S369">
        <f>A369</f>
        <v>0</v>
      </c>
      <c r="V369" t="str">
        <f>IF(S369=U369,"",WpnDN!A362)</f>
        <v/>
      </c>
    </row>
    <row r="370" spans="1:22" x14ac:dyDescent="0.25">
      <c r="A370" s="32"/>
      <c r="B370" s="33">
        <f ca="1">WpnDN!B363</f>
        <v>0</v>
      </c>
      <c r="C370" s="33">
        <f ca="1">WpnDN!C363</f>
        <v>0</v>
      </c>
      <c r="D370" s="33" t="str">
        <f ca="1">WpnDN!D363</f>
        <v>4+</v>
      </c>
      <c r="E370" s="33">
        <f ca="1">WpnDN!E363</f>
        <v>0</v>
      </c>
      <c r="F370" s="33">
        <f ca="1">WpnDN!F363</f>
        <v>0</v>
      </c>
      <c r="G370" s="33" t="str">
        <f>IF(WpnDN!G363=0,"",WpnDN!G363)</f>
        <v/>
      </c>
      <c r="H370" s="33" t="str">
        <f>IF(WpnDN!H363=0,"",WpnDN!H363)</f>
        <v/>
      </c>
      <c r="I370" s="33" t="str">
        <f>IF(WpnDN!I363=0,"",WpnDN!I363)</f>
        <v/>
      </c>
      <c r="J370" s="33" t="str">
        <f>IF(WpnDN!J363=0,"",WpnDN!J363)</f>
        <v/>
      </c>
      <c r="K370" s="33" t="str">
        <f>IF(WpnDN!K363=0,"",WpnDN!K363)</f>
        <v/>
      </c>
      <c r="L370" s="33" t="str">
        <f>IF(WpnDN!L363=0,"",WpnDN!L363)</f>
        <v/>
      </c>
      <c r="M370" s="33" t="str">
        <f>IF(WpnDN!M363=0,"",WpnDN!M363)</f>
        <v/>
      </c>
      <c r="N370" s="32">
        <f ca="1">IF(B370=0,2,1)</f>
        <v>2</v>
      </c>
      <c r="O370" s="4"/>
      <c r="P370" s="4"/>
      <c r="Q370">
        <f t="shared" si="16"/>
        <v>60</v>
      </c>
      <c r="S370">
        <f>A370</f>
        <v>0</v>
      </c>
      <c r="V370" t="str">
        <f>IF(S370=U370,"",WpnDN!A363)</f>
        <v/>
      </c>
    </row>
    <row r="371" spans="1:22" x14ac:dyDescent="0.25">
      <c r="A371" s="26"/>
      <c r="B371" s="27">
        <f ca="1">WpnDN!B364</f>
        <v>0</v>
      </c>
      <c r="C371" s="27">
        <f ca="1">WpnDN!C364</f>
        <v>0</v>
      </c>
      <c r="D371" s="27" t="str">
        <f ca="1">WpnDN!D364</f>
        <v>6+</v>
      </c>
      <c r="E371" s="27">
        <f ca="1">WpnDN!E364</f>
        <v>0</v>
      </c>
      <c r="F371" s="27">
        <f ca="1">WpnDN!F364</f>
        <v>0</v>
      </c>
      <c r="G371" s="33" t="str">
        <f>IF(WpnDN!G364=0,"",WpnDN!G364)</f>
        <v/>
      </c>
      <c r="H371" s="33" t="str">
        <f>IF(WpnDN!H364=0,"",WpnDN!H364)</f>
        <v/>
      </c>
      <c r="I371" s="33" t="str">
        <f>IF(WpnDN!I364=0,"",WpnDN!I364)</f>
        <v/>
      </c>
      <c r="J371" s="33" t="str">
        <f>IF(WpnDN!J364=0,"",WpnDN!J364)</f>
        <v/>
      </c>
      <c r="K371" s="33" t="str">
        <f>IF(WpnDN!K364=0,"",WpnDN!K364)</f>
        <v/>
      </c>
      <c r="L371" s="33" t="str">
        <f>IF(WpnDN!L364=0,"",WpnDN!L364)</f>
        <v/>
      </c>
      <c r="M371" s="33" t="str">
        <f>IF(WpnDN!M364=0,"",WpnDN!M364)</f>
        <v/>
      </c>
      <c r="N371" s="32">
        <f ca="1">IF(B371=0,2,1)</f>
        <v>2</v>
      </c>
      <c r="O371" s="4"/>
      <c r="P371" s="4"/>
      <c r="Q371">
        <f t="shared" si="16"/>
        <v>60</v>
      </c>
      <c r="S371">
        <f>A371</f>
        <v>0</v>
      </c>
      <c r="V371" t="str">
        <f>IF(S371=U371,"",WpnDN!A364)</f>
        <v/>
      </c>
    </row>
    <row r="372" spans="1:22" hidden="1" x14ac:dyDescent="0.25">
      <c r="A372" s="11">
        <f>WpnDN!A365</f>
        <v>0</v>
      </c>
      <c r="B372" s="11">
        <f>WpnDN!B365</f>
        <v>0</v>
      </c>
      <c r="C372" s="11">
        <f>WpnDN!C365</f>
        <v>0</v>
      </c>
      <c r="D372" s="11">
        <f>WpnDN!D365</f>
        <v>0</v>
      </c>
      <c r="E372" s="11">
        <f>WpnDN!E365</f>
        <v>0</v>
      </c>
      <c r="F372" s="11">
        <f>WpnDN!F365</f>
        <v>0</v>
      </c>
      <c r="G372" s="180" t="str">
        <f>IF(WpnDN!G365=0,"",WpnDN!G365)</f>
        <v/>
      </c>
      <c r="H372" s="180" t="str">
        <f>IF(WpnDN!H365=0,"",WpnDN!H365)</f>
        <v/>
      </c>
      <c r="I372" s="180" t="str">
        <f>IF(WpnDN!I365=0,"",WpnDN!I365)</f>
        <v/>
      </c>
      <c r="J372" s="180" t="str">
        <f>IF(WpnDN!J365=0,"",WpnDN!J365)</f>
        <v/>
      </c>
      <c r="K372" s="180" t="str">
        <f>IF(WpnDN!K365=0,"",WpnDN!K365)</f>
        <v/>
      </c>
      <c r="L372" s="180" t="str">
        <f>IF(WpnDN!L365=0,"",WpnDN!L365)</f>
        <v/>
      </c>
      <c r="M372" s="180" t="str">
        <f>IF(WpnDN!M365=0,"",WpnDN!M365)</f>
        <v/>
      </c>
      <c r="N372" s="11">
        <f t="shared" si="17"/>
        <v>0</v>
      </c>
      <c r="O372" s="4"/>
      <c r="P372" s="4"/>
      <c r="Q372">
        <f t="shared" si="16"/>
        <v>60</v>
      </c>
      <c r="S372">
        <f>A372</f>
        <v>0</v>
      </c>
      <c r="V372" t="str">
        <f>IF(S372=U372,"",WpnDN!A365)</f>
        <v/>
      </c>
    </row>
    <row r="373" spans="1:22" x14ac:dyDescent="0.25">
      <c r="A373" s="135" t="str">
        <f>V373</f>
        <v/>
      </c>
      <c r="B373" s="134">
        <f ca="1">WpnDN!B366</f>
        <v>0</v>
      </c>
      <c r="C373" s="134">
        <f ca="1">WpnDN!C366</f>
        <v>0</v>
      </c>
      <c r="D373" s="134" t="str">
        <f ca="1">WpnDN!D366</f>
        <v>2+</v>
      </c>
      <c r="E373" s="134">
        <f ca="1">WpnDN!E366</f>
        <v>0</v>
      </c>
      <c r="F373" s="134">
        <f ca="1">WpnDN!F366</f>
        <v>0</v>
      </c>
      <c r="G373" s="180" t="str">
        <f ca="1">IF(WpnDN!G366=0,"",WpnDN!G366)</f>
        <v/>
      </c>
      <c r="H373" s="180" t="str">
        <f ca="1">IF(WpnDN!H366=0,"",WpnDN!H366)</f>
        <v/>
      </c>
      <c r="I373" s="180" t="str">
        <f ca="1">IF(WpnDN!I366=0,"",WpnDN!I366)</f>
        <v/>
      </c>
      <c r="J373" s="180" t="str">
        <f ca="1">IF(WpnDN!J366=0,"",WpnDN!J366)</f>
        <v/>
      </c>
      <c r="K373" s="180" t="str">
        <f ca="1">IF(WpnDN!K366=0,"",WpnDN!K366)</f>
        <v/>
      </c>
      <c r="L373" s="180" t="str">
        <f ca="1">IF(WpnDN!L366=0,"",WpnDN!L366)</f>
        <v/>
      </c>
      <c r="M373" s="180" t="str">
        <f ca="1">IF(WpnDN!M366=0,"",WpnDN!M366)</f>
        <v/>
      </c>
      <c r="N373" s="32">
        <f>IF(A373="",2,1)</f>
        <v>2</v>
      </c>
      <c r="O373" s="4"/>
      <c r="P373" s="4"/>
      <c r="Q373">
        <f t="shared" si="16"/>
        <v>61</v>
      </c>
      <c r="S373" t="str">
        <f>WpnDN!A366</f>
        <v>CRB WT 61</v>
      </c>
      <c r="T373" t="s">
        <v>549</v>
      </c>
      <c r="U373" t="str">
        <f>CONCATENATE(T373," ",Q373)</f>
        <v>CRB WT 61</v>
      </c>
      <c r="V373" t="str">
        <f>IF(S373=U373,"",WpnDN!A366)</f>
        <v/>
      </c>
    </row>
    <row r="374" spans="1:22" x14ac:dyDescent="0.25">
      <c r="A374" s="32"/>
      <c r="B374" s="33">
        <f ca="1">WpnDN!B367</f>
        <v>0</v>
      </c>
      <c r="C374" s="33">
        <f ca="1">WpnDN!C367</f>
        <v>0</v>
      </c>
      <c r="D374" s="33" t="str">
        <f ca="1">WpnDN!D367</f>
        <v>3+</v>
      </c>
      <c r="E374" s="33">
        <f ca="1">WpnDN!E367</f>
        <v>0</v>
      </c>
      <c r="F374" s="33">
        <f ca="1">WpnDN!F367</f>
        <v>0</v>
      </c>
      <c r="G374" s="33" t="str">
        <f>IF(WpnDN!G367=0,"",WpnDN!G367)</f>
        <v/>
      </c>
      <c r="H374" s="33" t="str">
        <f>IF(WpnDN!H367=0,"",WpnDN!H367)</f>
        <v/>
      </c>
      <c r="I374" s="33" t="str">
        <f>IF(WpnDN!I367=0,"",WpnDN!I367)</f>
        <v/>
      </c>
      <c r="J374" s="33" t="str">
        <f>IF(WpnDN!J367=0,"",WpnDN!J367)</f>
        <v/>
      </c>
      <c r="K374" s="33" t="str">
        <f>IF(WpnDN!K367=0,"",WpnDN!K367)</f>
        <v/>
      </c>
      <c r="L374" s="33" t="str">
        <f>IF(WpnDN!L367=0,"",WpnDN!L367)</f>
        <v/>
      </c>
      <c r="M374" s="33" t="str">
        <f>IF(WpnDN!M367=0,"",WpnDN!M367)</f>
        <v/>
      </c>
      <c r="N374" s="32">
        <f ca="1">IF(B374=0,2,1)</f>
        <v>2</v>
      </c>
      <c r="O374" s="4"/>
      <c r="P374" s="4"/>
      <c r="Q374">
        <f t="shared" si="16"/>
        <v>61</v>
      </c>
      <c r="S374">
        <f>A374</f>
        <v>0</v>
      </c>
      <c r="V374" t="str">
        <f>IF(S374=U374,"",WpnDN!A367)</f>
        <v/>
      </c>
    </row>
    <row r="375" spans="1:22" x14ac:dyDescent="0.25">
      <c r="A375" s="32"/>
      <c r="B375" s="33">
        <f ca="1">WpnDN!B368</f>
        <v>0</v>
      </c>
      <c r="C375" s="33">
        <f ca="1">WpnDN!C368</f>
        <v>0</v>
      </c>
      <c r="D375" s="33" t="str">
        <f ca="1">WpnDN!D368</f>
        <v>3+</v>
      </c>
      <c r="E375" s="33">
        <f ca="1">WpnDN!E368</f>
        <v>0</v>
      </c>
      <c r="F375" s="33">
        <f ca="1">WpnDN!F368</f>
        <v>0</v>
      </c>
      <c r="G375" s="33" t="str">
        <f>IF(WpnDN!G368=0,"",WpnDN!G368)</f>
        <v/>
      </c>
      <c r="H375" s="33" t="str">
        <f>IF(WpnDN!H368=0,"",WpnDN!H368)</f>
        <v/>
      </c>
      <c r="I375" s="33" t="str">
        <f>IF(WpnDN!I368=0,"",WpnDN!I368)</f>
        <v/>
      </c>
      <c r="J375" s="33" t="str">
        <f>IF(WpnDN!J368=0,"",WpnDN!J368)</f>
        <v/>
      </c>
      <c r="K375" s="33" t="str">
        <f>IF(WpnDN!K368=0,"",WpnDN!K368)</f>
        <v/>
      </c>
      <c r="L375" s="33" t="str">
        <f>IF(WpnDN!L368=0,"",WpnDN!L368)</f>
        <v/>
      </c>
      <c r="M375" s="33" t="str">
        <f>IF(WpnDN!M368=0,"",WpnDN!M368)</f>
        <v/>
      </c>
      <c r="N375" s="32">
        <f ca="1">IF(B375=0,2,1)</f>
        <v>2</v>
      </c>
      <c r="O375" s="4"/>
      <c r="P375" s="4"/>
      <c r="Q375">
        <f t="shared" si="16"/>
        <v>61</v>
      </c>
      <c r="S375">
        <f>A375</f>
        <v>0</v>
      </c>
      <c r="V375" t="str">
        <f>IF(S375=U375,"",WpnDN!A368)</f>
        <v/>
      </c>
    </row>
    <row r="376" spans="1:22" x14ac:dyDescent="0.25">
      <c r="A376" s="32"/>
      <c r="B376" s="33">
        <f ca="1">WpnDN!B369</f>
        <v>0</v>
      </c>
      <c r="C376" s="33">
        <f ca="1">WpnDN!C369</f>
        <v>0</v>
      </c>
      <c r="D376" s="33" t="str">
        <f ca="1">WpnDN!D369</f>
        <v>4+</v>
      </c>
      <c r="E376" s="33">
        <f ca="1">WpnDN!E369</f>
        <v>0</v>
      </c>
      <c r="F376" s="33">
        <f ca="1">WpnDN!F369</f>
        <v>0</v>
      </c>
      <c r="G376" s="33" t="str">
        <f>IF(WpnDN!G369=0,"",WpnDN!G369)</f>
        <v/>
      </c>
      <c r="H376" s="33" t="str">
        <f>IF(WpnDN!H369=0,"",WpnDN!H369)</f>
        <v/>
      </c>
      <c r="I376" s="33" t="str">
        <f>IF(WpnDN!I369=0,"",WpnDN!I369)</f>
        <v/>
      </c>
      <c r="J376" s="33" t="str">
        <f>IF(WpnDN!J369=0,"",WpnDN!J369)</f>
        <v/>
      </c>
      <c r="K376" s="33" t="str">
        <f>IF(WpnDN!K369=0,"",WpnDN!K369)</f>
        <v/>
      </c>
      <c r="L376" s="33" t="str">
        <f>IF(WpnDN!L369=0,"",WpnDN!L369)</f>
        <v/>
      </c>
      <c r="M376" s="33" t="str">
        <f>IF(WpnDN!M369=0,"",WpnDN!M369)</f>
        <v/>
      </c>
      <c r="N376" s="32">
        <f ca="1">IF(B376=0,2,1)</f>
        <v>2</v>
      </c>
      <c r="O376" s="4"/>
      <c r="P376" s="4"/>
      <c r="Q376">
        <f t="shared" si="16"/>
        <v>61</v>
      </c>
      <c r="S376">
        <f>A376</f>
        <v>0</v>
      </c>
      <c r="V376" t="str">
        <f>IF(S376=U376,"",WpnDN!A369)</f>
        <v/>
      </c>
    </row>
    <row r="377" spans="1:22" x14ac:dyDescent="0.25">
      <c r="A377" s="26"/>
      <c r="B377" s="27">
        <f ca="1">WpnDN!B370</f>
        <v>0</v>
      </c>
      <c r="C377" s="27">
        <f ca="1">WpnDN!C370</f>
        <v>0</v>
      </c>
      <c r="D377" s="27" t="str">
        <f ca="1">WpnDN!D370</f>
        <v>6+</v>
      </c>
      <c r="E377" s="27">
        <f ca="1">WpnDN!E370</f>
        <v>0</v>
      </c>
      <c r="F377" s="27">
        <f ca="1">WpnDN!F370</f>
        <v>0</v>
      </c>
      <c r="G377" s="33" t="str">
        <f>IF(WpnDN!G370=0,"",WpnDN!G370)</f>
        <v/>
      </c>
      <c r="H377" s="33" t="str">
        <f>IF(WpnDN!H370=0,"",WpnDN!H370)</f>
        <v/>
      </c>
      <c r="I377" s="33" t="str">
        <f>IF(WpnDN!I370=0,"",WpnDN!I370)</f>
        <v/>
      </c>
      <c r="J377" s="33" t="str">
        <f>IF(WpnDN!J370=0,"",WpnDN!J370)</f>
        <v/>
      </c>
      <c r="K377" s="33" t="str">
        <f>IF(WpnDN!K370=0,"",WpnDN!K370)</f>
        <v/>
      </c>
      <c r="L377" s="33" t="str">
        <f>IF(WpnDN!L370=0,"",WpnDN!L370)</f>
        <v/>
      </c>
      <c r="M377" s="33" t="str">
        <f>IF(WpnDN!M370=0,"",WpnDN!M370)</f>
        <v/>
      </c>
      <c r="N377" s="32">
        <f ca="1">IF(B377=0,2,1)</f>
        <v>2</v>
      </c>
      <c r="O377" s="4"/>
      <c r="P377" s="4"/>
      <c r="Q377">
        <f t="shared" si="16"/>
        <v>61</v>
      </c>
      <c r="S377">
        <f>A377</f>
        <v>0</v>
      </c>
      <c r="V377" t="str">
        <f>IF(S377=U377,"",WpnDN!A370)</f>
        <v/>
      </c>
    </row>
    <row r="378" spans="1:22" hidden="1" x14ac:dyDescent="0.25">
      <c r="A378" s="11">
        <f>WpnDN!A371</f>
        <v>0</v>
      </c>
      <c r="B378" s="11">
        <f>WpnDN!B371</f>
        <v>0</v>
      </c>
      <c r="C378" s="11">
        <f>WpnDN!C371</f>
        <v>0</v>
      </c>
      <c r="D378" s="11">
        <f>WpnDN!D371</f>
        <v>0</v>
      </c>
      <c r="E378" s="11">
        <f>WpnDN!E371</f>
        <v>0</v>
      </c>
      <c r="F378" s="11">
        <f>WpnDN!F371</f>
        <v>0</v>
      </c>
      <c r="G378" s="180" t="str">
        <f>IF(WpnDN!G371=0,"",WpnDN!G371)</f>
        <v/>
      </c>
      <c r="H378" s="180" t="str">
        <f>IF(WpnDN!H371=0,"",WpnDN!H371)</f>
        <v/>
      </c>
      <c r="I378" s="180" t="str">
        <f>IF(WpnDN!I371=0,"",WpnDN!I371)</f>
        <v/>
      </c>
      <c r="J378" s="180" t="str">
        <f>IF(WpnDN!J371=0,"",WpnDN!J371)</f>
        <v/>
      </c>
      <c r="K378" s="180" t="str">
        <f>IF(WpnDN!K371=0,"",WpnDN!K371)</f>
        <v/>
      </c>
      <c r="L378" s="180" t="str">
        <f>IF(WpnDN!L371=0,"",WpnDN!L371)</f>
        <v/>
      </c>
      <c r="M378" s="180" t="str">
        <f>IF(WpnDN!M371=0,"",WpnDN!M371)</f>
        <v/>
      </c>
      <c r="N378" s="11">
        <f t="shared" ref="N378:N438" si="18">IF(A378=0,0,1)</f>
        <v>0</v>
      </c>
      <c r="O378" s="4"/>
      <c r="P378" s="4"/>
      <c r="Q378">
        <f t="shared" si="16"/>
        <v>61</v>
      </c>
      <c r="S378">
        <f>A378</f>
        <v>0</v>
      </c>
      <c r="V378" t="str">
        <f>IF(S378=U378,"",WpnDN!A371)</f>
        <v/>
      </c>
    </row>
    <row r="379" spans="1:22" x14ac:dyDescent="0.25">
      <c r="A379" s="135" t="str">
        <f>V379</f>
        <v/>
      </c>
      <c r="B379" s="134">
        <f ca="1">WpnDN!B372</f>
        <v>0</v>
      </c>
      <c r="C379" s="134">
        <f ca="1">WpnDN!C372</f>
        <v>0</v>
      </c>
      <c r="D379" s="134" t="str">
        <f ca="1">WpnDN!D372</f>
        <v>2+</v>
      </c>
      <c r="E379" s="134">
        <f ca="1">WpnDN!E372</f>
        <v>0</v>
      </c>
      <c r="F379" s="134">
        <f ca="1">WpnDN!F372</f>
        <v>0</v>
      </c>
      <c r="G379" s="180" t="str">
        <f ca="1">IF(WpnDN!G372=0,"",WpnDN!G372)</f>
        <v/>
      </c>
      <c r="H379" s="180" t="str">
        <f ca="1">IF(WpnDN!H372=0,"",WpnDN!H372)</f>
        <v/>
      </c>
      <c r="I379" s="180" t="str">
        <f ca="1">IF(WpnDN!I372=0,"",WpnDN!I372)</f>
        <v/>
      </c>
      <c r="J379" s="180" t="str">
        <f ca="1">IF(WpnDN!J372=0,"",WpnDN!J372)</f>
        <v/>
      </c>
      <c r="K379" s="180" t="str">
        <f ca="1">IF(WpnDN!K372=0,"",WpnDN!K372)</f>
        <v/>
      </c>
      <c r="L379" s="180" t="str">
        <f ca="1">IF(WpnDN!L372=0,"",WpnDN!L372)</f>
        <v/>
      </c>
      <c r="M379" s="180" t="str">
        <f ca="1">IF(WpnDN!M372=0,"",WpnDN!M372)</f>
        <v/>
      </c>
      <c r="N379" s="32">
        <f>IF(A379="",2,1)</f>
        <v>2</v>
      </c>
      <c r="O379" s="4"/>
      <c r="P379" s="4"/>
      <c r="Q379">
        <f t="shared" si="16"/>
        <v>62</v>
      </c>
      <c r="S379" t="str">
        <f>WpnDN!A372</f>
        <v>CRB WT 62</v>
      </c>
      <c r="T379" t="s">
        <v>549</v>
      </c>
      <c r="U379" t="str">
        <f>CONCATENATE(T379," ",Q379)</f>
        <v>CRB WT 62</v>
      </c>
      <c r="V379" t="str">
        <f>IF(S379=U379,"",WpnDN!A372)</f>
        <v/>
      </c>
    </row>
    <row r="380" spans="1:22" x14ac:dyDescent="0.25">
      <c r="A380" s="32"/>
      <c r="B380" s="33">
        <f ca="1">WpnDN!B373</f>
        <v>0</v>
      </c>
      <c r="C380" s="33">
        <f ca="1">WpnDN!C373</f>
        <v>0</v>
      </c>
      <c r="D380" s="33" t="str">
        <f ca="1">WpnDN!D373</f>
        <v>3+</v>
      </c>
      <c r="E380" s="33">
        <f ca="1">WpnDN!E373</f>
        <v>0</v>
      </c>
      <c r="F380" s="33">
        <f ca="1">WpnDN!F373</f>
        <v>0</v>
      </c>
      <c r="G380" s="33" t="str">
        <f>IF(WpnDN!G373=0,"",WpnDN!G373)</f>
        <v/>
      </c>
      <c r="H380" s="33" t="str">
        <f>IF(WpnDN!H373=0,"",WpnDN!H373)</f>
        <v/>
      </c>
      <c r="I380" s="33" t="str">
        <f>IF(WpnDN!I373=0,"",WpnDN!I373)</f>
        <v/>
      </c>
      <c r="J380" s="33" t="str">
        <f>IF(WpnDN!J373=0,"",WpnDN!J373)</f>
        <v/>
      </c>
      <c r="K380" s="33" t="str">
        <f>IF(WpnDN!K373=0,"",WpnDN!K373)</f>
        <v/>
      </c>
      <c r="L380" s="33" t="str">
        <f>IF(WpnDN!L373=0,"",WpnDN!L373)</f>
        <v/>
      </c>
      <c r="M380" s="33" t="str">
        <f>IF(WpnDN!M373=0,"",WpnDN!M373)</f>
        <v/>
      </c>
      <c r="N380" s="32">
        <f ca="1">IF(B380=0,2,1)</f>
        <v>2</v>
      </c>
      <c r="O380" s="4"/>
      <c r="P380" s="4"/>
      <c r="Q380">
        <f t="shared" si="16"/>
        <v>62</v>
      </c>
      <c r="S380">
        <f>A380</f>
        <v>0</v>
      </c>
      <c r="V380" t="str">
        <f>IF(S380=U380,"",WpnDN!A373)</f>
        <v/>
      </c>
    </row>
    <row r="381" spans="1:22" x14ac:dyDescent="0.25">
      <c r="A381" s="32"/>
      <c r="B381" s="33">
        <f ca="1">WpnDN!B374</f>
        <v>0</v>
      </c>
      <c r="C381" s="33">
        <f ca="1">WpnDN!C374</f>
        <v>0</v>
      </c>
      <c r="D381" s="33" t="str">
        <f ca="1">WpnDN!D374</f>
        <v>3+</v>
      </c>
      <c r="E381" s="33">
        <f ca="1">WpnDN!E374</f>
        <v>0</v>
      </c>
      <c r="F381" s="33">
        <f ca="1">WpnDN!F374</f>
        <v>0</v>
      </c>
      <c r="G381" s="33" t="str">
        <f>IF(WpnDN!G374=0,"",WpnDN!G374)</f>
        <v/>
      </c>
      <c r="H381" s="33" t="str">
        <f>IF(WpnDN!H374=0,"",WpnDN!H374)</f>
        <v/>
      </c>
      <c r="I381" s="33" t="str">
        <f>IF(WpnDN!I374=0,"",WpnDN!I374)</f>
        <v/>
      </c>
      <c r="J381" s="33" t="str">
        <f>IF(WpnDN!J374=0,"",WpnDN!J374)</f>
        <v/>
      </c>
      <c r="K381" s="33" t="str">
        <f>IF(WpnDN!K374=0,"",WpnDN!K374)</f>
        <v/>
      </c>
      <c r="L381" s="33" t="str">
        <f>IF(WpnDN!L374=0,"",WpnDN!L374)</f>
        <v/>
      </c>
      <c r="M381" s="33" t="str">
        <f>IF(WpnDN!M374=0,"",WpnDN!M374)</f>
        <v/>
      </c>
      <c r="N381" s="32">
        <f ca="1">IF(B381=0,2,1)</f>
        <v>2</v>
      </c>
      <c r="O381" s="4"/>
      <c r="P381" s="4"/>
      <c r="Q381">
        <f t="shared" si="16"/>
        <v>62</v>
      </c>
      <c r="S381">
        <f>A381</f>
        <v>0</v>
      </c>
      <c r="V381" t="str">
        <f>IF(S381=U381,"",WpnDN!A374)</f>
        <v/>
      </c>
    </row>
    <row r="382" spans="1:22" x14ac:dyDescent="0.25">
      <c r="A382" s="32"/>
      <c r="B382" s="33">
        <f ca="1">WpnDN!B375</f>
        <v>0</v>
      </c>
      <c r="C382" s="33">
        <f ca="1">WpnDN!C375</f>
        <v>0</v>
      </c>
      <c r="D382" s="33" t="str">
        <f ca="1">WpnDN!D375</f>
        <v>4+</v>
      </c>
      <c r="E382" s="33">
        <f ca="1">WpnDN!E375</f>
        <v>0</v>
      </c>
      <c r="F382" s="33">
        <f ca="1">WpnDN!F375</f>
        <v>0</v>
      </c>
      <c r="G382" s="33" t="str">
        <f>IF(WpnDN!G375=0,"",WpnDN!G375)</f>
        <v/>
      </c>
      <c r="H382" s="33" t="str">
        <f>IF(WpnDN!H375=0,"",WpnDN!H375)</f>
        <v/>
      </c>
      <c r="I382" s="33" t="str">
        <f>IF(WpnDN!I375=0,"",WpnDN!I375)</f>
        <v/>
      </c>
      <c r="J382" s="33" t="str">
        <f>IF(WpnDN!J375=0,"",WpnDN!J375)</f>
        <v/>
      </c>
      <c r="K382" s="33" t="str">
        <f>IF(WpnDN!K375=0,"",WpnDN!K375)</f>
        <v/>
      </c>
      <c r="L382" s="33" t="str">
        <f>IF(WpnDN!L375=0,"",WpnDN!L375)</f>
        <v/>
      </c>
      <c r="M382" s="33" t="str">
        <f>IF(WpnDN!M375=0,"",WpnDN!M375)</f>
        <v/>
      </c>
      <c r="N382" s="32">
        <f ca="1">IF(B382=0,2,1)</f>
        <v>2</v>
      </c>
      <c r="O382" s="4"/>
      <c r="P382" s="4"/>
      <c r="Q382">
        <f t="shared" si="16"/>
        <v>62</v>
      </c>
      <c r="S382">
        <f>A382</f>
        <v>0</v>
      </c>
      <c r="V382" t="str">
        <f>IF(S382=U382,"",WpnDN!A375)</f>
        <v/>
      </c>
    </row>
    <row r="383" spans="1:22" x14ac:dyDescent="0.25">
      <c r="A383" s="26"/>
      <c r="B383" s="27">
        <f ca="1">WpnDN!B376</f>
        <v>0</v>
      </c>
      <c r="C383" s="27">
        <f ca="1">WpnDN!C376</f>
        <v>0</v>
      </c>
      <c r="D383" s="27" t="str">
        <f ca="1">WpnDN!D376</f>
        <v>6+</v>
      </c>
      <c r="E383" s="27">
        <f ca="1">WpnDN!E376</f>
        <v>0</v>
      </c>
      <c r="F383" s="27">
        <f ca="1">WpnDN!F376</f>
        <v>0</v>
      </c>
      <c r="G383" s="33" t="str">
        <f>IF(WpnDN!G376=0,"",WpnDN!G376)</f>
        <v/>
      </c>
      <c r="H383" s="33" t="str">
        <f>IF(WpnDN!H376=0,"",WpnDN!H376)</f>
        <v/>
      </c>
      <c r="I383" s="33" t="str">
        <f>IF(WpnDN!I376=0,"",WpnDN!I376)</f>
        <v/>
      </c>
      <c r="J383" s="33" t="str">
        <f>IF(WpnDN!J376=0,"",WpnDN!J376)</f>
        <v/>
      </c>
      <c r="K383" s="33" t="str">
        <f>IF(WpnDN!K376=0,"",WpnDN!K376)</f>
        <v/>
      </c>
      <c r="L383" s="33" t="str">
        <f>IF(WpnDN!L376=0,"",WpnDN!L376)</f>
        <v/>
      </c>
      <c r="M383" s="33" t="str">
        <f>IF(WpnDN!M376=0,"",WpnDN!M376)</f>
        <v/>
      </c>
      <c r="N383" s="32">
        <f ca="1">IF(B383=0,2,1)</f>
        <v>2</v>
      </c>
      <c r="O383" s="4"/>
      <c r="P383" s="4"/>
      <c r="Q383">
        <f t="shared" si="16"/>
        <v>62</v>
      </c>
      <c r="S383">
        <f>A383</f>
        <v>0</v>
      </c>
      <c r="V383" t="str">
        <f>IF(S383=U383,"",WpnDN!A376)</f>
        <v/>
      </c>
    </row>
    <row r="384" spans="1:22" hidden="1" x14ac:dyDescent="0.25">
      <c r="A384" s="11">
        <f>WpnDN!A377</f>
        <v>0</v>
      </c>
      <c r="B384" s="11">
        <f>WpnDN!B377</f>
        <v>0</v>
      </c>
      <c r="C384" s="11">
        <f>WpnDN!C377</f>
        <v>0</v>
      </c>
      <c r="D384" s="11">
        <f>WpnDN!D377</f>
        <v>0</v>
      </c>
      <c r="E384" s="11">
        <f>WpnDN!E377</f>
        <v>0</v>
      </c>
      <c r="F384" s="11">
        <f>WpnDN!F377</f>
        <v>0</v>
      </c>
      <c r="G384" s="180" t="str">
        <f>IF(WpnDN!G377=0,"",WpnDN!G377)</f>
        <v/>
      </c>
      <c r="H384" s="180" t="str">
        <f>IF(WpnDN!H377=0,"",WpnDN!H377)</f>
        <v/>
      </c>
      <c r="I384" s="180" t="str">
        <f>IF(WpnDN!I377=0,"",WpnDN!I377)</f>
        <v/>
      </c>
      <c r="J384" s="180" t="str">
        <f>IF(WpnDN!J377=0,"",WpnDN!J377)</f>
        <v/>
      </c>
      <c r="K384" s="180" t="str">
        <f>IF(WpnDN!K377=0,"",WpnDN!K377)</f>
        <v/>
      </c>
      <c r="L384" s="180" t="str">
        <f>IF(WpnDN!L377=0,"",WpnDN!L377)</f>
        <v/>
      </c>
      <c r="M384" s="180" t="str">
        <f>IF(WpnDN!M377=0,"",WpnDN!M377)</f>
        <v/>
      </c>
      <c r="N384" s="11">
        <f t="shared" si="18"/>
        <v>0</v>
      </c>
      <c r="O384" s="4"/>
      <c r="P384" s="4"/>
      <c r="Q384">
        <f t="shared" si="16"/>
        <v>62</v>
      </c>
      <c r="S384">
        <f>A384</f>
        <v>0</v>
      </c>
      <c r="V384" t="str">
        <f>IF(S384=U384,"",WpnDN!A377)</f>
        <v/>
      </c>
    </row>
    <row r="385" spans="1:22" x14ac:dyDescent="0.25">
      <c r="A385" s="135" t="str">
        <f>V385</f>
        <v/>
      </c>
      <c r="B385" s="134">
        <f ca="1">WpnDN!B378</f>
        <v>0</v>
      </c>
      <c r="C385" s="134">
        <f ca="1">WpnDN!C378</f>
        <v>0</v>
      </c>
      <c r="D385" s="134" t="str">
        <f ca="1">WpnDN!D378</f>
        <v>2+</v>
      </c>
      <c r="E385" s="134">
        <f ca="1">WpnDN!E378</f>
        <v>0</v>
      </c>
      <c r="F385" s="134">
        <f ca="1">WpnDN!F378</f>
        <v>0</v>
      </c>
      <c r="G385" s="180" t="str">
        <f ca="1">IF(WpnDN!G378=0,"",WpnDN!G378)</f>
        <v/>
      </c>
      <c r="H385" s="180" t="str">
        <f ca="1">IF(WpnDN!H378=0,"",WpnDN!H378)</f>
        <v/>
      </c>
      <c r="I385" s="180" t="str">
        <f ca="1">IF(WpnDN!I378=0,"",WpnDN!I378)</f>
        <v/>
      </c>
      <c r="J385" s="180" t="str">
        <f ca="1">IF(WpnDN!J378=0,"",WpnDN!J378)</f>
        <v/>
      </c>
      <c r="K385" s="180" t="str">
        <f ca="1">IF(WpnDN!K378=0,"",WpnDN!K378)</f>
        <v/>
      </c>
      <c r="L385" s="180" t="str">
        <f ca="1">IF(WpnDN!L378=0,"",WpnDN!L378)</f>
        <v/>
      </c>
      <c r="M385" s="180" t="str">
        <f ca="1">IF(WpnDN!M378=0,"",WpnDN!M378)</f>
        <v/>
      </c>
      <c r="N385" s="32">
        <f>IF(A385="",2,1)</f>
        <v>2</v>
      </c>
      <c r="O385" s="4"/>
      <c r="P385" s="4"/>
      <c r="Q385">
        <f t="shared" si="16"/>
        <v>63</v>
      </c>
      <c r="S385" t="str">
        <f>WpnDN!A378</f>
        <v>CRB WT 63</v>
      </c>
      <c r="T385" t="s">
        <v>549</v>
      </c>
      <c r="U385" t="str">
        <f>CONCATENATE(T385," ",Q385)</f>
        <v>CRB WT 63</v>
      </c>
      <c r="V385" t="str">
        <f>IF(S385=U385,"",WpnDN!A378)</f>
        <v/>
      </c>
    </row>
    <row r="386" spans="1:22" x14ac:dyDescent="0.25">
      <c r="A386" s="32"/>
      <c r="B386" s="33">
        <f ca="1">WpnDN!B379</f>
        <v>0</v>
      </c>
      <c r="C386" s="33">
        <f ca="1">WpnDN!C379</f>
        <v>0</v>
      </c>
      <c r="D386" s="33" t="str">
        <f ca="1">WpnDN!D379</f>
        <v>3+</v>
      </c>
      <c r="E386" s="33">
        <f ca="1">WpnDN!E379</f>
        <v>0</v>
      </c>
      <c r="F386" s="33">
        <f ca="1">WpnDN!F379</f>
        <v>0</v>
      </c>
      <c r="G386" s="33" t="str">
        <f>IF(WpnDN!G379=0,"",WpnDN!G379)</f>
        <v/>
      </c>
      <c r="H386" s="33" t="str">
        <f>IF(WpnDN!H379=0,"",WpnDN!H379)</f>
        <v/>
      </c>
      <c r="I386" s="33" t="str">
        <f>IF(WpnDN!I379=0,"",WpnDN!I379)</f>
        <v/>
      </c>
      <c r="J386" s="33" t="str">
        <f>IF(WpnDN!J379=0,"",WpnDN!J379)</f>
        <v/>
      </c>
      <c r="K386" s="33" t="str">
        <f>IF(WpnDN!K379=0,"",WpnDN!K379)</f>
        <v/>
      </c>
      <c r="L386" s="33" t="str">
        <f>IF(WpnDN!L379=0,"",WpnDN!L379)</f>
        <v/>
      </c>
      <c r="M386" s="33" t="str">
        <f>IF(WpnDN!M379=0,"",WpnDN!M379)</f>
        <v/>
      </c>
      <c r="N386" s="32">
        <f ca="1">IF(B386=0,2,1)</f>
        <v>2</v>
      </c>
      <c r="O386" s="4"/>
      <c r="P386" s="4"/>
      <c r="Q386">
        <f t="shared" si="16"/>
        <v>63</v>
      </c>
      <c r="S386">
        <f>A386</f>
        <v>0</v>
      </c>
      <c r="V386" t="str">
        <f>IF(S386=U386,"",WpnDN!A379)</f>
        <v/>
      </c>
    </row>
    <row r="387" spans="1:22" x14ac:dyDescent="0.25">
      <c r="A387" s="32"/>
      <c r="B387" s="33">
        <f ca="1">WpnDN!B380</f>
        <v>0</v>
      </c>
      <c r="C387" s="33">
        <f ca="1">WpnDN!C380</f>
        <v>0</v>
      </c>
      <c r="D387" s="33" t="str">
        <f ca="1">WpnDN!D380</f>
        <v>3+</v>
      </c>
      <c r="E387" s="33">
        <f ca="1">WpnDN!E380</f>
        <v>0</v>
      </c>
      <c r="F387" s="33">
        <f ca="1">WpnDN!F380</f>
        <v>0</v>
      </c>
      <c r="G387" s="33" t="str">
        <f>IF(WpnDN!G380=0,"",WpnDN!G380)</f>
        <v/>
      </c>
      <c r="H387" s="33" t="str">
        <f>IF(WpnDN!H380=0,"",WpnDN!H380)</f>
        <v/>
      </c>
      <c r="I387" s="33" t="str">
        <f>IF(WpnDN!I380=0,"",WpnDN!I380)</f>
        <v/>
      </c>
      <c r="J387" s="33" t="str">
        <f>IF(WpnDN!J380=0,"",WpnDN!J380)</f>
        <v/>
      </c>
      <c r="K387" s="33" t="str">
        <f>IF(WpnDN!K380=0,"",WpnDN!K380)</f>
        <v/>
      </c>
      <c r="L387" s="33" t="str">
        <f>IF(WpnDN!L380=0,"",WpnDN!L380)</f>
        <v/>
      </c>
      <c r="M387" s="33" t="str">
        <f>IF(WpnDN!M380=0,"",WpnDN!M380)</f>
        <v/>
      </c>
      <c r="N387" s="32">
        <f ca="1">IF(B387=0,2,1)</f>
        <v>2</v>
      </c>
      <c r="O387" s="4"/>
      <c r="P387" s="4"/>
      <c r="Q387">
        <f t="shared" si="16"/>
        <v>63</v>
      </c>
      <c r="S387">
        <f>A387</f>
        <v>0</v>
      </c>
      <c r="V387" t="str">
        <f>IF(S387=U387,"",WpnDN!A380)</f>
        <v/>
      </c>
    </row>
    <row r="388" spans="1:22" x14ac:dyDescent="0.25">
      <c r="A388" s="32"/>
      <c r="B388" s="33">
        <f ca="1">WpnDN!B381</f>
        <v>0</v>
      </c>
      <c r="C388" s="33">
        <f ca="1">WpnDN!C381</f>
        <v>0</v>
      </c>
      <c r="D388" s="33" t="str">
        <f ca="1">WpnDN!D381</f>
        <v>4+</v>
      </c>
      <c r="E388" s="33">
        <f ca="1">WpnDN!E381</f>
        <v>0</v>
      </c>
      <c r="F388" s="33">
        <f ca="1">WpnDN!F381</f>
        <v>0</v>
      </c>
      <c r="G388" s="33" t="str">
        <f>IF(WpnDN!G381=0,"",WpnDN!G381)</f>
        <v/>
      </c>
      <c r="H388" s="33" t="str">
        <f>IF(WpnDN!H381=0,"",WpnDN!H381)</f>
        <v/>
      </c>
      <c r="I388" s="33" t="str">
        <f>IF(WpnDN!I381=0,"",WpnDN!I381)</f>
        <v/>
      </c>
      <c r="J388" s="33" t="str">
        <f>IF(WpnDN!J381=0,"",WpnDN!J381)</f>
        <v/>
      </c>
      <c r="K388" s="33" t="str">
        <f>IF(WpnDN!K381=0,"",WpnDN!K381)</f>
        <v/>
      </c>
      <c r="L388" s="33" t="str">
        <f>IF(WpnDN!L381=0,"",WpnDN!L381)</f>
        <v/>
      </c>
      <c r="M388" s="33" t="str">
        <f>IF(WpnDN!M381=0,"",WpnDN!M381)</f>
        <v/>
      </c>
      <c r="N388" s="32">
        <f ca="1">IF(B388=0,2,1)</f>
        <v>2</v>
      </c>
      <c r="O388" s="4"/>
      <c r="P388" s="4"/>
      <c r="Q388">
        <f t="shared" si="16"/>
        <v>63</v>
      </c>
      <c r="S388">
        <f>A388</f>
        <v>0</v>
      </c>
      <c r="V388" t="str">
        <f>IF(S388=U388,"",WpnDN!A381)</f>
        <v/>
      </c>
    </row>
    <row r="389" spans="1:22" x14ac:dyDescent="0.25">
      <c r="A389" s="26"/>
      <c r="B389" s="27">
        <f ca="1">WpnDN!B382</f>
        <v>0</v>
      </c>
      <c r="C389" s="27">
        <f ca="1">WpnDN!C382</f>
        <v>0</v>
      </c>
      <c r="D389" s="27" t="str">
        <f ca="1">WpnDN!D382</f>
        <v>6+</v>
      </c>
      <c r="E389" s="27">
        <f ca="1">WpnDN!E382</f>
        <v>0</v>
      </c>
      <c r="F389" s="27">
        <f ca="1">WpnDN!F382</f>
        <v>0</v>
      </c>
      <c r="G389" s="33" t="str">
        <f>IF(WpnDN!G382=0,"",WpnDN!G382)</f>
        <v/>
      </c>
      <c r="H389" s="33" t="str">
        <f>IF(WpnDN!H382=0,"",WpnDN!H382)</f>
        <v/>
      </c>
      <c r="I389" s="33" t="str">
        <f>IF(WpnDN!I382=0,"",WpnDN!I382)</f>
        <v/>
      </c>
      <c r="J389" s="33" t="str">
        <f>IF(WpnDN!J382=0,"",WpnDN!J382)</f>
        <v/>
      </c>
      <c r="K389" s="33" t="str">
        <f>IF(WpnDN!K382=0,"",WpnDN!K382)</f>
        <v/>
      </c>
      <c r="L389" s="33" t="str">
        <f>IF(WpnDN!L382=0,"",WpnDN!L382)</f>
        <v/>
      </c>
      <c r="M389" s="33" t="str">
        <f>IF(WpnDN!M382=0,"",WpnDN!M382)</f>
        <v/>
      </c>
      <c r="N389" s="32">
        <f ca="1">IF(B389=0,2,1)</f>
        <v>2</v>
      </c>
      <c r="O389" s="4"/>
      <c r="P389" s="4"/>
      <c r="Q389">
        <f t="shared" si="16"/>
        <v>63</v>
      </c>
      <c r="S389">
        <f>A389</f>
        <v>0</v>
      </c>
      <c r="V389" t="str">
        <f>IF(S389=U389,"",WpnDN!A382)</f>
        <v/>
      </c>
    </row>
    <row r="390" spans="1:22" hidden="1" x14ac:dyDescent="0.25">
      <c r="A390" s="11">
        <f>WpnDN!A383</f>
        <v>0</v>
      </c>
      <c r="B390" s="11">
        <f>WpnDN!B383</f>
        <v>0</v>
      </c>
      <c r="C390" s="11">
        <f>WpnDN!C383</f>
        <v>0</v>
      </c>
      <c r="D390" s="11">
        <f>WpnDN!D383</f>
        <v>0</v>
      </c>
      <c r="E390" s="11">
        <f>WpnDN!E383</f>
        <v>0</v>
      </c>
      <c r="F390" s="11">
        <f>WpnDN!F383</f>
        <v>0</v>
      </c>
      <c r="G390" s="180" t="str">
        <f>IF(WpnDN!G383=0,"",WpnDN!G383)</f>
        <v/>
      </c>
      <c r="H390" s="180" t="str">
        <f>IF(WpnDN!H383=0,"",WpnDN!H383)</f>
        <v/>
      </c>
      <c r="I390" s="180" t="str">
        <f>IF(WpnDN!I383=0,"",WpnDN!I383)</f>
        <v/>
      </c>
      <c r="J390" s="180" t="str">
        <f>IF(WpnDN!J383=0,"",WpnDN!J383)</f>
        <v/>
      </c>
      <c r="K390" s="180" t="str">
        <f>IF(WpnDN!K383=0,"",WpnDN!K383)</f>
        <v/>
      </c>
      <c r="L390" s="180" t="str">
        <f>IF(WpnDN!L383=0,"",WpnDN!L383)</f>
        <v/>
      </c>
      <c r="M390" s="180" t="str">
        <f>IF(WpnDN!M383=0,"",WpnDN!M383)</f>
        <v/>
      </c>
      <c r="N390" s="11">
        <f t="shared" si="18"/>
        <v>0</v>
      </c>
      <c r="O390" s="4"/>
      <c r="P390" s="4"/>
      <c r="Q390">
        <f t="shared" si="16"/>
        <v>63</v>
      </c>
      <c r="S390">
        <f>A390</f>
        <v>0</v>
      </c>
      <c r="V390" t="str">
        <f>IF(S390=U390,"",WpnDN!A383)</f>
        <v/>
      </c>
    </row>
    <row r="391" spans="1:22" x14ac:dyDescent="0.25">
      <c r="A391" s="135" t="str">
        <f>V391</f>
        <v/>
      </c>
      <c r="B391" s="134">
        <f ca="1">WpnDN!B384</f>
        <v>0</v>
      </c>
      <c r="C391" s="134">
        <f ca="1">WpnDN!C384</f>
        <v>0</v>
      </c>
      <c r="D391" s="134" t="str">
        <f ca="1">WpnDN!D384</f>
        <v>2+</v>
      </c>
      <c r="E391" s="134">
        <f ca="1">WpnDN!E384</f>
        <v>0</v>
      </c>
      <c r="F391" s="134">
        <f ca="1">WpnDN!F384</f>
        <v>0</v>
      </c>
      <c r="G391" s="180" t="str">
        <f ca="1">IF(WpnDN!G384=0,"",WpnDN!G384)</f>
        <v/>
      </c>
      <c r="H391" s="180" t="str">
        <f ca="1">IF(WpnDN!H384=0,"",WpnDN!H384)</f>
        <v/>
      </c>
      <c r="I391" s="180" t="str">
        <f ca="1">IF(WpnDN!I384=0,"",WpnDN!I384)</f>
        <v/>
      </c>
      <c r="J391" s="180" t="str">
        <f ca="1">IF(WpnDN!J384=0,"",WpnDN!J384)</f>
        <v/>
      </c>
      <c r="K391" s="180" t="str">
        <f ca="1">IF(WpnDN!K384=0,"",WpnDN!K384)</f>
        <v/>
      </c>
      <c r="L391" s="180" t="str">
        <f ca="1">IF(WpnDN!L384=0,"",WpnDN!L384)</f>
        <v/>
      </c>
      <c r="M391" s="180" t="str">
        <f ca="1">IF(WpnDN!M384=0,"",WpnDN!M384)</f>
        <v/>
      </c>
      <c r="N391" s="32">
        <f>IF(A391="",2,1)</f>
        <v>2</v>
      </c>
      <c r="O391" s="4"/>
      <c r="P391" s="4"/>
      <c r="Q391">
        <f t="shared" si="16"/>
        <v>64</v>
      </c>
      <c r="S391" t="str">
        <f>WpnDN!A384</f>
        <v>CRB WT 64</v>
      </c>
      <c r="T391" t="s">
        <v>549</v>
      </c>
      <c r="U391" t="str">
        <f>CONCATENATE(T391," ",Q391)</f>
        <v>CRB WT 64</v>
      </c>
      <c r="V391" t="str">
        <f>IF(S391=U391,"",WpnDN!A384)</f>
        <v/>
      </c>
    </row>
    <row r="392" spans="1:22" x14ac:dyDescent="0.25">
      <c r="A392" s="32"/>
      <c r="B392" s="33">
        <f ca="1">WpnDN!B385</f>
        <v>0</v>
      </c>
      <c r="C392" s="33">
        <f ca="1">WpnDN!C385</f>
        <v>0</v>
      </c>
      <c r="D392" s="33" t="str">
        <f ca="1">WpnDN!D385</f>
        <v>3+</v>
      </c>
      <c r="E392" s="33">
        <f ca="1">WpnDN!E385</f>
        <v>0</v>
      </c>
      <c r="F392" s="33">
        <f ca="1">WpnDN!F385</f>
        <v>0</v>
      </c>
      <c r="G392" s="33" t="str">
        <f>IF(WpnDN!G385=0,"",WpnDN!G385)</f>
        <v/>
      </c>
      <c r="H392" s="33" t="str">
        <f>IF(WpnDN!H385=0,"",WpnDN!H385)</f>
        <v/>
      </c>
      <c r="I392" s="33" t="str">
        <f>IF(WpnDN!I385=0,"",WpnDN!I385)</f>
        <v/>
      </c>
      <c r="J392" s="33" t="str">
        <f>IF(WpnDN!J385=0,"",WpnDN!J385)</f>
        <v/>
      </c>
      <c r="K392" s="33" t="str">
        <f>IF(WpnDN!K385=0,"",WpnDN!K385)</f>
        <v/>
      </c>
      <c r="L392" s="33" t="str">
        <f>IF(WpnDN!L385=0,"",WpnDN!L385)</f>
        <v/>
      </c>
      <c r="M392" s="33" t="str">
        <f>IF(WpnDN!M385=0,"",WpnDN!M385)</f>
        <v/>
      </c>
      <c r="N392" s="32">
        <f ca="1">IF(B392=0,2,1)</f>
        <v>2</v>
      </c>
      <c r="O392" s="4"/>
      <c r="P392" s="4"/>
      <c r="Q392">
        <f t="shared" si="16"/>
        <v>64</v>
      </c>
      <c r="S392">
        <f>A392</f>
        <v>0</v>
      </c>
      <c r="V392" t="str">
        <f>IF(S392=U392,"",WpnDN!A385)</f>
        <v/>
      </c>
    </row>
    <row r="393" spans="1:22" x14ac:dyDescent="0.25">
      <c r="A393" s="32"/>
      <c r="B393" s="33">
        <f ca="1">WpnDN!B386</f>
        <v>0</v>
      </c>
      <c r="C393" s="33">
        <f ca="1">WpnDN!C386</f>
        <v>0</v>
      </c>
      <c r="D393" s="33" t="str">
        <f ca="1">WpnDN!D386</f>
        <v>3+</v>
      </c>
      <c r="E393" s="33">
        <f ca="1">WpnDN!E386</f>
        <v>0</v>
      </c>
      <c r="F393" s="33">
        <f ca="1">WpnDN!F386</f>
        <v>0</v>
      </c>
      <c r="G393" s="33" t="str">
        <f>IF(WpnDN!G386=0,"",WpnDN!G386)</f>
        <v/>
      </c>
      <c r="H393" s="33" t="str">
        <f>IF(WpnDN!H386=0,"",WpnDN!H386)</f>
        <v/>
      </c>
      <c r="I393" s="33" t="str">
        <f>IF(WpnDN!I386=0,"",WpnDN!I386)</f>
        <v/>
      </c>
      <c r="J393" s="33" t="str">
        <f>IF(WpnDN!J386=0,"",WpnDN!J386)</f>
        <v/>
      </c>
      <c r="K393" s="33" t="str">
        <f>IF(WpnDN!K386=0,"",WpnDN!K386)</f>
        <v/>
      </c>
      <c r="L393" s="33" t="str">
        <f>IF(WpnDN!L386=0,"",WpnDN!L386)</f>
        <v/>
      </c>
      <c r="M393" s="33" t="str">
        <f>IF(WpnDN!M386=0,"",WpnDN!M386)</f>
        <v/>
      </c>
      <c r="N393" s="32">
        <f ca="1">IF(B393=0,2,1)</f>
        <v>2</v>
      </c>
      <c r="O393" s="4"/>
      <c r="P393" s="4"/>
      <c r="Q393">
        <f t="shared" si="16"/>
        <v>64</v>
      </c>
      <c r="S393">
        <f>A393</f>
        <v>0</v>
      </c>
      <c r="V393" t="str">
        <f>IF(S393=U393,"",WpnDN!A386)</f>
        <v/>
      </c>
    </row>
    <row r="394" spans="1:22" x14ac:dyDescent="0.25">
      <c r="A394" s="32"/>
      <c r="B394" s="33">
        <f ca="1">WpnDN!B387</f>
        <v>0</v>
      </c>
      <c r="C394" s="33">
        <f ca="1">WpnDN!C387</f>
        <v>0</v>
      </c>
      <c r="D394" s="33" t="str">
        <f ca="1">WpnDN!D387</f>
        <v>4+</v>
      </c>
      <c r="E394" s="33">
        <f ca="1">WpnDN!E387</f>
        <v>0</v>
      </c>
      <c r="F394" s="33">
        <f ca="1">WpnDN!F387</f>
        <v>0</v>
      </c>
      <c r="G394" s="33" t="str">
        <f>IF(WpnDN!G387=0,"",WpnDN!G387)</f>
        <v/>
      </c>
      <c r="H394" s="33" t="str">
        <f>IF(WpnDN!H387=0,"",WpnDN!H387)</f>
        <v/>
      </c>
      <c r="I394" s="33" t="str">
        <f>IF(WpnDN!I387=0,"",WpnDN!I387)</f>
        <v/>
      </c>
      <c r="J394" s="33" t="str">
        <f>IF(WpnDN!J387=0,"",WpnDN!J387)</f>
        <v/>
      </c>
      <c r="K394" s="33" t="str">
        <f>IF(WpnDN!K387=0,"",WpnDN!K387)</f>
        <v/>
      </c>
      <c r="L394" s="33" t="str">
        <f>IF(WpnDN!L387=0,"",WpnDN!L387)</f>
        <v/>
      </c>
      <c r="M394" s="33" t="str">
        <f>IF(WpnDN!M387=0,"",WpnDN!M387)</f>
        <v/>
      </c>
      <c r="N394" s="32">
        <f ca="1">IF(B394=0,2,1)</f>
        <v>2</v>
      </c>
      <c r="O394" s="4"/>
      <c r="P394" s="4"/>
      <c r="Q394">
        <f t="shared" si="16"/>
        <v>64</v>
      </c>
      <c r="S394">
        <f>A394</f>
        <v>0</v>
      </c>
      <c r="V394" t="str">
        <f>IF(S394=U394,"",WpnDN!A387)</f>
        <v/>
      </c>
    </row>
    <row r="395" spans="1:22" x14ac:dyDescent="0.25">
      <c r="A395" s="26"/>
      <c r="B395" s="27">
        <f ca="1">WpnDN!B388</f>
        <v>0</v>
      </c>
      <c r="C395" s="27">
        <f ca="1">WpnDN!C388</f>
        <v>0</v>
      </c>
      <c r="D395" s="27" t="str">
        <f ca="1">WpnDN!D388</f>
        <v>6+</v>
      </c>
      <c r="E395" s="27">
        <f ca="1">WpnDN!E388</f>
        <v>0</v>
      </c>
      <c r="F395" s="27">
        <f ca="1">WpnDN!F388</f>
        <v>0</v>
      </c>
      <c r="G395" s="33" t="str">
        <f>IF(WpnDN!G388=0,"",WpnDN!G388)</f>
        <v/>
      </c>
      <c r="H395" s="33" t="str">
        <f>IF(WpnDN!H388=0,"",WpnDN!H388)</f>
        <v/>
      </c>
      <c r="I395" s="33" t="str">
        <f>IF(WpnDN!I388=0,"",WpnDN!I388)</f>
        <v/>
      </c>
      <c r="J395" s="33" t="str">
        <f>IF(WpnDN!J388=0,"",WpnDN!J388)</f>
        <v/>
      </c>
      <c r="K395" s="33" t="str">
        <f>IF(WpnDN!K388=0,"",WpnDN!K388)</f>
        <v/>
      </c>
      <c r="L395" s="33" t="str">
        <f>IF(WpnDN!L388=0,"",WpnDN!L388)</f>
        <v/>
      </c>
      <c r="M395" s="33" t="str">
        <f>IF(WpnDN!M388=0,"",WpnDN!M388)</f>
        <v/>
      </c>
      <c r="N395" s="32">
        <f ca="1">IF(B395=0,2,1)</f>
        <v>2</v>
      </c>
      <c r="O395" s="4"/>
      <c r="P395" s="4"/>
      <c r="Q395">
        <f t="shared" si="16"/>
        <v>64</v>
      </c>
      <c r="S395">
        <f>A395</f>
        <v>0</v>
      </c>
      <c r="V395" t="str">
        <f>IF(S395=U395,"",WpnDN!A388)</f>
        <v/>
      </c>
    </row>
    <row r="396" spans="1:22" hidden="1" x14ac:dyDescent="0.25">
      <c r="A396" s="11">
        <f>WpnDN!A389</f>
        <v>0</v>
      </c>
      <c r="B396" s="11">
        <f>WpnDN!B389</f>
        <v>0</v>
      </c>
      <c r="C396" s="11">
        <f>WpnDN!C389</f>
        <v>0</v>
      </c>
      <c r="D396" s="11">
        <f>WpnDN!D389</f>
        <v>0</v>
      </c>
      <c r="E396" s="11">
        <f>WpnDN!E389</f>
        <v>0</v>
      </c>
      <c r="F396" s="11">
        <f>WpnDN!F389</f>
        <v>0</v>
      </c>
      <c r="G396" s="180" t="str">
        <f>IF(WpnDN!G389=0,"",WpnDN!G389)</f>
        <v/>
      </c>
      <c r="H396" s="180" t="str">
        <f>IF(WpnDN!H389=0,"",WpnDN!H389)</f>
        <v/>
      </c>
      <c r="I396" s="180" t="str">
        <f>IF(WpnDN!I389=0,"",WpnDN!I389)</f>
        <v/>
      </c>
      <c r="J396" s="180" t="str">
        <f>IF(WpnDN!J389=0,"",WpnDN!J389)</f>
        <v/>
      </c>
      <c r="K396" s="180" t="str">
        <f>IF(WpnDN!K389=0,"",WpnDN!K389)</f>
        <v/>
      </c>
      <c r="L396" s="180" t="str">
        <f>IF(WpnDN!L389=0,"",WpnDN!L389)</f>
        <v/>
      </c>
      <c r="M396" s="180" t="str">
        <f>IF(WpnDN!M389=0,"",WpnDN!M389)</f>
        <v/>
      </c>
      <c r="N396" s="11">
        <f t="shared" si="18"/>
        <v>0</v>
      </c>
      <c r="O396" s="4"/>
      <c r="P396" s="4"/>
      <c r="Q396">
        <f t="shared" si="16"/>
        <v>64</v>
      </c>
      <c r="S396">
        <f>A396</f>
        <v>0</v>
      </c>
      <c r="V396" t="str">
        <f>IF(S396=U396,"",WpnDN!A389)</f>
        <v/>
      </c>
    </row>
    <row r="397" spans="1:22" x14ac:dyDescent="0.25">
      <c r="A397" s="135" t="str">
        <f>V397</f>
        <v/>
      </c>
      <c r="B397" s="134">
        <f ca="1">WpnDN!B390</f>
        <v>0</v>
      </c>
      <c r="C397" s="134">
        <f ca="1">WpnDN!C390</f>
        <v>0</v>
      </c>
      <c r="D397" s="134" t="str">
        <f ca="1">WpnDN!D390</f>
        <v>2+</v>
      </c>
      <c r="E397" s="134">
        <f ca="1">WpnDN!E390</f>
        <v>0</v>
      </c>
      <c r="F397" s="134">
        <f ca="1">WpnDN!F390</f>
        <v>0</v>
      </c>
      <c r="G397" s="180" t="str">
        <f ca="1">IF(WpnDN!G390=0,"",WpnDN!G390)</f>
        <v/>
      </c>
      <c r="H397" s="180" t="str">
        <f ca="1">IF(WpnDN!H390=0,"",WpnDN!H390)</f>
        <v/>
      </c>
      <c r="I397" s="180" t="str">
        <f ca="1">IF(WpnDN!I390=0,"",WpnDN!I390)</f>
        <v/>
      </c>
      <c r="J397" s="180" t="str">
        <f ca="1">IF(WpnDN!J390=0,"",WpnDN!J390)</f>
        <v/>
      </c>
      <c r="K397" s="180" t="str">
        <f ca="1">IF(WpnDN!K390=0,"",WpnDN!K390)</f>
        <v/>
      </c>
      <c r="L397" s="180" t="str">
        <f ca="1">IF(WpnDN!L390=0,"",WpnDN!L390)</f>
        <v/>
      </c>
      <c r="M397" s="180" t="str">
        <f ca="1">IF(WpnDN!M390=0,"",WpnDN!M390)</f>
        <v/>
      </c>
      <c r="N397" s="32">
        <f>IF(A397="",2,1)</f>
        <v>2</v>
      </c>
      <c r="O397" s="4"/>
      <c r="P397" s="4"/>
      <c r="Q397">
        <f t="shared" si="16"/>
        <v>65</v>
      </c>
      <c r="S397" t="str">
        <f>WpnDN!A390</f>
        <v>CRB WT 65</v>
      </c>
      <c r="T397" t="s">
        <v>549</v>
      </c>
      <c r="U397" t="str">
        <f>CONCATENATE(T397," ",Q397)</f>
        <v>CRB WT 65</v>
      </c>
      <c r="V397" t="str">
        <f>IF(S397=U397,"",WpnDN!A390)</f>
        <v/>
      </c>
    </row>
    <row r="398" spans="1:22" x14ac:dyDescent="0.25">
      <c r="A398" s="32"/>
      <c r="B398" s="33">
        <f ca="1">WpnDN!B391</f>
        <v>0</v>
      </c>
      <c r="C398" s="33">
        <f ca="1">WpnDN!C391</f>
        <v>0</v>
      </c>
      <c r="D398" s="33" t="str">
        <f ca="1">WpnDN!D391</f>
        <v>3+</v>
      </c>
      <c r="E398" s="33">
        <f ca="1">WpnDN!E391</f>
        <v>0</v>
      </c>
      <c r="F398" s="33">
        <f ca="1">WpnDN!F391</f>
        <v>0</v>
      </c>
      <c r="G398" s="33" t="str">
        <f>IF(WpnDN!G391=0,"",WpnDN!G391)</f>
        <v/>
      </c>
      <c r="H398" s="33" t="str">
        <f>IF(WpnDN!H391=0,"",WpnDN!H391)</f>
        <v/>
      </c>
      <c r="I398" s="33" t="str">
        <f>IF(WpnDN!I391=0,"",WpnDN!I391)</f>
        <v/>
      </c>
      <c r="J398" s="33" t="str">
        <f>IF(WpnDN!J391=0,"",WpnDN!J391)</f>
        <v/>
      </c>
      <c r="K398" s="33" t="str">
        <f>IF(WpnDN!K391=0,"",WpnDN!K391)</f>
        <v/>
      </c>
      <c r="L398" s="33" t="str">
        <f>IF(WpnDN!L391=0,"",WpnDN!L391)</f>
        <v/>
      </c>
      <c r="M398" s="33" t="str">
        <f>IF(WpnDN!M391=0,"",WpnDN!M391)</f>
        <v/>
      </c>
      <c r="N398" s="32">
        <f ca="1">IF(B398=0,2,1)</f>
        <v>2</v>
      </c>
      <c r="O398" s="4"/>
      <c r="P398" s="4"/>
      <c r="Q398">
        <f t="shared" si="16"/>
        <v>65</v>
      </c>
      <c r="S398">
        <f>A398</f>
        <v>0</v>
      </c>
      <c r="V398" t="str">
        <f>IF(S398=U398,"",WpnDN!A391)</f>
        <v/>
      </c>
    </row>
    <row r="399" spans="1:22" x14ac:dyDescent="0.25">
      <c r="A399" s="32"/>
      <c r="B399" s="33">
        <f ca="1">WpnDN!B392</f>
        <v>0</v>
      </c>
      <c r="C399" s="33">
        <f ca="1">WpnDN!C392</f>
        <v>0</v>
      </c>
      <c r="D399" s="33" t="str">
        <f ca="1">WpnDN!D392</f>
        <v>3+</v>
      </c>
      <c r="E399" s="33">
        <f ca="1">WpnDN!E392</f>
        <v>0</v>
      </c>
      <c r="F399" s="33">
        <f ca="1">WpnDN!F392</f>
        <v>0</v>
      </c>
      <c r="G399" s="33" t="str">
        <f>IF(WpnDN!G392=0,"",WpnDN!G392)</f>
        <v/>
      </c>
      <c r="H399" s="33" t="str">
        <f>IF(WpnDN!H392=0,"",WpnDN!H392)</f>
        <v/>
      </c>
      <c r="I399" s="33" t="str">
        <f>IF(WpnDN!I392=0,"",WpnDN!I392)</f>
        <v/>
      </c>
      <c r="J399" s="33" t="str">
        <f>IF(WpnDN!J392=0,"",WpnDN!J392)</f>
        <v/>
      </c>
      <c r="K399" s="33" t="str">
        <f>IF(WpnDN!K392=0,"",WpnDN!K392)</f>
        <v/>
      </c>
      <c r="L399" s="33" t="str">
        <f>IF(WpnDN!L392=0,"",WpnDN!L392)</f>
        <v/>
      </c>
      <c r="M399" s="33" t="str">
        <f>IF(WpnDN!M392=0,"",WpnDN!M392)</f>
        <v/>
      </c>
      <c r="N399" s="32">
        <f ca="1">IF(B399=0,2,1)</f>
        <v>2</v>
      </c>
      <c r="O399" s="4"/>
      <c r="P399" s="4"/>
      <c r="Q399">
        <f t="shared" si="16"/>
        <v>65</v>
      </c>
      <c r="S399">
        <f>A399</f>
        <v>0</v>
      </c>
      <c r="V399" t="str">
        <f>IF(S399=U399,"",WpnDN!A392)</f>
        <v/>
      </c>
    </row>
    <row r="400" spans="1:22" x14ac:dyDescent="0.25">
      <c r="A400" s="32"/>
      <c r="B400" s="33">
        <f ca="1">WpnDN!B393</f>
        <v>0</v>
      </c>
      <c r="C400" s="33">
        <f ca="1">WpnDN!C393</f>
        <v>0</v>
      </c>
      <c r="D400" s="33" t="str">
        <f ca="1">WpnDN!D393</f>
        <v>4+</v>
      </c>
      <c r="E400" s="33">
        <f ca="1">WpnDN!E393</f>
        <v>0</v>
      </c>
      <c r="F400" s="33">
        <f ca="1">WpnDN!F393</f>
        <v>0</v>
      </c>
      <c r="G400" s="33" t="str">
        <f>IF(WpnDN!G393=0,"",WpnDN!G393)</f>
        <v/>
      </c>
      <c r="H400" s="33" t="str">
        <f>IF(WpnDN!H393=0,"",WpnDN!H393)</f>
        <v/>
      </c>
      <c r="I400" s="33" t="str">
        <f>IF(WpnDN!I393=0,"",WpnDN!I393)</f>
        <v/>
      </c>
      <c r="J400" s="33" t="str">
        <f>IF(WpnDN!J393=0,"",WpnDN!J393)</f>
        <v/>
      </c>
      <c r="K400" s="33" t="str">
        <f>IF(WpnDN!K393=0,"",WpnDN!K393)</f>
        <v/>
      </c>
      <c r="L400" s="33" t="str">
        <f>IF(WpnDN!L393=0,"",WpnDN!L393)</f>
        <v/>
      </c>
      <c r="M400" s="33" t="str">
        <f>IF(WpnDN!M393=0,"",WpnDN!M393)</f>
        <v/>
      </c>
      <c r="N400" s="32">
        <f ca="1">IF(B400=0,2,1)</f>
        <v>2</v>
      </c>
      <c r="O400" s="4"/>
      <c r="P400" s="4"/>
      <c r="Q400">
        <f t="shared" si="16"/>
        <v>65</v>
      </c>
      <c r="S400">
        <f>A400</f>
        <v>0</v>
      </c>
      <c r="V400" t="str">
        <f>IF(S400=U400,"",WpnDN!A393)</f>
        <v/>
      </c>
    </row>
    <row r="401" spans="1:22" x14ac:dyDescent="0.25">
      <c r="A401" s="26"/>
      <c r="B401" s="27">
        <f ca="1">WpnDN!B394</f>
        <v>0</v>
      </c>
      <c r="C401" s="27">
        <f ca="1">WpnDN!C394</f>
        <v>0</v>
      </c>
      <c r="D401" s="27" t="str">
        <f ca="1">WpnDN!D394</f>
        <v>6+</v>
      </c>
      <c r="E401" s="27">
        <f ca="1">WpnDN!E394</f>
        <v>0</v>
      </c>
      <c r="F401" s="27">
        <f ca="1">WpnDN!F394</f>
        <v>0</v>
      </c>
      <c r="G401" s="33" t="str">
        <f>IF(WpnDN!G394=0,"",WpnDN!G394)</f>
        <v/>
      </c>
      <c r="H401" s="33" t="str">
        <f>IF(WpnDN!H394=0,"",WpnDN!H394)</f>
        <v/>
      </c>
      <c r="I401" s="33" t="str">
        <f>IF(WpnDN!I394=0,"",WpnDN!I394)</f>
        <v/>
      </c>
      <c r="J401" s="33" t="str">
        <f>IF(WpnDN!J394=0,"",WpnDN!J394)</f>
        <v/>
      </c>
      <c r="K401" s="33" t="str">
        <f>IF(WpnDN!K394=0,"",WpnDN!K394)</f>
        <v/>
      </c>
      <c r="L401" s="33" t="str">
        <f>IF(WpnDN!L394=0,"",WpnDN!L394)</f>
        <v/>
      </c>
      <c r="M401" s="33" t="str">
        <f>IF(WpnDN!M394=0,"",WpnDN!M394)</f>
        <v/>
      </c>
      <c r="N401" s="32">
        <f ca="1">IF(B401=0,2,1)</f>
        <v>2</v>
      </c>
      <c r="O401" s="4"/>
      <c r="P401" s="4"/>
      <c r="Q401">
        <f t="shared" si="16"/>
        <v>65</v>
      </c>
      <c r="S401">
        <f>A401</f>
        <v>0</v>
      </c>
      <c r="V401" t="str">
        <f>IF(S401=U401,"",WpnDN!A394)</f>
        <v/>
      </c>
    </row>
    <row r="402" spans="1:22" hidden="1" x14ac:dyDescent="0.25">
      <c r="A402" s="11">
        <f>WpnDN!A395</f>
        <v>0</v>
      </c>
      <c r="B402" s="11">
        <f>WpnDN!B395</f>
        <v>0</v>
      </c>
      <c r="C402" s="11">
        <f>WpnDN!C395</f>
        <v>0</v>
      </c>
      <c r="D402" s="11">
        <f>WpnDN!D395</f>
        <v>0</v>
      </c>
      <c r="E402" s="11">
        <f>WpnDN!E395</f>
        <v>0</v>
      </c>
      <c r="F402" s="11">
        <f>WpnDN!F395</f>
        <v>0</v>
      </c>
      <c r="G402" s="180" t="str">
        <f>IF(WpnDN!G395=0,"",WpnDN!G395)</f>
        <v/>
      </c>
      <c r="H402" s="180" t="str">
        <f>IF(WpnDN!H395=0,"",WpnDN!H395)</f>
        <v/>
      </c>
      <c r="I402" s="180" t="str">
        <f>IF(WpnDN!I395=0,"",WpnDN!I395)</f>
        <v/>
      </c>
      <c r="J402" s="180" t="str">
        <f>IF(WpnDN!J395=0,"",WpnDN!J395)</f>
        <v/>
      </c>
      <c r="K402" s="180" t="str">
        <f>IF(WpnDN!K395=0,"",WpnDN!K395)</f>
        <v/>
      </c>
      <c r="L402" s="180" t="str">
        <f>IF(WpnDN!L395=0,"",WpnDN!L395)</f>
        <v/>
      </c>
      <c r="M402" s="180" t="str">
        <f>IF(WpnDN!M395=0,"",WpnDN!M395)</f>
        <v/>
      </c>
      <c r="N402" s="11">
        <f t="shared" si="18"/>
        <v>0</v>
      </c>
      <c r="O402" s="4"/>
      <c r="P402" s="4"/>
      <c r="Q402">
        <f t="shared" si="16"/>
        <v>65</v>
      </c>
      <c r="S402">
        <f>A402</f>
        <v>0</v>
      </c>
      <c r="V402" t="str">
        <f>IF(S402=U402,"",WpnDN!A395)</f>
        <v/>
      </c>
    </row>
    <row r="403" spans="1:22" x14ac:dyDescent="0.25">
      <c r="A403" s="135" t="str">
        <f>V403</f>
        <v/>
      </c>
      <c r="B403" s="134">
        <f ca="1">WpnDN!B396</f>
        <v>0</v>
      </c>
      <c r="C403" s="134">
        <f ca="1">WpnDN!C396</f>
        <v>0</v>
      </c>
      <c r="D403" s="134" t="str">
        <f ca="1">WpnDN!D396</f>
        <v>2+</v>
      </c>
      <c r="E403" s="134">
        <f ca="1">WpnDN!E396</f>
        <v>0</v>
      </c>
      <c r="F403" s="134">
        <f ca="1">WpnDN!F396</f>
        <v>0</v>
      </c>
      <c r="G403" s="180" t="str">
        <f ca="1">IF(WpnDN!G396=0,"",WpnDN!G396)</f>
        <v/>
      </c>
      <c r="H403" s="180" t="str">
        <f ca="1">IF(WpnDN!H396=0,"",WpnDN!H396)</f>
        <v/>
      </c>
      <c r="I403" s="180" t="str">
        <f ca="1">IF(WpnDN!I396=0,"",WpnDN!I396)</f>
        <v/>
      </c>
      <c r="J403" s="180" t="str">
        <f ca="1">IF(WpnDN!J396=0,"",WpnDN!J396)</f>
        <v/>
      </c>
      <c r="K403" s="180" t="str">
        <f ca="1">IF(WpnDN!K396=0,"",WpnDN!K396)</f>
        <v/>
      </c>
      <c r="L403" s="180" t="str">
        <f ca="1">IF(WpnDN!L396=0,"",WpnDN!L396)</f>
        <v/>
      </c>
      <c r="M403" s="180" t="str">
        <f ca="1">IF(WpnDN!M396=0,"",WpnDN!M396)</f>
        <v/>
      </c>
      <c r="N403" s="32">
        <f>IF(A403="",2,1)</f>
        <v>2</v>
      </c>
      <c r="O403" s="4"/>
      <c r="P403" s="4"/>
      <c r="Q403">
        <f t="shared" si="16"/>
        <v>66</v>
      </c>
      <c r="S403" t="str">
        <f>WpnDN!A396</f>
        <v>CRB WT 66</v>
      </c>
      <c r="T403" t="s">
        <v>549</v>
      </c>
      <c r="U403" t="str">
        <f>CONCATENATE(T403," ",Q403)</f>
        <v>CRB WT 66</v>
      </c>
      <c r="V403" t="str">
        <f>IF(S403=U403,"",WpnDN!A396)</f>
        <v/>
      </c>
    </row>
    <row r="404" spans="1:22" x14ac:dyDescent="0.25">
      <c r="A404" s="32"/>
      <c r="B404" s="33">
        <f ca="1">WpnDN!B397</f>
        <v>0</v>
      </c>
      <c r="C404" s="33">
        <f ca="1">WpnDN!C397</f>
        <v>0</v>
      </c>
      <c r="D404" s="33" t="str">
        <f ca="1">WpnDN!D397</f>
        <v>3+</v>
      </c>
      <c r="E404" s="33">
        <f ca="1">WpnDN!E397</f>
        <v>0</v>
      </c>
      <c r="F404" s="33">
        <f ca="1">WpnDN!F397</f>
        <v>0</v>
      </c>
      <c r="G404" s="33" t="str">
        <f>IF(WpnDN!G397=0,"",WpnDN!G397)</f>
        <v/>
      </c>
      <c r="H404" s="33" t="str">
        <f>IF(WpnDN!H397=0,"",WpnDN!H397)</f>
        <v/>
      </c>
      <c r="I404" s="33" t="str">
        <f>IF(WpnDN!I397=0,"",WpnDN!I397)</f>
        <v/>
      </c>
      <c r="J404" s="33" t="str">
        <f>IF(WpnDN!J397=0,"",WpnDN!J397)</f>
        <v/>
      </c>
      <c r="K404" s="33" t="str">
        <f>IF(WpnDN!K397=0,"",WpnDN!K397)</f>
        <v/>
      </c>
      <c r="L404" s="33" t="str">
        <f>IF(WpnDN!L397=0,"",WpnDN!L397)</f>
        <v/>
      </c>
      <c r="M404" s="33" t="str">
        <f>IF(WpnDN!M397=0,"",WpnDN!M397)</f>
        <v/>
      </c>
      <c r="N404" s="32">
        <f ca="1">IF(B404=0,2,1)</f>
        <v>2</v>
      </c>
      <c r="O404" s="4"/>
      <c r="P404" s="4"/>
      <c r="Q404">
        <f t="shared" ref="Q404:Q467" si="19">Q398+1</f>
        <v>66</v>
      </c>
      <c r="S404">
        <f>A404</f>
        <v>0</v>
      </c>
      <c r="V404" t="str">
        <f>IF(S404=U404,"",WpnDN!A397)</f>
        <v/>
      </c>
    </row>
    <row r="405" spans="1:22" x14ac:dyDescent="0.25">
      <c r="A405" s="32"/>
      <c r="B405" s="33">
        <f ca="1">WpnDN!B398</f>
        <v>0</v>
      </c>
      <c r="C405" s="33">
        <f ca="1">WpnDN!C398</f>
        <v>0</v>
      </c>
      <c r="D405" s="33" t="str">
        <f ca="1">WpnDN!D398</f>
        <v>3+</v>
      </c>
      <c r="E405" s="33">
        <f ca="1">WpnDN!E398</f>
        <v>0</v>
      </c>
      <c r="F405" s="33">
        <f ca="1">WpnDN!F398</f>
        <v>0</v>
      </c>
      <c r="G405" s="33" t="str">
        <f>IF(WpnDN!G398=0,"",WpnDN!G398)</f>
        <v/>
      </c>
      <c r="H405" s="33" t="str">
        <f>IF(WpnDN!H398=0,"",WpnDN!H398)</f>
        <v/>
      </c>
      <c r="I405" s="33" t="str">
        <f>IF(WpnDN!I398=0,"",WpnDN!I398)</f>
        <v/>
      </c>
      <c r="J405" s="33" t="str">
        <f>IF(WpnDN!J398=0,"",WpnDN!J398)</f>
        <v/>
      </c>
      <c r="K405" s="33" t="str">
        <f>IF(WpnDN!K398=0,"",WpnDN!K398)</f>
        <v/>
      </c>
      <c r="L405" s="33" t="str">
        <f>IF(WpnDN!L398=0,"",WpnDN!L398)</f>
        <v/>
      </c>
      <c r="M405" s="33" t="str">
        <f>IF(WpnDN!M398=0,"",WpnDN!M398)</f>
        <v/>
      </c>
      <c r="N405" s="32">
        <f ca="1">IF(B405=0,2,1)</f>
        <v>2</v>
      </c>
      <c r="O405" s="4"/>
      <c r="P405" s="4"/>
      <c r="Q405">
        <f t="shared" si="19"/>
        <v>66</v>
      </c>
      <c r="S405">
        <f>A405</f>
        <v>0</v>
      </c>
      <c r="V405" t="str">
        <f>IF(S405=U405,"",WpnDN!A398)</f>
        <v/>
      </c>
    </row>
    <row r="406" spans="1:22" x14ac:dyDescent="0.25">
      <c r="A406" s="32"/>
      <c r="B406" s="33">
        <f ca="1">WpnDN!B399</f>
        <v>0</v>
      </c>
      <c r="C406" s="33">
        <f ca="1">WpnDN!C399</f>
        <v>0</v>
      </c>
      <c r="D406" s="33" t="str">
        <f ca="1">WpnDN!D399</f>
        <v>4+</v>
      </c>
      <c r="E406" s="33">
        <f ca="1">WpnDN!E399</f>
        <v>0</v>
      </c>
      <c r="F406" s="33">
        <f ca="1">WpnDN!F399</f>
        <v>0</v>
      </c>
      <c r="G406" s="33" t="str">
        <f>IF(WpnDN!G399=0,"",WpnDN!G399)</f>
        <v/>
      </c>
      <c r="H406" s="33" t="str">
        <f>IF(WpnDN!H399=0,"",WpnDN!H399)</f>
        <v/>
      </c>
      <c r="I406" s="33" t="str">
        <f>IF(WpnDN!I399=0,"",WpnDN!I399)</f>
        <v/>
      </c>
      <c r="J406" s="33" t="str">
        <f>IF(WpnDN!J399=0,"",WpnDN!J399)</f>
        <v/>
      </c>
      <c r="K406" s="33" t="str">
        <f>IF(WpnDN!K399=0,"",WpnDN!K399)</f>
        <v/>
      </c>
      <c r="L406" s="33" t="str">
        <f>IF(WpnDN!L399=0,"",WpnDN!L399)</f>
        <v/>
      </c>
      <c r="M406" s="33" t="str">
        <f>IF(WpnDN!M399=0,"",WpnDN!M399)</f>
        <v/>
      </c>
      <c r="N406" s="32">
        <f ca="1">IF(B406=0,2,1)</f>
        <v>2</v>
      </c>
      <c r="O406" s="4"/>
      <c r="P406" s="4"/>
      <c r="Q406">
        <f t="shared" si="19"/>
        <v>66</v>
      </c>
      <c r="S406">
        <f>A406</f>
        <v>0</v>
      </c>
      <c r="V406" t="str">
        <f>IF(S406=U406,"",WpnDN!A399)</f>
        <v/>
      </c>
    </row>
    <row r="407" spans="1:22" x14ac:dyDescent="0.25">
      <c r="A407" s="26"/>
      <c r="B407" s="27">
        <f ca="1">WpnDN!B400</f>
        <v>0</v>
      </c>
      <c r="C407" s="27">
        <f ca="1">WpnDN!C400</f>
        <v>0</v>
      </c>
      <c r="D407" s="27" t="str">
        <f ca="1">WpnDN!D400</f>
        <v>6+</v>
      </c>
      <c r="E407" s="27">
        <f ca="1">WpnDN!E400</f>
        <v>0</v>
      </c>
      <c r="F407" s="27">
        <f ca="1">WpnDN!F400</f>
        <v>0</v>
      </c>
      <c r="G407" s="33" t="str">
        <f>IF(WpnDN!G400=0,"",WpnDN!G400)</f>
        <v/>
      </c>
      <c r="H407" s="33" t="str">
        <f>IF(WpnDN!H400=0,"",WpnDN!H400)</f>
        <v/>
      </c>
      <c r="I407" s="33" t="str">
        <f>IF(WpnDN!I400=0,"",WpnDN!I400)</f>
        <v/>
      </c>
      <c r="J407" s="33" t="str">
        <f>IF(WpnDN!J400=0,"",WpnDN!J400)</f>
        <v/>
      </c>
      <c r="K407" s="33" t="str">
        <f>IF(WpnDN!K400=0,"",WpnDN!K400)</f>
        <v/>
      </c>
      <c r="L407" s="33" t="str">
        <f>IF(WpnDN!L400=0,"",WpnDN!L400)</f>
        <v/>
      </c>
      <c r="M407" s="33" t="str">
        <f>IF(WpnDN!M400=0,"",WpnDN!M400)</f>
        <v/>
      </c>
      <c r="N407" s="32">
        <f ca="1">IF(B407=0,2,1)</f>
        <v>2</v>
      </c>
      <c r="O407" s="4"/>
      <c r="P407" s="4"/>
      <c r="Q407">
        <f t="shared" si="19"/>
        <v>66</v>
      </c>
      <c r="S407">
        <f>A407</f>
        <v>0</v>
      </c>
      <c r="V407" t="str">
        <f>IF(S407=U407,"",WpnDN!A400)</f>
        <v/>
      </c>
    </row>
    <row r="408" spans="1:22" hidden="1" x14ac:dyDescent="0.25">
      <c r="A408" s="11">
        <f>WpnDN!A401</f>
        <v>0</v>
      </c>
      <c r="B408" s="11">
        <f>WpnDN!B401</f>
        <v>0</v>
      </c>
      <c r="C408" s="11">
        <f>WpnDN!C401</f>
        <v>0</v>
      </c>
      <c r="D408" s="11">
        <f>WpnDN!D401</f>
        <v>0</v>
      </c>
      <c r="E408" s="11">
        <f>WpnDN!E401</f>
        <v>0</v>
      </c>
      <c r="F408" s="11">
        <f>WpnDN!F401</f>
        <v>0</v>
      </c>
      <c r="G408" s="180" t="str">
        <f>IF(WpnDN!G401=0,"",WpnDN!G401)</f>
        <v/>
      </c>
      <c r="H408" s="180" t="str">
        <f>IF(WpnDN!H401=0,"",WpnDN!H401)</f>
        <v/>
      </c>
      <c r="I408" s="180" t="str">
        <f>IF(WpnDN!I401=0,"",WpnDN!I401)</f>
        <v/>
      </c>
      <c r="J408" s="180" t="str">
        <f>IF(WpnDN!J401=0,"",WpnDN!J401)</f>
        <v/>
      </c>
      <c r="K408" s="180" t="str">
        <f>IF(WpnDN!K401=0,"",WpnDN!K401)</f>
        <v/>
      </c>
      <c r="L408" s="180" t="str">
        <f>IF(WpnDN!L401=0,"",WpnDN!L401)</f>
        <v/>
      </c>
      <c r="M408" s="180" t="str">
        <f>IF(WpnDN!M401=0,"",WpnDN!M401)</f>
        <v/>
      </c>
      <c r="N408" s="11">
        <f t="shared" si="18"/>
        <v>0</v>
      </c>
      <c r="O408" s="4"/>
      <c r="P408" s="4"/>
      <c r="Q408">
        <f t="shared" si="19"/>
        <v>66</v>
      </c>
      <c r="S408">
        <f>A408</f>
        <v>0</v>
      </c>
      <c r="V408" t="str">
        <f>IF(S408=U408,"",WpnDN!A401)</f>
        <v/>
      </c>
    </row>
    <row r="409" spans="1:22" x14ac:dyDescent="0.25">
      <c r="A409" s="135" t="str">
        <f>V409</f>
        <v/>
      </c>
      <c r="B409" s="134">
        <f ca="1">WpnDN!B402</f>
        <v>0</v>
      </c>
      <c r="C409" s="134">
        <f ca="1">WpnDN!C402</f>
        <v>0</v>
      </c>
      <c r="D409" s="134" t="str">
        <f ca="1">WpnDN!D402</f>
        <v>2+</v>
      </c>
      <c r="E409" s="134">
        <f ca="1">WpnDN!E402</f>
        <v>0</v>
      </c>
      <c r="F409" s="134">
        <f ca="1">WpnDN!F402</f>
        <v>0</v>
      </c>
      <c r="G409" s="180" t="str">
        <f ca="1">IF(WpnDN!G402=0,"",WpnDN!G402)</f>
        <v/>
      </c>
      <c r="H409" s="180" t="str">
        <f ca="1">IF(WpnDN!H402=0,"",WpnDN!H402)</f>
        <v/>
      </c>
      <c r="I409" s="180" t="str">
        <f ca="1">IF(WpnDN!I402=0,"",WpnDN!I402)</f>
        <v/>
      </c>
      <c r="J409" s="180" t="str">
        <f ca="1">IF(WpnDN!J402=0,"",WpnDN!J402)</f>
        <v/>
      </c>
      <c r="K409" s="180" t="str">
        <f ca="1">IF(WpnDN!K402=0,"",WpnDN!K402)</f>
        <v/>
      </c>
      <c r="L409" s="180" t="str">
        <f ca="1">IF(WpnDN!L402=0,"",WpnDN!L402)</f>
        <v/>
      </c>
      <c r="M409" s="180" t="str">
        <f ca="1">IF(WpnDN!M402=0,"",WpnDN!M402)</f>
        <v/>
      </c>
      <c r="N409" s="32">
        <f>IF(A409="",2,1)</f>
        <v>2</v>
      </c>
      <c r="O409" s="4"/>
      <c r="P409" s="4"/>
      <c r="Q409">
        <f t="shared" si="19"/>
        <v>67</v>
      </c>
      <c r="S409" t="str">
        <f>WpnDN!A402</f>
        <v>CRB WT 67</v>
      </c>
      <c r="T409" t="s">
        <v>549</v>
      </c>
      <c r="U409" t="str">
        <f>CONCATENATE(T409," ",Q409)</f>
        <v>CRB WT 67</v>
      </c>
      <c r="V409" t="str">
        <f>IF(S409=U409,"",WpnDN!A402)</f>
        <v/>
      </c>
    </row>
    <row r="410" spans="1:22" x14ac:dyDescent="0.25">
      <c r="A410" s="32"/>
      <c r="B410" s="33">
        <f ca="1">WpnDN!B403</f>
        <v>0</v>
      </c>
      <c r="C410" s="33">
        <f ca="1">WpnDN!C403</f>
        <v>0</v>
      </c>
      <c r="D410" s="33" t="str">
        <f ca="1">WpnDN!D403</f>
        <v>3+</v>
      </c>
      <c r="E410" s="33">
        <f ca="1">WpnDN!E403</f>
        <v>0</v>
      </c>
      <c r="F410" s="33">
        <f ca="1">WpnDN!F403</f>
        <v>0</v>
      </c>
      <c r="G410" s="33" t="str">
        <f>IF(WpnDN!G403=0,"",WpnDN!G403)</f>
        <v/>
      </c>
      <c r="H410" s="33" t="str">
        <f>IF(WpnDN!H403=0,"",WpnDN!H403)</f>
        <v/>
      </c>
      <c r="I410" s="33" t="str">
        <f>IF(WpnDN!I403=0,"",WpnDN!I403)</f>
        <v/>
      </c>
      <c r="J410" s="33" t="str">
        <f>IF(WpnDN!J403=0,"",WpnDN!J403)</f>
        <v/>
      </c>
      <c r="K410" s="33" t="str">
        <f>IF(WpnDN!K403=0,"",WpnDN!K403)</f>
        <v/>
      </c>
      <c r="L410" s="33" t="str">
        <f>IF(WpnDN!L403=0,"",WpnDN!L403)</f>
        <v/>
      </c>
      <c r="M410" s="33" t="str">
        <f>IF(WpnDN!M403=0,"",WpnDN!M403)</f>
        <v/>
      </c>
      <c r="N410" s="32">
        <f ca="1">IF(B410=0,2,1)</f>
        <v>2</v>
      </c>
      <c r="O410" s="4"/>
      <c r="P410" s="4"/>
      <c r="Q410">
        <f t="shared" si="19"/>
        <v>67</v>
      </c>
      <c r="S410">
        <f>A410</f>
        <v>0</v>
      </c>
      <c r="V410" t="str">
        <f>IF(S410=U410,"",WpnDN!A403)</f>
        <v/>
      </c>
    </row>
    <row r="411" spans="1:22" x14ac:dyDescent="0.25">
      <c r="A411" s="32"/>
      <c r="B411" s="33">
        <f ca="1">WpnDN!B404</f>
        <v>0</v>
      </c>
      <c r="C411" s="33">
        <f ca="1">WpnDN!C404</f>
        <v>0</v>
      </c>
      <c r="D411" s="33" t="str">
        <f ca="1">WpnDN!D404</f>
        <v>3+</v>
      </c>
      <c r="E411" s="33">
        <f ca="1">WpnDN!E404</f>
        <v>0</v>
      </c>
      <c r="F411" s="33">
        <f ca="1">WpnDN!F404</f>
        <v>0</v>
      </c>
      <c r="G411" s="33" t="str">
        <f>IF(WpnDN!G404=0,"",WpnDN!G404)</f>
        <v/>
      </c>
      <c r="H411" s="33" t="str">
        <f>IF(WpnDN!H404=0,"",WpnDN!H404)</f>
        <v/>
      </c>
      <c r="I411" s="33" t="str">
        <f>IF(WpnDN!I404=0,"",WpnDN!I404)</f>
        <v/>
      </c>
      <c r="J411" s="33" t="str">
        <f>IF(WpnDN!J404=0,"",WpnDN!J404)</f>
        <v/>
      </c>
      <c r="K411" s="33" t="str">
        <f>IF(WpnDN!K404=0,"",WpnDN!K404)</f>
        <v/>
      </c>
      <c r="L411" s="33" t="str">
        <f>IF(WpnDN!L404=0,"",WpnDN!L404)</f>
        <v/>
      </c>
      <c r="M411" s="33" t="str">
        <f>IF(WpnDN!M404=0,"",WpnDN!M404)</f>
        <v/>
      </c>
      <c r="N411" s="32">
        <f ca="1">IF(B411=0,2,1)</f>
        <v>2</v>
      </c>
      <c r="O411" s="4"/>
      <c r="P411" s="4"/>
      <c r="Q411">
        <f t="shared" si="19"/>
        <v>67</v>
      </c>
      <c r="S411">
        <f>A411</f>
        <v>0</v>
      </c>
      <c r="V411" t="str">
        <f>IF(S411=U411,"",WpnDN!A404)</f>
        <v/>
      </c>
    </row>
    <row r="412" spans="1:22" x14ac:dyDescent="0.25">
      <c r="A412" s="32"/>
      <c r="B412" s="33">
        <f ca="1">WpnDN!B405</f>
        <v>0</v>
      </c>
      <c r="C412" s="33">
        <f ca="1">WpnDN!C405</f>
        <v>0</v>
      </c>
      <c r="D412" s="33" t="str">
        <f ca="1">WpnDN!D405</f>
        <v>4+</v>
      </c>
      <c r="E412" s="33">
        <f ca="1">WpnDN!E405</f>
        <v>0</v>
      </c>
      <c r="F412" s="33">
        <f ca="1">WpnDN!F405</f>
        <v>0</v>
      </c>
      <c r="G412" s="33" t="str">
        <f>IF(WpnDN!G405=0,"",WpnDN!G405)</f>
        <v/>
      </c>
      <c r="H412" s="33" t="str">
        <f>IF(WpnDN!H405=0,"",WpnDN!H405)</f>
        <v/>
      </c>
      <c r="I412" s="33" t="str">
        <f>IF(WpnDN!I405=0,"",WpnDN!I405)</f>
        <v/>
      </c>
      <c r="J412" s="33" t="str">
        <f>IF(WpnDN!J405=0,"",WpnDN!J405)</f>
        <v/>
      </c>
      <c r="K412" s="33" t="str">
        <f>IF(WpnDN!K405=0,"",WpnDN!K405)</f>
        <v/>
      </c>
      <c r="L412" s="33" t="str">
        <f>IF(WpnDN!L405=0,"",WpnDN!L405)</f>
        <v/>
      </c>
      <c r="M412" s="33" t="str">
        <f>IF(WpnDN!M405=0,"",WpnDN!M405)</f>
        <v/>
      </c>
      <c r="N412" s="32">
        <f ca="1">IF(B412=0,2,1)</f>
        <v>2</v>
      </c>
      <c r="O412" s="4"/>
      <c r="P412" s="4"/>
      <c r="Q412">
        <f t="shared" si="19"/>
        <v>67</v>
      </c>
      <c r="S412">
        <f>A412</f>
        <v>0</v>
      </c>
      <c r="V412" t="str">
        <f>IF(S412=U412,"",WpnDN!A405)</f>
        <v/>
      </c>
    </row>
    <row r="413" spans="1:22" x14ac:dyDescent="0.25">
      <c r="A413" s="26"/>
      <c r="B413" s="27">
        <f ca="1">WpnDN!B406</f>
        <v>0</v>
      </c>
      <c r="C413" s="27">
        <f ca="1">WpnDN!C406</f>
        <v>0</v>
      </c>
      <c r="D413" s="27" t="str">
        <f ca="1">WpnDN!D406</f>
        <v>6+</v>
      </c>
      <c r="E413" s="27">
        <f ca="1">WpnDN!E406</f>
        <v>0</v>
      </c>
      <c r="F413" s="27">
        <f ca="1">WpnDN!F406</f>
        <v>0</v>
      </c>
      <c r="G413" s="33" t="str">
        <f>IF(WpnDN!G406=0,"",WpnDN!G406)</f>
        <v/>
      </c>
      <c r="H413" s="33" t="str">
        <f>IF(WpnDN!H406=0,"",WpnDN!H406)</f>
        <v/>
      </c>
      <c r="I413" s="33" t="str">
        <f>IF(WpnDN!I406=0,"",WpnDN!I406)</f>
        <v/>
      </c>
      <c r="J413" s="33" t="str">
        <f>IF(WpnDN!J406=0,"",WpnDN!J406)</f>
        <v/>
      </c>
      <c r="K413" s="33" t="str">
        <f>IF(WpnDN!K406=0,"",WpnDN!K406)</f>
        <v/>
      </c>
      <c r="L413" s="33" t="str">
        <f>IF(WpnDN!L406=0,"",WpnDN!L406)</f>
        <v/>
      </c>
      <c r="M413" s="33" t="str">
        <f>IF(WpnDN!M406=0,"",WpnDN!M406)</f>
        <v/>
      </c>
      <c r="N413" s="32">
        <f ca="1">IF(B413=0,2,1)</f>
        <v>2</v>
      </c>
      <c r="O413" s="4"/>
      <c r="P413" s="4"/>
      <c r="Q413">
        <f t="shared" si="19"/>
        <v>67</v>
      </c>
      <c r="S413">
        <f>A413</f>
        <v>0</v>
      </c>
      <c r="V413" t="str">
        <f>IF(S413=U413,"",WpnDN!A406)</f>
        <v/>
      </c>
    </row>
    <row r="414" spans="1:22" hidden="1" x14ac:dyDescent="0.25">
      <c r="A414" s="11">
        <f>WpnDN!A407</f>
        <v>0</v>
      </c>
      <c r="B414" s="11">
        <f>WpnDN!B407</f>
        <v>0</v>
      </c>
      <c r="C414" s="11">
        <f>WpnDN!C407</f>
        <v>0</v>
      </c>
      <c r="D414" s="11">
        <f>WpnDN!D407</f>
        <v>0</v>
      </c>
      <c r="E414" s="11">
        <f>WpnDN!E407</f>
        <v>0</v>
      </c>
      <c r="F414" s="11">
        <f>WpnDN!F407</f>
        <v>0</v>
      </c>
      <c r="G414" s="180" t="str">
        <f>IF(WpnDN!G407=0,"",WpnDN!G407)</f>
        <v/>
      </c>
      <c r="H414" s="180" t="str">
        <f>IF(WpnDN!H407=0,"",WpnDN!H407)</f>
        <v/>
      </c>
      <c r="I414" s="180" t="str">
        <f>IF(WpnDN!I407=0,"",WpnDN!I407)</f>
        <v/>
      </c>
      <c r="J414" s="180" t="str">
        <f>IF(WpnDN!J407=0,"",WpnDN!J407)</f>
        <v/>
      </c>
      <c r="K414" s="180" t="str">
        <f>IF(WpnDN!K407=0,"",WpnDN!K407)</f>
        <v/>
      </c>
      <c r="L414" s="180" t="str">
        <f>IF(WpnDN!L407=0,"",WpnDN!L407)</f>
        <v/>
      </c>
      <c r="M414" s="180" t="str">
        <f>IF(WpnDN!M407=0,"",WpnDN!M407)</f>
        <v/>
      </c>
      <c r="N414" s="11">
        <f t="shared" si="18"/>
        <v>0</v>
      </c>
      <c r="O414" s="4"/>
      <c r="P414" s="4"/>
      <c r="Q414">
        <f t="shared" si="19"/>
        <v>67</v>
      </c>
      <c r="S414">
        <f>A414</f>
        <v>0</v>
      </c>
      <c r="V414" t="str">
        <f>IF(S414=U414,"",WpnDN!A407)</f>
        <v/>
      </c>
    </row>
    <row r="415" spans="1:22" x14ac:dyDescent="0.25">
      <c r="A415" s="135" t="str">
        <f>V415</f>
        <v/>
      </c>
      <c r="B415" s="134">
        <f ca="1">WpnDN!B408</f>
        <v>0</v>
      </c>
      <c r="C415" s="134">
        <f ca="1">WpnDN!C408</f>
        <v>0</v>
      </c>
      <c r="D415" s="134" t="str">
        <f ca="1">WpnDN!D408</f>
        <v>2+</v>
      </c>
      <c r="E415" s="134">
        <f ca="1">WpnDN!E408</f>
        <v>0</v>
      </c>
      <c r="F415" s="134">
        <f ca="1">WpnDN!F408</f>
        <v>0</v>
      </c>
      <c r="G415" s="180" t="str">
        <f ca="1">IF(WpnDN!G408=0,"",WpnDN!G408)</f>
        <v/>
      </c>
      <c r="H415" s="180" t="str">
        <f ca="1">IF(WpnDN!H408=0,"",WpnDN!H408)</f>
        <v/>
      </c>
      <c r="I415" s="180" t="str">
        <f ca="1">IF(WpnDN!I408=0,"",WpnDN!I408)</f>
        <v/>
      </c>
      <c r="J415" s="180" t="str">
        <f ca="1">IF(WpnDN!J408=0,"",WpnDN!J408)</f>
        <v/>
      </c>
      <c r="K415" s="180" t="str">
        <f ca="1">IF(WpnDN!K408=0,"",WpnDN!K408)</f>
        <v/>
      </c>
      <c r="L415" s="180" t="str">
        <f ca="1">IF(WpnDN!L408=0,"",WpnDN!L408)</f>
        <v/>
      </c>
      <c r="M415" s="180" t="str">
        <f ca="1">IF(WpnDN!M408=0,"",WpnDN!M408)</f>
        <v/>
      </c>
      <c r="N415" s="32">
        <f>IF(A415="",2,1)</f>
        <v>2</v>
      </c>
      <c r="O415" s="4"/>
      <c r="P415" s="4"/>
      <c r="Q415">
        <f t="shared" si="19"/>
        <v>68</v>
      </c>
      <c r="S415" t="str">
        <f>WpnDN!A408</f>
        <v>CRB WT 68</v>
      </c>
      <c r="T415" t="s">
        <v>549</v>
      </c>
      <c r="U415" t="str">
        <f>CONCATENATE(T415," ",Q415)</f>
        <v>CRB WT 68</v>
      </c>
      <c r="V415" t="str">
        <f>IF(S415=U415,"",WpnDN!A408)</f>
        <v/>
      </c>
    </row>
    <row r="416" spans="1:22" x14ac:dyDescent="0.25">
      <c r="A416" s="32"/>
      <c r="B416" s="33">
        <f ca="1">WpnDN!B409</f>
        <v>0</v>
      </c>
      <c r="C416" s="33">
        <f ca="1">WpnDN!C409</f>
        <v>0</v>
      </c>
      <c r="D416" s="33" t="str">
        <f ca="1">WpnDN!D409</f>
        <v>3+</v>
      </c>
      <c r="E416" s="33">
        <f ca="1">WpnDN!E409</f>
        <v>0</v>
      </c>
      <c r="F416" s="33">
        <f ca="1">WpnDN!F409</f>
        <v>0</v>
      </c>
      <c r="G416" s="33" t="str">
        <f>IF(WpnDN!G409=0,"",WpnDN!G409)</f>
        <v/>
      </c>
      <c r="H416" s="33" t="str">
        <f>IF(WpnDN!H409=0,"",WpnDN!H409)</f>
        <v/>
      </c>
      <c r="I416" s="33" t="str">
        <f>IF(WpnDN!I409=0,"",WpnDN!I409)</f>
        <v/>
      </c>
      <c r="J416" s="33" t="str">
        <f>IF(WpnDN!J409=0,"",WpnDN!J409)</f>
        <v/>
      </c>
      <c r="K416" s="33" t="str">
        <f>IF(WpnDN!K409=0,"",WpnDN!K409)</f>
        <v/>
      </c>
      <c r="L416" s="33" t="str">
        <f>IF(WpnDN!L409=0,"",WpnDN!L409)</f>
        <v/>
      </c>
      <c r="M416" s="33" t="str">
        <f>IF(WpnDN!M409=0,"",WpnDN!M409)</f>
        <v/>
      </c>
      <c r="N416" s="32">
        <f ca="1">IF(B416=0,2,1)</f>
        <v>2</v>
      </c>
      <c r="O416" s="4"/>
      <c r="P416" s="4"/>
      <c r="Q416">
        <f t="shared" si="19"/>
        <v>68</v>
      </c>
      <c r="S416">
        <f>A416</f>
        <v>0</v>
      </c>
      <c r="V416" t="str">
        <f>IF(S416=U416,"",WpnDN!A409)</f>
        <v/>
      </c>
    </row>
    <row r="417" spans="1:22" x14ac:dyDescent="0.25">
      <c r="A417" s="32"/>
      <c r="B417" s="33">
        <f ca="1">WpnDN!B410</f>
        <v>0</v>
      </c>
      <c r="C417" s="33">
        <f ca="1">WpnDN!C410</f>
        <v>0</v>
      </c>
      <c r="D417" s="33" t="str">
        <f ca="1">WpnDN!D410</f>
        <v>3+</v>
      </c>
      <c r="E417" s="33">
        <f ca="1">WpnDN!E410</f>
        <v>0</v>
      </c>
      <c r="F417" s="33">
        <f ca="1">WpnDN!F410</f>
        <v>0</v>
      </c>
      <c r="G417" s="33" t="str">
        <f>IF(WpnDN!G410=0,"",WpnDN!G410)</f>
        <v/>
      </c>
      <c r="H417" s="33" t="str">
        <f>IF(WpnDN!H410=0,"",WpnDN!H410)</f>
        <v/>
      </c>
      <c r="I417" s="33" t="str">
        <f>IF(WpnDN!I410=0,"",WpnDN!I410)</f>
        <v/>
      </c>
      <c r="J417" s="33" t="str">
        <f>IF(WpnDN!J410=0,"",WpnDN!J410)</f>
        <v/>
      </c>
      <c r="K417" s="33" t="str">
        <f>IF(WpnDN!K410=0,"",WpnDN!K410)</f>
        <v/>
      </c>
      <c r="L417" s="33" t="str">
        <f>IF(WpnDN!L410=0,"",WpnDN!L410)</f>
        <v/>
      </c>
      <c r="M417" s="33" t="str">
        <f>IF(WpnDN!M410=0,"",WpnDN!M410)</f>
        <v/>
      </c>
      <c r="N417" s="32">
        <f ca="1">IF(B417=0,2,1)</f>
        <v>2</v>
      </c>
      <c r="O417" s="4"/>
      <c r="P417" s="4"/>
      <c r="Q417">
        <f t="shared" si="19"/>
        <v>68</v>
      </c>
      <c r="S417">
        <f>A417</f>
        <v>0</v>
      </c>
      <c r="V417" t="str">
        <f>IF(S417=U417,"",WpnDN!A410)</f>
        <v/>
      </c>
    </row>
    <row r="418" spans="1:22" x14ac:dyDescent="0.25">
      <c r="A418" s="32"/>
      <c r="B418" s="33">
        <f ca="1">WpnDN!B411</f>
        <v>0</v>
      </c>
      <c r="C418" s="33">
        <f ca="1">WpnDN!C411</f>
        <v>0</v>
      </c>
      <c r="D418" s="33" t="str">
        <f ca="1">WpnDN!D411</f>
        <v>4+</v>
      </c>
      <c r="E418" s="33">
        <f ca="1">WpnDN!E411</f>
        <v>0</v>
      </c>
      <c r="F418" s="33">
        <f ca="1">WpnDN!F411</f>
        <v>0</v>
      </c>
      <c r="G418" s="33" t="str">
        <f>IF(WpnDN!G411=0,"",WpnDN!G411)</f>
        <v/>
      </c>
      <c r="H418" s="33" t="str">
        <f>IF(WpnDN!H411=0,"",WpnDN!H411)</f>
        <v/>
      </c>
      <c r="I418" s="33" t="str">
        <f>IF(WpnDN!I411=0,"",WpnDN!I411)</f>
        <v/>
      </c>
      <c r="J418" s="33" t="str">
        <f>IF(WpnDN!J411=0,"",WpnDN!J411)</f>
        <v/>
      </c>
      <c r="K418" s="33" t="str">
        <f>IF(WpnDN!K411=0,"",WpnDN!K411)</f>
        <v/>
      </c>
      <c r="L418" s="33" t="str">
        <f>IF(WpnDN!L411=0,"",WpnDN!L411)</f>
        <v/>
      </c>
      <c r="M418" s="33" t="str">
        <f>IF(WpnDN!M411=0,"",WpnDN!M411)</f>
        <v/>
      </c>
      <c r="N418" s="32">
        <f ca="1">IF(B418=0,2,1)</f>
        <v>2</v>
      </c>
      <c r="O418" s="4"/>
      <c r="P418" s="4"/>
      <c r="Q418">
        <f t="shared" si="19"/>
        <v>68</v>
      </c>
      <c r="S418">
        <f>A418</f>
        <v>0</v>
      </c>
      <c r="V418" t="str">
        <f>IF(S418=U418,"",WpnDN!A411)</f>
        <v/>
      </c>
    </row>
    <row r="419" spans="1:22" x14ac:dyDescent="0.25">
      <c r="A419" s="26"/>
      <c r="B419" s="27">
        <f ca="1">WpnDN!B412</f>
        <v>0</v>
      </c>
      <c r="C419" s="27">
        <f ca="1">WpnDN!C412</f>
        <v>0</v>
      </c>
      <c r="D419" s="27" t="str">
        <f ca="1">WpnDN!D412</f>
        <v>6+</v>
      </c>
      <c r="E419" s="27">
        <f ca="1">WpnDN!E412</f>
        <v>0</v>
      </c>
      <c r="F419" s="27">
        <f ca="1">WpnDN!F412</f>
        <v>0</v>
      </c>
      <c r="G419" s="33" t="str">
        <f>IF(WpnDN!G412=0,"",WpnDN!G412)</f>
        <v/>
      </c>
      <c r="H419" s="33" t="str">
        <f>IF(WpnDN!H412=0,"",WpnDN!H412)</f>
        <v/>
      </c>
      <c r="I419" s="33" t="str">
        <f>IF(WpnDN!I412=0,"",WpnDN!I412)</f>
        <v/>
      </c>
      <c r="J419" s="33" t="str">
        <f>IF(WpnDN!J412=0,"",WpnDN!J412)</f>
        <v/>
      </c>
      <c r="K419" s="33" t="str">
        <f>IF(WpnDN!K412=0,"",WpnDN!K412)</f>
        <v/>
      </c>
      <c r="L419" s="33" t="str">
        <f>IF(WpnDN!L412=0,"",WpnDN!L412)</f>
        <v/>
      </c>
      <c r="M419" s="33" t="str">
        <f>IF(WpnDN!M412=0,"",WpnDN!M412)</f>
        <v/>
      </c>
      <c r="N419" s="32">
        <f ca="1">IF(B419=0,2,1)</f>
        <v>2</v>
      </c>
      <c r="O419" s="4"/>
      <c r="P419" s="4"/>
      <c r="Q419">
        <f t="shared" si="19"/>
        <v>68</v>
      </c>
      <c r="S419">
        <f>A419</f>
        <v>0</v>
      </c>
      <c r="V419" t="str">
        <f>IF(S419=U419,"",WpnDN!A412)</f>
        <v/>
      </c>
    </row>
    <row r="420" spans="1:22" hidden="1" x14ac:dyDescent="0.25">
      <c r="A420" s="11">
        <f>WpnDN!A413</f>
        <v>0</v>
      </c>
      <c r="B420" s="11">
        <f>WpnDN!B413</f>
        <v>0</v>
      </c>
      <c r="C420" s="11">
        <f>WpnDN!C413</f>
        <v>0</v>
      </c>
      <c r="D420" s="11">
        <f>WpnDN!D413</f>
        <v>0</v>
      </c>
      <c r="E420" s="11">
        <f>WpnDN!E413</f>
        <v>0</v>
      </c>
      <c r="F420" s="11">
        <f>WpnDN!F413</f>
        <v>0</v>
      </c>
      <c r="G420" s="180" t="str">
        <f>IF(WpnDN!G413=0,"",WpnDN!G413)</f>
        <v/>
      </c>
      <c r="H420" s="180" t="str">
        <f>IF(WpnDN!H413=0,"",WpnDN!H413)</f>
        <v/>
      </c>
      <c r="I420" s="180" t="str">
        <f>IF(WpnDN!I413=0,"",WpnDN!I413)</f>
        <v/>
      </c>
      <c r="J420" s="180" t="str">
        <f>IF(WpnDN!J413=0,"",WpnDN!J413)</f>
        <v/>
      </c>
      <c r="K420" s="180" t="str">
        <f>IF(WpnDN!K413=0,"",WpnDN!K413)</f>
        <v/>
      </c>
      <c r="L420" s="180" t="str">
        <f>IF(WpnDN!L413=0,"",WpnDN!L413)</f>
        <v/>
      </c>
      <c r="M420" s="180" t="str">
        <f>IF(WpnDN!M413=0,"",WpnDN!M413)</f>
        <v/>
      </c>
      <c r="N420" s="11">
        <f t="shared" si="18"/>
        <v>0</v>
      </c>
      <c r="O420" s="4"/>
      <c r="P420" s="4"/>
      <c r="Q420">
        <f t="shared" si="19"/>
        <v>68</v>
      </c>
      <c r="S420">
        <f>A420</f>
        <v>0</v>
      </c>
      <c r="V420" t="str">
        <f>IF(S420=U420,"",WpnDN!A413)</f>
        <v/>
      </c>
    </row>
    <row r="421" spans="1:22" x14ac:dyDescent="0.25">
      <c r="A421" s="135" t="str">
        <f>V421</f>
        <v/>
      </c>
      <c r="B421" s="134">
        <f ca="1">WpnDN!B414</f>
        <v>0</v>
      </c>
      <c r="C421" s="134">
        <f ca="1">WpnDN!C414</f>
        <v>0</v>
      </c>
      <c r="D421" s="134" t="str">
        <f ca="1">WpnDN!D414</f>
        <v>2+</v>
      </c>
      <c r="E421" s="134">
        <f ca="1">WpnDN!E414</f>
        <v>0</v>
      </c>
      <c r="F421" s="134">
        <f ca="1">WpnDN!F414</f>
        <v>0</v>
      </c>
      <c r="G421" s="180" t="str">
        <f ca="1">IF(WpnDN!G414=0,"",WpnDN!G414)</f>
        <v/>
      </c>
      <c r="H421" s="180" t="str">
        <f ca="1">IF(WpnDN!H414=0,"",WpnDN!H414)</f>
        <v/>
      </c>
      <c r="I421" s="180" t="str">
        <f ca="1">IF(WpnDN!I414=0,"",WpnDN!I414)</f>
        <v/>
      </c>
      <c r="J421" s="180" t="str">
        <f ca="1">IF(WpnDN!J414=0,"",WpnDN!J414)</f>
        <v/>
      </c>
      <c r="K421" s="180" t="str">
        <f ca="1">IF(WpnDN!K414=0,"",WpnDN!K414)</f>
        <v/>
      </c>
      <c r="L421" s="180" t="str">
        <f ca="1">IF(WpnDN!L414=0,"",WpnDN!L414)</f>
        <v/>
      </c>
      <c r="M421" s="180" t="str">
        <f ca="1">IF(WpnDN!M414=0,"",WpnDN!M414)</f>
        <v/>
      </c>
      <c r="N421" s="32">
        <f>IF(A421="",2,1)</f>
        <v>2</v>
      </c>
      <c r="O421" s="4"/>
      <c r="P421" s="4"/>
      <c r="Q421">
        <f t="shared" si="19"/>
        <v>69</v>
      </c>
      <c r="S421" t="str">
        <f>WpnDN!A414</f>
        <v>CRB WT 69</v>
      </c>
      <c r="T421" t="s">
        <v>549</v>
      </c>
      <c r="U421" t="str">
        <f>CONCATENATE(T421," ",Q421)</f>
        <v>CRB WT 69</v>
      </c>
      <c r="V421" t="str">
        <f>IF(S421=U421,"",WpnDN!A414)</f>
        <v/>
      </c>
    </row>
    <row r="422" spans="1:22" x14ac:dyDescent="0.25">
      <c r="A422" s="32"/>
      <c r="B422" s="33">
        <f ca="1">WpnDN!B415</f>
        <v>0</v>
      </c>
      <c r="C422" s="33">
        <f ca="1">WpnDN!C415</f>
        <v>0</v>
      </c>
      <c r="D422" s="33" t="str">
        <f ca="1">WpnDN!D415</f>
        <v>3+</v>
      </c>
      <c r="E422" s="33">
        <f ca="1">WpnDN!E415</f>
        <v>0</v>
      </c>
      <c r="F422" s="33">
        <f ca="1">WpnDN!F415</f>
        <v>0</v>
      </c>
      <c r="G422" s="33" t="str">
        <f>IF(WpnDN!G415=0,"",WpnDN!G415)</f>
        <v/>
      </c>
      <c r="H422" s="33" t="str">
        <f>IF(WpnDN!H415=0,"",WpnDN!H415)</f>
        <v/>
      </c>
      <c r="I422" s="33" t="str">
        <f>IF(WpnDN!I415=0,"",WpnDN!I415)</f>
        <v/>
      </c>
      <c r="J422" s="33" t="str">
        <f>IF(WpnDN!J415=0,"",WpnDN!J415)</f>
        <v/>
      </c>
      <c r="K422" s="33" t="str">
        <f>IF(WpnDN!K415=0,"",WpnDN!K415)</f>
        <v/>
      </c>
      <c r="L422" s="33" t="str">
        <f>IF(WpnDN!L415=0,"",WpnDN!L415)</f>
        <v/>
      </c>
      <c r="M422" s="33" t="str">
        <f>IF(WpnDN!M415=0,"",WpnDN!M415)</f>
        <v/>
      </c>
      <c r="N422" s="32">
        <f ca="1">IF(B422=0,2,1)</f>
        <v>2</v>
      </c>
      <c r="O422" s="4"/>
      <c r="P422" s="4"/>
      <c r="Q422">
        <f t="shared" si="19"/>
        <v>69</v>
      </c>
      <c r="S422">
        <f>A422</f>
        <v>0</v>
      </c>
      <c r="V422" t="str">
        <f>IF(S422=U422,"",WpnDN!A415)</f>
        <v/>
      </c>
    </row>
    <row r="423" spans="1:22" x14ac:dyDescent="0.25">
      <c r="A423" s="32"/>
      <c r="B423" s="33">
        <f ca="1">WpnDN!B416</f>
        <v>0</v>
      </c>
      <c r="C423" s="33">
        <f ca="1">WpnDN!C416</f>
        <v>0</v>
      </c>
      <c r="D423" s="33" t="str">
        <f ca="1">WpnDN!D416</f>
        <v>3+</v>
      </c>
      <c r="E423" s="33">
        <f ca="1">WpnDN!E416</f>
        <v>0</v>
      </c>
      <c r="F423" s="33">
        <f ca="1">WpnDN!F416</f>
        <v>0</v>
      </c>
      <c r="G423" s="33" t="str">
        <f>IF(WpnDN!G416=0,"",WpnDN!G416)</f>
        <v/>
      </c>
      <c r="H423" s="33" t="str">
        <f>IF(WpnDN!H416=0,"",WpnDN!H416)</f>
        <v/>
      </c>
      <c r="I423" s="33" t="str">
        <f>IF(WpnDN!I416=0,"",WpnDN!I416)</f>
        <v/>
      </c>
      <c r="J423" s="33" t="str">
        <f>IF(WpnDN!J416=0,"",WpnDN!J416)</f>
        <v/>
      </c>
      <c r="K423" s="33" t="str">
        <f>IF(WpnDN!K416=0,"",WpnDN!K416)</f>
        <v/>
      </c>
      <c r="L423" s="33" t="str">
        <f>IF(WpnDN!L416=0,"",WpnDN!L416)</f>
        <v/>
      </c>
      <c r="M423" s="33" t="str">
        <f>IF(WpnDN!M416=0,"",WpnDN!M416)</f>
        <v/>
      </c>
      <c r="N423" s="32">
        <f ca="1">IF(B423=0,2,1)</f>
        <v>2</v>
      </c>
      <c r="O423" s="4"/>
      <c r="P423" s="4"/>
      <c r="Q423">
        <f t="shared" si="19"/>
        <v>69</v>
      </c>
      <c r="S423">
        <f>A423</f>
        <v>0</v>
      </c>
      <c r="V423" t="str">
        <f>IF(S423=U423,"",WpnDN!A416)</f>
        <v/>
      </c>
    </row>
    <row r="424" spans="1:22" x14ac:dyDescent="0.25">
      <c r="A424" s="32"/>
      <c r="B424" s="33">
        <f ca="1">WpnDN!B417</f>
        <v>0</v>
      </c>
      <c r="C424" s="33">
        <f ca="1">WpnDN!C417</f>
        <v>0</v>
      </c>
      <c r="D424" s="33" t="str">
        <f ca="1">WpnDN!D417</f>
        <v>4+</v>
      </c>
      <c r="E424" s="33">
        <f ca="1">WpnDN!E417</f>
        <v>0</v>
      </c>
      <c r="F424" s="33">
        <f ca="1">WpnDN!F417</f>
        <v>0</v>
      </c>
      <c r="G424" s="33" t="str">
        <f>IF(WpnDN!G417=0,"",WpnDN!G417)</f>
        <v/>
      </c>
      <c r="H424" s="33" t="str">
        <f>IF(WpnDN!H417=0,"",WpnDN!H417)</f>
        <v/>
      </c>
      <c r="I424" s="33" t="str">
        <f>IF(WpnDN!I417=0,"",WpnDN!I417)</f>
        <v/>
      </c>
      <c r="J424" s="33" t="str">
        <f>IF(WpnDN!J417=0,"",WpnDN!J417)</f>
        <v/>
      </c>
      <c r="K424" s="33" t="str">
        <f>IF(WpnDN!K417=0,"",WpnDN!K417)</f>
        <v/>
      </c>
      <c r="L424" s="33" t="str">
        <f>IF(WpnDN!L417=0,"",WpnDN!L417)</f>
        <v/>
      </c>
      <c r="M424" s="33" t="str">
        <f>IF(WpnDN!M417=0,"",WpnDN!M417)</f>
        <v/>
      </c>
      <c r="N424" s="32">
        <f ca="1">IF(B424=0,2,1)</f>
        <v>2</v>
      </c>
      <c r="O424" s="4"/>
      <c r="P424" s="4"/>
      <c r="Q424">
        <f t="shared" si="19"/>
        <v>69</v>
      </c>
      <c r="S424">
        <f>A424</f>
        <v>0</v>
      </c>
      <c r="V424" t="str">
        <f>IF(S424=U424,"",WpnDN!A417)</f>
        <v/>
      </c>
    </row>
    <row r="425" spans="1:22" x14ac:dyDescent="0.25">
      <c r="A425" s="26"/>
      <c r="B425" s="27">
        <f ca="1">WpnDN!B418</f>
        <v>0</v>
      </c>
      <c r="C425" s="27">
        <f ca="1">WpnDN!C418</f>
        <v>0</v>
      </c>
      <c r="D425" s="27" t="str">
        <f ca="1">WpnDN!D418</f>
        <v>6+</v>
      </c>
      <c r="E425" s="27">
        <f ca="1">WpnDN!E418</f>
        <v>0</v>
      </c>
      <c r="F425" s="27">
        <f ca="1">WpnDN!F418</f>
        <v>0</v>
      </c>
      <c r="G425" s="33" t="str">
        <f>IF(WpnDN!G418=0,"",WpnDN!G418)</f>
        <v/>
      </c>
      <c r="H425" s="33" t="str">
        <f>IF(WpnDN!H418=0,"",WpnDN!H418)</f>
        <v/>
      </c>
      <c r="I425" s="33" t="str">
        <f>IF(WpnDN!I418=0,"",WpnDN!I418)</f>
        <v/>
      </c>
      <c r="J425" s="33" t="str">
        <f>IF(WpnDN!J418=0,"",WpnDN!J418)</f>
        <v/>
      </c>
      <c r="K425" s="33" t="str">
        <f>IF(WpnDN!K418=0,"",WpnDN!K418)</f>
        <v/>
      </c>
      <c r="L425" s="33" t="str">
        <f>IF(WpnDN!L418=0,"",WpnDN!L418)</f>
        <v/>
      </c>
      <c r="M425" s="33" t="str">
        <f>IF(WpnDN!M418=0,"",WpnDN!M418)</f>
        <v/>
      </c>
      <c r="N425" s="32">
        <f ca="1">IF(B425=0,2,1)</f>
        <v>2</v>
      </c>
      <c r="O425" s="4"/>
      <c r="P425" s="4"/>
      <c r="Q425">
        <f t="shared" si="19"/>
        <v>69</v>
      </c>
      <c r="S425">
        <f>A425</f>
        <v>0</v>
      </c>
      <c r="V425" t="str">
        <f>IF(S425=U425,"",WpnDN!A418)</f>
        <v/>
      </c>
    </row>
    <row r="426" spans="1:22" hidden="1" x14ac:dyDescent="0.25">
      <c r="A426" s="11">
        <f>WpnDN!A419</f>
        <v>0</v>
      </c>
      <c r="B426" s="11">
        <f>WpnDN!B419</f>
        <v>0</v>
      </c>
      <c r="C426" s="11">
        <f>WpnDN!C419</f>
        <v>0</v>
      </c>
      <c r="D426" s="11">
        <f>WpnDN!D419</f>
        <v>0</v>
      </c>
      <c r="E426" s="11">
        <f>WpnDN!E419</f>
        <v>0</v>
      </c>
      <c r="F426" s="11">
        <f>WpnDN!F419</f>
        <v>0</v>
      </c>
      <c r="G426" s="180" t="str">
        <f>IF(WpnDN!G419=0,"",WpnDN!G419)</f>
        <v/>
      </c>
      <c r="H426" s="180" t="str">
        <f>IF(WpnDN!H419=0,"",WpnDN!H419)</f>
        <v/>
      </c>
      <c r="I426" s="180" t="str">
        <f>IF(WpnDN!I419=0,"",WpnDN!I419)</f>
        <v/>
      </c>
      <c r="J426" s="180" t="str">
        <f>IF(WpnDN!J419=0,"",WpnDN!J419)</f>
        <v/>
      </c>
      <c r="K426" s="180" t="str">
        <f>IF(WpnDN!K419=0,"",WpnDN!K419)</f>
        <v/>
      </c>
      <c r="L426" s="180" t="str">
        <f>IF(WpnDN!L419=0,"",WpnDN!L419)</f>
        <v/>
      </c>
      <c r="M426" s="180" t="str">
        <f>IF(WpnDN!M419=0,"",WpnDN!M419)</f>
        <v/>
      </c>
      <c r="N426" s="11">
        <f t="shared" si="18"/>
        <v>0</v>
      </c>
      <c r="O426" s="4"/>
      <c r="P426" s="4"/>
      <c r="Q426">
        <f t="shared" si="19"/>
        <v>69</v>
      </c>
      <c r="S426">
        <f>A426</f>
        <v>0</v>
      </c>
      <c r="V426" t="str">
        <f>IF(S426=U426,"",WpnDN!A419)</f>
        <v/>
      </c>
    </row>
    <row r="427" spans="1:22" x14ac:dyDescent="0.25">
      <c r="A427" s="135" t="str">
        <f>V427</f>
        <v/>
      </c>
      <c r="B427" s="134">
        <f ca="1">WpnDN!B420</f>
        <v>0</v>
      </c>
      <c r="C427" s="134">
        <f ca="1">WpnDN!C420</f>
        <v>0</v>
      </c>
      <c r="D427" s="134" t="str">
        <f ca="1">WpnDN!D420</f>
        <v>2+</v>
      </c>
      <c r="E427" s="134">
        <f ca="1">WpnDN!E420</f>
        <v>0</v>
      </c>
      <c r="F427" s="134">
        <f ca="1">WpnDN!F420</f>
        <v>0</v>
      </c>
      <c r="G427" s="180" t="str">
        <f ca="1">IF(WpnDN!G420=0,"",WpnDN!G420)</f>
        <v/>
      </c>
      <c r="H427" s="180" t="str">
        <f ca="1">IF(WpnDN!H420=0,"",WpnDN!H420)</f>
        <v/>
      </c>
      <c r="I427" s="180" t="str">
        <f ca="1">IF(WpnDN!I420=0,"",WpnDN!I420)</f>
        <v/>
      </c>
      <c r="J427" s="180" t="str">
        <f ca="1">IF(WpnDN!J420=0,"",WpnDN!J420)</f>
        <v/>
      </c>
      <c r="K427" s="180" t="str">
        <f ca="1">IF(WpnDN!K420=0,"",WpnDN!K420)</f>
        <v/>
      </c>
      <c r="L427" s="180" t="str">
        <f ca="1">IF(WpnDN!L420=0,"",WpnDN!L420)</f>
        <v/>
      </c>
      <c r="M427" s="180" t="str">
        <f ca="1">IF(WpnDN!M420=0,"",WpnDN!M420)</f>
        <v/>
      </c>
      <c r="N427" s="32">
        <f>IF(A427="",2,1)</f>
        <v>2</v>
      </c>
      <c r="O427" s="4"/>
      <c r="P427" s="4"/>
      <c r="Q427">
        <f t="shared" si="19"/>
        <v>70</v>
      </c>
      <c r="S427" t="str">
        <f>WpnDN!A420</f>
        <v>CRB WT 70</v>
      </c>
      <c r="T427" t="s">
        <v>549</v>
      </c>
      <c r="U427" t="str">
        <f>CONCATENATE(T427," ",Q427)</f>
        <v>CRB WT 70</v>
      </c>
      <c r="V427" t="str">
        <f>IF(S427=U427,"",WpnDN!A420)</f>
        <v/>
      </c>
    </row>
    <row r="428" spans="1:22" x14ac:dyDescent="0.25">
      <c r="A428" s="32"/>
      <c r="B428" s="33">
        <f ca="1">WpnDN!B421</f>
        <v>0</v>
      </c>
      <c r="C428" s="33">
        <f ca="1">WpnDN!C421</f>
        <v>0</v>
      </c>
      <c r="D428" s="33" t="str">
        <f ca="1">WpnDN!D421</f>
        <v>3+</v>
      </c>
      <c r="E428" s="33">
        <f ca="1">WpnDN!E421</f>
        <v>0</v>
      </c>
      <c r="F428" s="33">
        <f ca="1">WpnDN!F421</f>
        <v>0</v>
      </c>
      <c r="G428" s="33" t="str">
        <f>IF(WpnDN!G421=0,"",WpnDN!G421)</f>
        <v/>
      </c>
      <c r="H428" s="33" t="str">
        <f>IF(WpnDN!H421=0,"",WpnDN!H421)</f>
        <v/>
      </c>
      <c r="I428" s="33" t="str">
        <f>IF(WpnDN!I421=0,"",WpnDN!I421)</f>
        <v/>
      </c>
      <c r="J428" s="33" t="str">
        <f>IF(WpnDN!J421=0,"",WpnDN!J421)</f>
        <v/>
      </c>
      <c r="K428" s="33" t="str">
        <f>IF(WpnDN!K421=0,"",WpnDN!K421)</f>
        <v/>
      </c>
      <c r="L428" s="33" t="str">
        <f>IF(WpnDN!L421=0,"",WpnDN!L421)</f>
        <v/>
      </c>
      <c r="M428" s="33" t="str">
        <f>IF(WpnDN!M421=0,"",WpnDN!M421)</f>
        <v/>
      </c>
      <c r="N428" s="32">
        <f ca="1">IF(B428=0,2,1)</f>
        <v>2</v>
      </c>
      <c r="O428" s="4"/>
      <c r="P428" s="4"/>
      <c r="Q428">
        <f t="shared" si="19"/>
        <v>70</v>
      </c>
      <c r="S428">
        <f>A428</f>
        <v>0</v>
      </c>
      <c r="V428" t="str">
        <f>IF(S428=U428,"",WpnDN!A421)</f>
        <v/>
      </c>
    </row>
    <row r="429" spans="1:22" x14ac:dyDescent="0.25">
      <c r="A429" s="32"/>
      <c r="B429" s="33">
        <f ca="1">WpnDN!B422</f>
        <v>0</v>
      </c>
      <c r="C429" s="33">
        <f ca="1">WpnDN!C422</f>
        <v>0</v>
      </c>
      <c r="D429" s="33" t="str">
        <f ca="1">WpnDN!D422</f>
        <v>3+</v>
      </c>
      <c r="E429" s="33">
        <f ca="1">WpnDN!E422</f>
        <v>0</v>
      </c>
      <c r="F429" s="33">
        <f ca="1">WpnDN!F422</f>
        <v>0</v>
      </c>
      <c r="G429" s="33" t="str">
        <f>IF(WpnDN!G422=0,"",WpnDN!G422)</f>
        <v/>
      </c>
      <c r="H429" s="33" t="str">
        <f>IF(WpnDN!H422=0,"",WpnDN!H422)</f>
        <v/>
      </c>
      <c r="I429" s="33" t="str">
        <f>IF(WpnDN!I422=0,"",WpnDN!I422)</f>
        <v/>
      </c>
      <c r="J429" s="33" t="str">
        <f>IF(WpnDN!J422=0,"",WpnDN!J422)</f>
        <v/>
      </c>
      <c r="K429" s="33" t="str">
        <f>IF(WpnDN!K422=0,"",WpnDN!K422)</f>
        <v/>
      </c>
      <c r="L429" s="33" t="str">
        <f>IF(WpnDN!L422=0,"",WpnDN!L422)</f>
        <v/>
      </c>
      <c r="M429" s="33" t="str">
        <f>IF(WpnDN!M422=0,"",WpnDN!M422)</f>
        <v/>
      </c>
      <c r="N429" s="32">
        <f ca="1">IF(B429=0,2,1)</f>
        <v>2</v>
      </c>
      <c r="O429" s="4"/>
      <c r="P429" s="4"/>
      <c r="Q429">
        <f t="shared" si="19"/>
        <v>70</v>
      </c>
      <c r="S429">
        <f>A429</f>
        <v>0</v>
      </c>
      <c r="V429" t="str">
        <f>IF(S429=U429,"",WpnDN!A422)</f>
        <v/>
      </c>
    </row>
    <row r="430" spans="1:22" x14ac:dyDescent="0.25">
      <c r="A430" s="32"/>
      <c r="B430" s="33">
        <f ca="1">WpnDN!B423</f>
        <v>0</v>
      </c>
      <c r="C430" s="33">
        <f ca="1">WpnDN!C423</f>
        <v>0</v>
      </c>
      <c r="D430" s="33" t="str">
        <f ca="1">WpnDN!D423</f>
        <v>4+</v>
      </c>
      <c r="E430" s="33">
        <f ca="1">WpnDN!E423</f>
        <v>0</v>
      </c>
      <c r="F430" s="33">
        <f ca="1">WpnDN!F423</f>
        <v>0</v>
      </c>
      <c r="G430" s="33" t="str">
        <f>IF(WpnDN!G423=0,"",WpnDN!G423)</f>
        <v/>
      </c>
      <c r="H430" s="33" t="str">
        <f>IF(WpnDN!H423=0,"",WpnDN!H423)</f>
        <v/>
      </c>
      <c r="I430" s="33" t="str">
        <f>IF(WpnDN!I423=0,"",WpnDN!I423)</f>
        <v/>
      </c>
      <c r="J430" s="33" t="str">
        <f>IF(WpnDN!J423=0,"",WpnDN!J423)</f>
        <v/>
      </c>
      <c r="K430" s="33" t="str">
        <f>IF(WpnDN!K423=0,"",WpnDN!K423)</f>
        <v/>
      </c>
      <c r="L430" s="33" t="str">
        <f>IF(WpnDN!L423=0,"",WpnDN!L423)</f>
        <v/>
      </c>
      <c r="M430" s="33" t="str">
        <f>IF(WpnDN!M423=0,"",WpnDN!M423)</f>
        <v/>
      </c>
      <c r="N430" s="32">
        <f ca="1">IF(B430=0,2,1)</f>
        <v>2</v>
      </c>
      <c r="O430" s="4"/>
      <c r="P430" s="4"/>
      <c r="Q430">
        <f t="shared" si="19"/>
        <v>70</v>
      </c>
      <c r="S430">
        <f>A430</f>
        <v>0</v>
      </c>
      <c r="V430" t="str">
        <f>IF(S430=U430,"",WpnDN!A423)</f>
        <v/>
      </c>
    </row>
    <row r="431" spans="1:22" x14ac:dyDescent="0.25">
      <c r="A431" s="26"/>
      <c r="B431" s="27">
        <f ca="1">WpnDN!B424</f>
        <v>0</v>
      </c>
      <c r="C431" s="27">
        <f ca="1">WpnDN!C424</f>
        <v>0</v>
      </c>
      <c r="D431" s="27" t="str">
        <f ca="1">WpnDN!D424</f>
        <v>6+</v>
      </c>
      <c r="E431" s="27">
        <f ca="1">WpnDN!E424</f>
        <v>0</v>
      </c>
      <c r="F431" s="27">
        <f ca="1">WpnDN!F424</f>
        <v>0</v>
      </c>
      <c r="G431" s="33" t="str">
        <f>IF(WpnDN!G424=0,"",WpnDN!G424)</f>
        <v/>
      </c>
      <c r="H431" s="33" t="str">
        <f>IF(WpnDN!H424=0,"",WpnDN!H424)</f>
        <v/>
      </c>
      <c r="I431" s="33" t="str">
        <f>IF(WpnDN!I424=0,"",WpnDN!I424)</f>
        <v/>
      </c>
      <c r="J431" s="33" t="str">
        <f>IF(WpnDN!J424=0,"",WpnDN!J424)</f>
        <v/>
      </c>
      <c r="K431" s="33" t="str">
        <f>IF(WpnDN!K424=0,"",WpnDN!K424)</f>
        <v/>
      </c>
      <c r="L431" s="33" t="str">
        <f>IF(WpnDN!L424=0,"",WpnDN!L424)</f>
        <v/>
      </c>
      <c r="M431" s="33" t="str">
        <f>IF(WpnDN!M424=0,"",WpnDN!M424)</f>
        <v/>
      </c>
      <c r="N431" s="32">
        <f ca="1">IF(B431=0,2,1)</f>
        <v>2</v>
      </c>
      <c r="O431" s="4"/>
      <c r="P431" s="4"/>
      <c r="Q431">
        <f t="shared" si="19"/>
        <v>70</v>
      </c>
      <c r="S431">
        <f>A431</f>
        <v>0</v>
      </c>
      <c r="V431" t="str">
        <f>IF(S431=U431,"",WpnDN!A424)</f>
        <v/>
      </c>
    </row>
    <row r="432" spans="1:22" hidden="1" x14ac:dyDescent="0.25">
      <c r="A432" s="11">
        <f>WpnDN!A425</f>
        <v>0</v>
      </c>
      <c r="B432" s="11">
        <f>WpnDN!B425</f>
        <v>0</v>
      </c>
      <c r="C432" s="11">
        <f>WpnDN!C425</f>
        <v>0</v>
      </c>
      <c r="D432" s="11">
        <f>WpnDN!D425</f>
        <v>0</v>
      </c>
      <c r="E432" s="11">
        <f>WpnDN!E425</f>
        <v>0</v>
      </c>
      <c r="F432" s="11">
        <f>WpnDN!F425</f>
        <v>0</v>
      </c>
      <c r="G432" s="180" t="str">
        <f>IF(WpnDN!G425=0,"",WpnDN!G425)</f>
        <v/>
      </c>
      <c r="H432" s="180" t="str">
        <f>IF(WpnDN!H425=0,"",WpnDN!H425)</f>
        <v/>
      </c>
      <c r="I432" s="180" t="str">
        <f>IF(WpnDN!I425=0,"",WpnDN!I425)</f>
        <v/>
      </c>
      <c r="J432" s="180" t="str">
        <f>IF(WpnDN!J425=0,"",WpnDN!J425)</f>
        <v/>
      </c>
      <c r="K432" s="180" t="str">
        <f>IF(WpnDN!K425=0,"",WpnDN!K425)</f>
        <v/>
      </c>
      <c r="L432" s="180" t="str">
        <f>IF(WpnDN!L425=0,"",WpnDN!L425)</f>
        <v/>
      </c>
      <c r="M432" s="180" t="str">
        <f>IF(WpnDN!M425=0,"",WpnDN!M425)</f>
        <v/>
      </c>
      <c r="N432" s="11">
        <f t="shared" si="18"/>
        <v>0</v>
      </c>
      <c r="O432" s="4"/>
      <c r="P432" s="4"/>
      <c r="Q432">
        <f t="shared" si="19"/>
        <v>70</v>
      </c>
      <c r="S432">
        <f>A432</f>
        <v>0</v>
      </c>
      <c r="V432" t="str">
        <f>IF(S432=U432,"",WpnDN!A425)</f>
        <v/>
      </c>
    </row>
    <row r="433" spans="1:22" x14ac:dyDescent="0.25">
      <c r="A433" s="135" t="str">
        <f>V433</f>
        <v/>
      </c>
      <c r="B433" s="134">
        <f ca="1">WpnDN!B426</f>
        <v>0</v>
      </c>
      <c r="C433" s="134">
        <f ca="1">WpnDN!C426</f>
        <v>0</v>
      </c>
      <c r="D433" s="134" t="str">
        <f ca="1">WpnDN!D426</f>
        <v>2+</v>
      </c>
      <c r="E433" s="134">
        <f ca="1">WpnDN!E426</f>
        <v>0</v>
      </c>
      <c r="F433" s="134">
        <f ca="1">WpnDN!F426</f>
        <v>0</v>
      </c>
      <c r="G433" s="180" t="str">
        <f ca="1">IF(WpnDN!G426=0,"",WpnDN!G426)</f>
        <v/>
      </c>
      <c r="H433" s="180" t="str">
        <f ca="1">IF(WpnDN!H426=0,"",WpnDN!H426)</f>
        <v/>
      </c>
      <c r="I433" s="180" t="str">
        <f ca="1">IF(WpnDN!I426=0,"",WpnDN!I426)</f>
        <v/>
      </c>
      <c r="J433" s="180" t="str">
        <f ca="1">IF(WpnDN!J426=0,"",WpnDN!J426)</f>
        <v/>
      </c>
      <c r="K433" s="180" t="str">
        <f ca="1">IF(WpnDN!K426=0,"",WpnDN!K426)</f>
        <v/>
      </c>
      <c r="L433" s="180" t="str">
        <f ca="1">IF(WpnDN!L426=0,"",WpnDN!L426)</f>
        <v/>
      </c>
      <c r="M433" s="180" t="str">
        <f ca="1">IF(WpnDN!M426=0,"",WpnDN!M426)</f>
        <v/>
      </c>
      <c r="N433" s="32">
        <f>IF(A433="",2,1)</f>
        <v>2</v>
      </c>
      <c r="O433" s="4"/>
      <c r="P433" s="4"/>
      <c r="Q433">
        <f t="shared" si="19"/>
        <v>71</v>
      </c>
      <c r="S433" t="str">
        <f>WpnDN!A426</f>
        <v>CRB WT 71</v>
      </c>
      <c r="T433" t="s">
        <v>549</v>
      </c>
      <c r="U433" t="str">
        <f>CONCATENATE(T433," ",Q433)</f>
        <v>CRB WT 71</v>
      </c>
      <c r="V433" t="str">
        <f>IF(S433=U433,"",WpnDN!A426)</f>
        <v/>
      </c>
    </row>
    <row r="434" spans="1:22" x14ac:dyDescent="0.25">
      <c r="A434" s="32"/>
      <c r="B434" s="33">
        <f ca="1">WpnDN!B427</f>
        <v>0</v>
      </c>
      <c r="C434" s="33">
        <f ca="1">WpnDN!C427</f>
        <v>0</v>
      </c>
      <c r="D434" s="33" t="str">
        <f ca="1">WpnDN!D427</f>
        <v>3+</v>
      </c>
      <c r="E434" s="33">
        <f ca="1">WpnDN!E427</f>
        <v>0</v>
      </c>
      <c r="F434" s="33">
        <f ca="1">WpnDN!F427</f>
        <v>0</v>
      </c>
      <c r="G434" s="33" t="str">
        <f>IF(WpnDN!G427=0,"",WpnDN!G427)</f>
        <v/>
      </c>
      <c r="H434" s="33" t="str">
        <f>IF(WpnDN!H427=0,"",WpnDN!H427)</f>
        <v/>
      </c>
      <c r="I434" s="33" t="str">
        <f>IF(WpnDN!I427=0,"",WpnDN!I427)</f>
        <v/>
      </c>
      <c r="J434" s="33" t="str">
        <f>IF(WpnDN!J427=0,"",WpnDN!J427)</f>
        <v/>
      </c>
      <c r="K434" s="33" t="str">
        <f>IF(WpnDN!K427=0,"",WpnDN!K427)</f>
        <v/>
      </c>
      <c r="L434" s="33" t="str">
        <f>IF(WpnDN!L427=0,"",WpnDN!L427)</f>
        <v/>
      </c>
      <c r="M434" s="33" t="str">
        <f>IF(WpnDN!M427=0,"",WpnDN!M427)</f>
        <v/>
      </c>
      <c r="N434" s="32">
        <f ca="1">IF(B434=0,2,1)</f>
        <v>2</v>
      </c>
      <c r="O434" s="4"/>
      <c r="P434" s="4"/>
      <c r="Q434">
        <f t="shared" si="19"/>
        <v>71</v>
      </c>
      <c r="S434">
        <f>A434</f>
        <v>0</v>
      </c>
      <c r="V434" t="str">
        <f>IF(S434=U434,"",WpnDN!A427)</f>
        <v/>
      </c>
    </row>
    <row r="435" spans="1:22" x14ac:dyDescent="0.25">
      <c r="A435" s="32"/>
      <c r="B435" s="33">
        <f ca="1">WpnDN!B428</f>
        <v>0</v>
      </c>
      <c r="C435" s="33">
        <f ca="1">WpnDN!C428</f>
        <v>0</v>
      </c>
      <c r="D435" s="33" t="str">
        <f ca="1">WpnDN!D428</f>
        <v>3+</v>
      </c>
      <c r="E435" s="33">
        <f ca="1">WpnDN!E428</f>
        <v>0</v>
      </c>
      <c r="F435" s="33">
        <f ca="1">WpnDN!F428</f>
        <v>0</v>
      </c>
      <c r="G435" s="33" t="str">
        <f>IF(WpnDN!G428=0,"",WpnDN!G428)</f>
        <v/>
      </c>
      <c r="H435" s="33" t="str">
        <f>IF(WpnDN!H428=0,"",WpnDN!H428)</f>
        <v/>
      </c>
      <c r="I435" s="33" t="str">
        <f>IF(WpnDN!I428=0,"",WpnDN!I428)</f>
        <v/>
      </c>
      <c r="J435" s="33" t="str">
        <f>IF(WpnDN!J428=0,"",WpnDN!J428)</f>
        <v/>
      </c>
      <c r="K435" s="33" t="str">
        <f>IF(WpnDN!K428=0,"",WpnDN!K428)</f>
        <v/>
      </c>
      <c r="L435" s="33" t="str">
        <f>IF(WpnDN!L428=0,"",WpnDN!L428)</f>
        <v/>
      </c>
      <c r="M435" s="33" t="str">
        <f>IF(WpnDN!M428=0,"",WpnDN!M428)</f>
        <v/>
      </c>
      <c r="N435" s="32">
        <f ca="1">IF(B435=0,2,1)</f>
        <v>2</v>
      </c>
      <c r="O435" s="4"/>
      <c r="P435" s="4"/>
      <c r="Q435">
        <f t="shared" si="19"/>
        <v>71</v>
      </c>
      <c r="S435">
        <f>A435</f>
        <v>0</v>
      </c>
      <c r="V435" t="str">
        <f>IF(S435=U435,"",WpnDN!A428)</f>
        <v/>
      </c>
    </row>
    <row r="436" spans="1:22" x14ac:dyDescent="0.25">
      <c r="A436" s="32"/>
      <c r="B436" s="33">
        <f ca="1">WpnDN!B429</f>
        <v>0</v>
      </c>
      <c r="C436" s="33">
        <f ca="1">WpnDN!C429</f>
        <v>0</v>
      </c>
      <c r="D436" s="33" t="str">
        <f ca="1">WpnDN!D429</f>
        <v>4+</v>
      </c>
      <c r="E436" s="33">
        <f ca="1">WpnDN!E429</f>
        <v>0</v>
      </c>
      <c r="F436" s="33">
        <f ca="1">WpnDN!F429</f>
        <v>0</v>
      </c>
      <c r="G436" s="33" t="str">
        <f>IF(WpnDN!G429=0,"",WpnDN!G429)</f>
        <v/>
      </c>
      <c r="H436" s="33" t="str">
        <f>IF(WpnDN!H429=0,"",WpnDN!H429)</f>
        <v/>
      </c>
      <c r="I436" s="33" t="str">
        <f>IF(WpnDN!I429=0,"",WpnDN!I429)</f>
        <v/>
      </c>
      <c r="J436" s="33" t="str">
        <f>IF(WpnDN!J429=0,"",WpnDN!J429)</f>
        <v/>
      </c>
      <c r="K436" s="33" t="str">
        <f>IF(WpnDN!K429=0,"",WpnDN!K429)</f>
        <v/>
      </c>
      <c r="L436" s="33" t="str">
        <f>IF(WpnDN!L429=0,"",WpnDN!L429)</f>
        <v/>
      </c>
      <c r="M436" s="33" t="str">
        <f>IF(WpnDN!M429=0,"",WpnDN!M429)</f>
        <v/>
      </c>
      <c r="N436" s="32">
        <f ca="1">IF(B436=0,2,1)</f>
        <v>2</v>
      </c>
      <c r="O436" s="4"/>
      <c r="P436" s="4"/>
      <c r="Q436">
        <f t="shared" si="19"/>
        <v>71</v>
      </c>
      <c r="S436">
        <f>A436</f>
        <v>0</v>
      </c>
      <c r="V436" t="str">
        <f>IF(S436=U436,"",WpnDN!A429)</f>
        <v/>
      </c>
    </row>
    <row r="437" spans="1:22" x14ac:dyDescent="0.25">
      <c r="A437" s="26"/>
      <c r="B437" s="27">
        <f ca="1">WpnDN!B430</f>
        <v>0</v>
      </c>
      <c r="C437" s="27">
        <f ca="1">WpnDN!C430</f>
        <v>0</v>
      </c>
      <c r="D437" s="27" t="str">
        <f ca="1">WpnDN!D430</f>
        <v>6+</v>
      </c>
      <c r="E437" s="27">
        <f ca="1">WpnDN!E430</f>
        <v>0</v>
      </c>
      <c r="F437" s="27">
        <f ca="1">WpnDN!F430</f>
        <v>0</v>
      </c>
      <c r="G437" s="33" t="str">
        <f>IF(WpnDN!G430=0,"",WpnDN!G430)</f>
        <v/>
      </c>
      <c r="H437" s="33" t="str">
        <f>IF(WpnDN!H430=0,"",WpnDN!H430)</f>
        <v/>
      </c>
      <c r="I437" s="33" t="str">
        <f>IF(WpnDN!I430=0,"",WpnDN!I430)</f>
        <v/>
      </c>
      <c r="J437" s="33" t="str">
        <f>IF(WpnDN!J430=0,"",WpnDN!J430)</f>
        <v/>
      </c>
      <c r="K437" s="33" t="str">
        <f>IF(WpnDN!K430=0,"",WpnDN!K430)</f>
        <v/>
      </c>
      <c r="L437" s="33" t="str">
        <f>IF(WpnDN!L430=0,"",WpnDN!L430)</f>
        <v/>
      </c>
      <c r="M437" s="33" t="str">
        <f>IF(WpnDN!M430=0,"",WpnDN!M430)</f>
        <v/>
      </c>
      <c r="N437" s="32">
        <f ca="1">IF(B437=0,2,1)</f>
        <v>2</v>
      </c>
      <c r="O437" s="4"/>
      <c r="P437" s="4"/>
      <c r="Q437">
        <f t="shared" si="19"/>
        <v>71</v>
      </c>
      <c r="S437">
        <f>A437</f>
        <v>0</v>
      </c>
      <c r="V437" t="str">
        <f>IF(S437=U437,"",WpnDN!A430)</f>
        <v/>
      </c>
    </row>
    <row r="438" spans="1:22" hidden="1" x14ac:dyDescent="0.25">
      <c r="A438" s="11">
        <f>WpnDN!A431</f>
        <v>0</v>
      </c>
      <c r="B438" s="11">
        <f>WpnDN!B431</f>
        <v>0</v>
      </c>
      <c r="C438" s="11">
        <f>WpnDN!C431</f>
        <v>0</v>
      </c>
      <c r="D438" s="11">
        <f>WpnDN!D431</f>
        <v>0</v>
      </c>
      <c r="E438" s="11">
        <f>WpnDN!E431</f>
        <v>0</v>
      </c>
      <c r="F438" s="11">
        <f>WpnDN!F431</f>
        <v>0</v>
      </c>
      <c r="G438" s="180" t="str">
        <f>IF(WpnDN!G431=0,"",WpnDN!G431)</f>
        <v/>
      </c>
      <c r="H438" s="180" t="str">
        <f>IF(WpnDN!H431=0,"",WpnDN!H431)</f>
        <v/>
      </c>
      <c r="I438" s="180" t="str">
        <f>IF(WpnDN!I431=0,"",WpnDN!I431)</f>
        <v/>
      </c>
      <c r="J438" s="180" t="str">
        <f>IF(WpnDN!J431=0,"",WpnDN!J431)</f>
        <v/>
      </c>
      <c r="K438" s="180" t="str">
        <f>IF(WpnDN!K431=0,"",WpnDN!K431)</f>
        <v/>
      </c>
      <c r="L438" s="180" t="str">
        <f>IF(WpnDN!L431=0,"",WpnDN!L431)</f>
        <v/>
      </c>
      <c r="M438" s="180" t="str">
        <f>IF(WpnDN!M431=0,"",WpnDN!M431)</f>
        <v/>
      </c>
      <c r="N438" s="11">
        <f t="shared" si="18"/>
        <v>0</v>
      </c>
      <c r="O438" s="4"/>
      <c r="P438" s="4"/>
      <c r="Q438">
        <f t="shared" si="19"/>
        <v>71</v>
      </c>
      <c r="S438">
        <f>A438</f>
        <v>0</v>
      </c>
      <c r="V438" t="str">
        <f>IF(S438=U438,"",WpnDN!A431)</f>
        <v/>
      </c>
    </row>
    <row r="439" spans="1:22" x14ac:dyDescent="0.25">
      <c r="A439" s="135" t="str">
        <f>V439</f>
        <v/>
      </c>
      <c r="B439" s="134">
        <f ca="1">WpnDN!B432</f>
        <v>0</v>
      </c>
      <c r="C439" s="134">
        <f ca="1">WpnDN!C432</f>
        <v>0</v>
      </c>
      <c r="D439" s="134" t="str">
        <f ca="1">WpnDN!D432</f>
        <v>2+</v>
      </c>
      <c r="E439" s="134">
        <f ca="1">WpnDN!E432</f>
        <v>0</v>
      </c>
      <c r="F439" s="134">
        <f ca="1">WpnDN!F432</f>
        <v>0</v>
      </c>
      <c r="G439" s="180" t="str">
        <f ca="1">IF(WpnDN!G432=0,"",WpnDN!G432)</f>
        <v/>
      </c>
      <c r="H439" s="180" t="str">
        <f ca="1">IF(WpnDN!H432=0,"",WpnDN!H432)</f>
        <v/>
      </c>
      <c r="I439" s="180" t="str">
        <f ca="1">IF(WpnDN!I432=0,"",WpnDN!I432)</f>
        <v/>
      </c>
      <c r="J439" s="180" t="str">
        <f ca="1">IF(WpnDN!J432=0,"",WpnDN!J432)</f>
        <v/>
      </c>
      <c r="K439" s="180" t="str">
        <f ca="1">IF(WpnDN!K432=0,"",WpnDN!K432)</f>
        <v/>
      </c>
      <c r="L439" s="180" t="str">
        <f ca="1">IF(WpnDN!L432=0,"",WpnDN!L432)</f>
        <v/>
      </c>
      <c r="M439" s="180" t="str">
        <f ca="1">IF(WpnDN!M432=0,"",WpnDN!M432)</f>
        <v/>
      </c>
      <c r="N439" s="32">
        <f>IF(A439="",2,1)</f>
        <v>2</v>
      </c>
      <c r="O439" s="4"/>
      <c r="P439" s="4"/>
      <c r="Q439">
        <f t="shared" si="19"/>
        <v>72</v>
      </c>
      <c r="S439" t="str">
        <f>WpnDN!A432</f>
        <v>CRB WT 72</v>
      </c>
      <c r="T439" t="s">
        <v>549</v>
      </c>
      <c r="U439" t="str">
        <f>CONCATENATE(T439," ",Q439)</f>
        <v>CRB WT 72</v>
      </c>
      <c r="V439" t="str">
        <f>IF(S439=U439,"",WpnDN!A432)</f>
        <v/>
      </c>
    </row>
    <row r="440" spans="1:22" x14ac:dyDescent="0.25">
      <c r="A440" s="32"/>
      <c r="B440" s="33">
        <f ca="1">WpnDN!B433</f>
        <v>0</v>
      </c>
      <c r="C440" s="33">
        <f ca="1">WpnDN!C433</f>
        <v>0</v>
      </c>
      <c r="D440" s="33" t="str">
        <f ca="1">WpnDN!D433</f>
        <v>3+</v>
      </c>
      <c r="E440" s="33">
        <f ca="1">WpnDN!E433</f>
        <v>0</v>
      </c>
      <c r="F440" s="33">
        <f ca="1">WpnDN!F433</f>
        <v>0</v>
      </c>
      <c r="G440" s="33" t="str">
        <f>IF(WpnDN!G433=0,"",WpnDN!G433)</f>
        <v/>
      </c>
      <c r="H440" s="33" t="str">
        <f>IF(WpnDN!H433=0,"",WpnDN!H433)</f>
        <v/>
      </c>
      <c r="I440" s="33" t="str">
        <f>IF(WpnDN!I433=0,"",WpnDN!I433)</f>
        <v/>
      </c>
      <c r="J440" s="33" t="str">
        <f>IF(WpnDN!J433=0,"",WpnDN!J433)</f>
        <v/>
      </c>
      <c r="K440" s="33" t="str">
        <f>IF(WpnDN!K433=0,"",WpnDN!K433)</f>
        <v/>
      </c>
      <c r="L440" s="33" t="str">
        <f>IF(WpnDN!L433=0,"",WpnDN!L433)</f>
        <v/>
      </c>
      <c r="M440" s="33" t="str">
        <f>IF(WpnDN!M433=0,"",WpnDN!M433)</f>
        <v/>
      </c>
      <c r="N440" s="32">
        <f ca="1">IF(B440=0,2,1)</f>
        <v>2</v>
      </c>
      <c r="O440" s="4"/>
      <c r="P440" s="4"/>
      <c r="Q440">
        <f t="shared" si="19"/>
        <v>72</v>
      </c>
      <c r="S440">
        <f>A440</f>
        <v>0</v>
      </c>
      <c r="V440" t="str">
        <f>IF(S440=U440,"",WpnDN!A433)</f>
        <v/>
      </c>
    </row>
    <row r="441" spans="1:22" x14ac:dyDescent="0.25">
      <c r="A441" s="32"/>
      <c r="B441" s="33">
        <f ca="1">WpnDN!B434</f>
        <v>0</v>
      </c>
      <c r="C441" s="33">
        <f ca="1">WpnDN!C434</f>
        <v>0</v>
      </c>
      <c r="D441" s="33" t="str">
        <f ca="1">WpnDN!D434</f>
        <v>3+</v>
      </c>
      <c r="E441" s="33">
        <f ca="1">WpnDN!E434</f>
        <v>0</v>
      </c>
      <c r="F441" s="33">
        <f ca="1">WpnDN!F434</f>
        <v>0</v>
      </c>
      <c r="G441" s="33" t="str">
        <f>IF(WpnDN!G434=0,"",WpnDN!G434)</f>
        <v/>
      </c>
      <c r="H441" s="33" t="str">
        <f>IF(WpnDN!H434=0,"",WpnDN!H434)</f>
        <v/>
      </c>
      <c r="I441" s="33" t="str">
        <f>IF(WpnDN!I434=0,"",WpnDN!I434)</f>
        <v/>
      </c>
      <c r="J441" s="33" t="str">
        <f>IF(WpnDN!J434=0,"",WpnDN!J434)</f>
        <v/>
      </c>
      <c r="K441" s="33" t="str">
        <f>IF(WpnDN!K434=0,"",WpnDN!K434)</f>
        <v/>
      </c>
      <c r="L441" s="33" t="str">
        <f>IF(WpnDN!L434=0,"",WpnDN!L434)</f>
        <v/>
      </c>
      <c r="M441" s="33" t="str">
        <f>IF(WpnDN!M434=0,"",WpnDN!M434)</f>
        <v/>
      </c>
      <c r="N441" s="32">
        <f ca="1">IF(B441=0,2,1)</f>
        <v>2</v>
      </c>
      <c r="O441" s="4"/>
      <c r="P441" s="4"/>
      <c r="Q441">
        <f t="shared" si="19"/>
        <v>72</v>
      </c>
      <c r="S441">
        <f>A441</f>
        <v>0</v>
      </c>
      <c r="V441" t="str">
        <f>IF(S441=U441,"",WpnDN!A434)</f>
        <v/>
      </c>
    </row>
    <row r="442" spans="1:22" x14ac:dyDescent="0.25">
      <c r="A442" s="32"/>
      <c r="B442" s="33">
        <f ca="1">WpnDN!B435</f>
        <v>0</v>
      </c>
      <c r="C442" s="33">
        <f ca="1">WpnDN!C435</f>
        <v>0</v>
      </c>
      <c r="D442" s="33" t="str">
        <f ca="1">WpnDN!D435</f>
        <v>4+</v>
      </c>
      <c r="E442" s="33">
        <f ca="1">WpnDN!E435</f>
        <v>0</v>
      </c>
      <c r="F442" s="33">
        <f ca="1">WpnDN!F435</f>
        <v>0</v>
      </c>
      <c r="G442" s="33" t="str">
        <f>IF(WpnDN!G435=0,"",WpnDN!G435)</f>
        <v/>
      </c>
      <c r="H442" s="33" t="str">
        <f>IF(WpnDN!H435=0,"",WpnDN!H435)</f>
        <v/>
      </c>
      <c r="I442" s="33" t="str">
        <f>IF(WpnDN!I435=0,"",WpnDN!I435)</f>
        <v/>
      </c>
      <c r="J442" s="33" t="str">
        <f>IF(WpnDN!J435=0,"",WpnDN!J435)</f>
        <v/>
      </c>
      <c r="K442" s="33" t="str">
        <f>IF(WpnDN!K435=0,"",WpnDN!K435)</f>
        <v/>
      </c>
      <c r="L442" s="33" t="str">
        <f>IF(WpnDN!L435=0,"",WpnDN!L435)</f>
        <v/>
      </c>
      <c r="M442" s="33" t="str">
        <f>IF(WpnDN!M435=0,"",WpnDN!M435)</f>
        <v/>
      </c>
      <c r="N442" s="32">
        <f ca="1">IF(B442=0,2,1)</f>
        <v>2</v>
      </c>
      <c r="O442" s="4"/>
      <c r="P442" s="4"/>
      <c r="Q442">
        <f t="shared" si="19"/>
        <v>72</v>
      </c>
      <c r="S442">
        <f>A442</f>
        <v>0</v>
      </c>
      <c r="V442" t="str">
        <f>IF(S442=U442,"",WpnDN!A435)</f>
        <v/>
      </c>
    </row>
    <row r="443" spans="1:22" x14ac:dyDescent="0.25">
      <c r="A443" s="26"/>
      <c r="B443" s="27">
        <f ca="1">WpnDN!B436</f>
        <v>0</v>
      </c>
      <c r="C443" s="27">
        <f ca="1">WpnDN!C436</f>
        <v>0</v>
      </c>
      <c r="D443" s="27" t="str">
        <f ca="1">WpnDN!D436</f>
        <v>6+</v>
      </c>
      <c r="E443" s="27">
        <f ca="1">WpnDN!E436</f>
        <v>0</v>
      </c>
      <c r="F443" s="27">
        <f ca="1">WpnDN!F436</f>
        <v>0</v>
      </c>
      <c r="G443" s="33" t="str">
        <f>IF(WpnDN!G436=0,"",WpnDN!G436)</f>
        <v/>
      </c>
      <c r="H443" s="33" t="str">
        <f>IF(WpnDN!H436=0,"",WpnDN!H436)</f>
        <v/>
      </c>
      <c r="I443" s="33" t="str">
        <f>IF(WpnDN!I436=0,"",WpnDN!I436)</f>
        <v/>
      </c>
      <c r="J443" s="33" t="str">
        <f>IF(WpnDN!J436=0,"",WpnDN!J436)</f>
        <v/>
      </c>
      <c r="K443" s="33" t="str">
        <f>IF(WpnDN!K436=0,"",WpnDN!K436)</f>
        <v/>
      </c>
      <c r="L443" s="33" t="str">
        <f>IF(WpnDN!L436=0,"",WpnDN!L436)</f>
        <v/>
      </c>
      <c r="M443" s="33" t="str">
        <f>IF(WpnDN!M436=0,"",WpnDN!M436)</f>
        <v/>
      </c>
      <c r="N443" s="32">
        <f ca="1">IF(B443=0,2,1)</f>
        <v>2</v>
      </c>
      <c r="O443" s="4"/>
      <c r="P443" s="4"/>
      <c r="Q443">
        <f t="shared" si="19"/>
        <v>72</v>
      </c>
      <c r="S443">
        <f>A443</f>
        <v>0</v>
      </c>
      <c r="V443" t="str">
        <f>IF(S443=U443,"",WpnDN!A436)</f>
        <v/>
      </c>
    </row>
    <row r="444" spans="1:22" hidden="1" x14ac:dyDescent="0.25">
      <c r="A444" s="11">
        <f>WpnDN!A437</f>
        <v>0</v>
      </c>
      <c r="B444" s="11">
        <f>WpnDN!B437</f>
        <v>0</v>
      </c>
      <c r="C444" s="11">
        <f>WpnDN!C437</f>
        <v>0</v>
      </c>
      <c r="D444" s="11">
        <f>WpnDN!D437</f>
        <v>0</v>
      </c>
      <c r="E444" s="11">
        <f>WpnDN!E437</f>
        <v>0</v>
      </c>
      <c r="F444" s="11">
        <f>WpnDN!F437</f>
        <v>0</v>
      </c>
      <c r="G444" s="180" t="str">
        <f>IF(WpnDN!G437=0,"",WpnDN!G437)</f>
        <v/>
      </c>
      <c r="H444" s="180" t="str">
        <f>IF(WpnDN!H437=0,"",WpnDN!H437)</f>
        <v/>
      </c>
      <c r="I444" s="180" t="str">
        <f>IF(WpnDN!I437=0,"",WpnDN!I437)</f>
        <v/>
      </c>
      <c r="J444" s="180" t="str">
        <f>IF(WpnDN!J437=0,"",WpnDN!J437)</f>
        <v/>
      </c>
      <c r="K444" s="180" t="str">
        <f>IF(WpnDN!K437=0,"",WpnDN!K437)</f>
        <v/>
      </c>
      <c r="L444" s="180" t="str">
        <f>IF(WpnDN!L437=0,"",WpnDN!L437)</f>
        <v/>
      </c>
      <c r="M444" s="180" t="str">
        <f>IF(WpnDN!M437=0,"",WpnDN!M437)</f>
        <v/>
      </c>
      <c r="N444" s="11">
        <f t="shared" ref="N444" si="20">IF(A444=0,0,1)</f>
        <v>0</v>
      </c>
      <c r="O444" s="4"/>
      <c r="P444" s="4"/>
      <c r="Q444">
        <f t="shared" si="19"/>
        <v>72</v>
      </c>
      <c r="S444">
        <f>A444</f>
        <v>0</v>
      </c>
      <c r="V444" t="str">
        <f>IF(S444=U444,"",WpnDN!A437)</f>
        <v/>
      </c>
    </row>
    <row r="445" spans="1:22" x14ac:dyDescent="0.25">
      <c r="A445" s="135" t="str">
        <f>V445</f>
        <v/>
      </c>
      <c r="B445" s="134">
        <f ca="1">WpnDN!B438</f>
        <v>0</v>
      </c>
      <c r="C445" s="134">
        <f ca="1">WpnDN!C438</f>
        <v>0</v>
      </c>
      <c r="D445" s="134" t="str">
        <f ca="1">WpnDN!D438</f>
        <v>2+</v>
      </c>
      <c r="E445" s="134">
        <f ca="1">WpnDN!E438</f>
        <v>0</v>
      </c>
      <c r="F445" s="134">
        <f ca="1">WpnDN!F438</f>
        <v>0</v>
      </c>
      <c r="G445" s="180" t="str">
        <f ca="1">IF(WpnDN!G438=0,"",WpnDN!G438)</f>
        <v/>
      </c>
      <c r="H445" s="180" t="str">
        <f ca="1">IF(WpnDN!H438=0,"",WpnDN!H438)</f>
        <v/>
      </c>
      <c r="I445" s="180" t="str">
        <f ca="1">IF(WpnDN!I438=0,"",WpnDN!I438)</f>
        <v/>
      </c>
      <c r="J445" s="180" t="str">
        <f ca="1">IF(WpnDN!J438=0,"",WpnDN!J438)</f>
        <v/>
      </c>
      <c r="K445" s="180" t="str">
        <f ca="1">IF(WpnDN!K438=0,"",WpnDN!K438)</f>
        <v/>
      </c>
      <c r="L445" s="180" t="str">
        <f ca="1">IF(WpnDN!L438=0,"",WpnDN!L438)</f>
        <v/>
      </c>
      <c r="M445" s="180" t="str">
        <f ca="1">IF(WpnDN!M438=0,"",WpnDN!M438)</f>
        <v/>
      </c>
      <c r="N445" s="32">
        <f>IF(A445="",2,1)</f>
        <v>2</v>
      </c>
      <c r="O445" s="4"/>
      <c r="P445" s="4"/>
      <c r="Q445">
        <f t="shared" si="19"/>
        <v>73</v>
      </c>
      <c r="S445" t="str">
        <f>WpnDN!A438</f>
        <v>CRB WT 73</v>
      </c>
      <c r="T445" t="s">
        <v>549</v>
      </c>
      <c r="U445" t="str">
        <f>CONCATENATE(T445," ",Q445)</f>
        <v>CRB WT 73</v>
      </c>
      <c r="V445" t="str">
        <f>IF(S445=U445,"",WpnDN!A438)</f>
        <v/>
      </c>
    </row>
    <row r="446" spans="1:22" x14ac:dyDescent="0.25">
      <c r="A446" s="32"/>
      <c r="B446" s="33">
        <f ca="1">WpnDN!B439</f>
        <v>0</v>
      </c>
      <c r="C446" s="33">
        <f ca="1">WpnDN!C439</f>
        <v>0</v>
      </c>
      <c r="D446" s="33" t="str">
        <f ca="1">WpnDN!D439</f>
        <v>3+</v>
      </c>
      <c r="E446" s="33">
        <f ca="1">WpnDN!E439</f>
        <v>0</v>
      </c>
      <c r="F446" s="33">
        <f ca="1">WpnDN!F439</f>
        <v>0</v>
      </c>
      <c r="G446" s="33" t="str">
        <f>IF(WpnDN!G439=0,"",WpnDN!G439)</f>
        <v/>
      </c>
      <c r="H446" s="33" t="str">
        <f>IF(WpnDN!H439=0,"",WpnDN!H439)</f>
        <v/>
      </c>
      <c r="I446" s="33" t="str">
        <f>IF(WpnDN!I439=0,"",WpnDN!I439)</f>
        <v/>
      </c>
      <c r="J446" s="33" t="str">
        <f>IF(WpnDN!J439=0,"",WpnDN!J439)</f>
        <v/>
      </c>
      <c r="K446" s="33" t="str">
        <f>IF(WpnDN!K439=0,"",WpnDN!K439)</f>
        <v/>
      </c>
      <c r="L446" s="33" t="str">
        <f>IF(WpnDN!L439=0,"",WpnDN!L439)</f>
        <v/>
      </c>
      <c r="M446" s="33" t="str">
        <f>IF(WpnDN!M439=0,"",WpnDN!M439)</f>
        <v/>
      </c>
      <c r="N446" s="32">
        <f ca="1">IF(B446=0,2,1)</f>
        <v>2</v>
      </c>
      <c r="O446" s="4"/>
      <c r="P446" s="4"/>
      <c r="Q446">
        <f t="shared" si="19"/>
        <v>73</v>
      </c>
      <c r="S446">
        <f>A446</f>
        <v>0</v>
      </c>
      <c r="V446" t="str">
        <f>IF(S446=U446,"",WpnDN!A439)</f>
        <v/>
      </c>
    </row>
    <row r="447" spans="1:22" x14ac:dyDescent="0.25">
      <c r="A447" s="32"/>
      <c r="B447" s="33">
        <f ca="1">WpnDN!B440</f>
        <v>0</v>
      </c>
      <c r="C447" s="33">
        <f ca="1">WpnDN!C440</f>
        <v>0</v>
      </c>
      <c r="D447" s="33" t="str">
        <f ca="1">WpnDN!D440</f>
        <v>3+</v>
      </c>
      <c r="E447" s="33">
        <f ca="1">WpnDN!E440</f>
        <v>0</v>
      </c>
      <c r="F447" s="33">
        <f ca="1">WpnDN!F440</f>
        <v>0</v>
      </c>
      <c r="G447" s="33" t="str">
        <f>IF(WpnDN!G440=0,"",WpnDN!G440)</f>
        <v/>
      </c>
      <c r="H447" s="33" t="str">
        <f>IF(WpnDN!H440=0,"",WpnDN!H440)</f>
        <v/>
      </c>
      <c r="I447" s="33" t="str">
        <f>IF(WpnDN!I440=0,"",WpnDN!I440)</f>
        <v/>
      </c>
      <c r="J447" s="33" t="str">
        <f>IF(WpnDN!J440=0,"",WpnDN!J440)</f>
        <v/>
      </c>
      <c r="K447" s="33" t="str">
        <f>IF(WpnDN!K440=0,"",WpnDN!K440)</f>
        <v/>
      </c>
      <c r="L447" s="33" t="str">
        <f>IF(WpnDN!L440=0,"",WpnDN!L440)</f>
        <v/>
      </c>
      <c r="M447" s="33" t="str">
        <f>IF(WpnDN!M440=0,"",WpnDN!M440)</f>
        <v/>
      </c>
      <c r="N447" s="32">
        <f ca="1">IF(B447=0,2,1)</f>
        <v>2</v>
      </c>
      <c r="O447" s="4"/>
      <c r="P447" s="4"/>
      <c r="Q447">
        <f t="shared" si="19"/>
        <v>73</v>
      </c>
      <c r="S447">
        <f>A447</f>
        <v>0</v>
      </c>
      <c r="V447" t="str">
        <f>IF(S447=U447,"",WpnDN!A440)</f>
        <v/>
      </c>
    </row>
    <row r="448" spans="1:22" x14ac:dyDescent="0.25">
      <c r="A448" s="32"/>
      <c r="B448" s="33">
        <f ca="1">WpnDN!B441</f>
        <v>0</v>
      </c>
      <c r="C448" s="33">
        <f ca="1">WpnDN!C441</f>
        <v>0</v>
      </c>
      <c r="D448" s="33" t="str">
        <f ca="1">WpnDN!D441</f>
        <v>4+</v>
      </c>
      <c r="E448" s="33">
        <f ca="1">WpnDN!E441</f>
        <v>0</v>
      </c>
      <c r="F448" s="33">
        <f ca="1">WpnDN!F441</f>
        <v>0</v>
      </c>
      <c r="G448" s="33" t="str">
        <f>IF(WpnDN!G441=0,"",WpnDN!G441)</f>
        <v/>
      </c>
      <c r="H448" s="33" t="str">
        <f>IF(WpnDN!H441=0,"",WpnDN!H441)</f>
        <v/>
      </c>
      <c r="I448" s="33" t="str">
        <f>IF(WpnDN!I441=0,"",WpnDN!I441)</f>
        <v/>
      </c>
      <c r="J448" s="33" t="str">
        <f>IF(WpnDN!J441=0,"",WpnDN!J441)</f>
        <v/>
      </c>
      <c r="K448" s="33" t="str">
        <f>IF(WpnDN!K441=0,"",WpnDN!K441)</f>
        <v/>
      </c>
      <c r="L448" s="33" t="str">
        <f>IF(WpnDN!L441=0,"",WpnDN!L441)</f>
        <v/>
      </c>
      <c r="M448" s="33" t="str">
        <f>IF(WpnDN!M441=0,"",WpnDN!M441)</f>
        <v/>
      </c>
      <c r="N448" s="32">
        <f ca="1">IF(B448=0,2,1)</f>
        <v>2</v>
      </c>
      <c r="O448" s="4"/>
      <c r="P448" s="4"/>
      <c r="Q448">
        <f t="shared" si="19"/>
        <v>73</v>
      </c>
      <c r="S448">
        <f>A448</f>
        <v>0</v>
      </c>
      <c r="V448" t="str">
        <f>IF(S448=U448,"",WpnDN!A441)</f>
        <v/>
      </c>
    </row>
    <row r="449" spans="1:22" x14ac:dyDescent="0.25">
      <c r="A449" s="26"/>
      <c r="B449" s="27">
        <f ca="1">WpnDN!B442</f>
        <v>0</v>
      </c>
      <c r="C449" s="27">
        <f ca="1">WpnDN!C442</f>
        <v>0</v>
      </c>
      <c r="D449" s="27" t="str">
        <f ca="1">WpnDN!D442</f>
        <v>6+</v>
      </c>
      <c r="E449" s="27">
        <f ca="1">WpnDN!E442</f>
        <v>0</v>
      </c>
      <c r="F449" s="27">
        <f ca="1">WpnDN!F442</f>
        <v>0</v>
      </c>
      <c r="G449" s="33" t="str">
        <f>IF(WpnDN!G442=0,"",WpnDN!G442)</f>
        <v/>
      </c>
      <c r="H449" s="33" t="str">
        <f>IF(WpnDN!H442=0,"",WpnDN!H442)</f>
        <v/>
      </c>
      <c r="I449" s="33" t="str">
        <f>IF(WpnDN!I442=0,"",WpnDN!I442)</f>
        <v/>
      </c>
      <c r="J449" s="33" t="str">
        <f>IF(WpnDN!J442=0,"",WpnDN!J442)</f>
        <v/>
      </c>
      <c r="K449" s="33" t="str">
        <f>IF(WpnDN!K442=0,"",WpnDN!K442)</f>
        <v/>
      </c>
      <c r="L449" s="33" t="str">
        <f>IF(WpnDN!L442=0,"",WpnDN!L442)</f>
        <v/>
      </c>
      <c r="M449" s="33" t="str">
        <f>IF(WpnDN!M442=0,"",WpnDN!M442)</f>
        <v/>
      </c>
      <c r="N449" s="32">
        <f ca="1">IF(B449=0,2,1)</f>
        <v>2</v>
      </c>
      <c r="O449" s="4"/>
      <c r="P449" s="4"/>
      <c r="Q449">
        <f t="shared" si="19"/>
        <v>73</v>
      </c>
      <c r="S449">
        <f>A449</f>
        <v>0</v>
      </c>
      <c r="V449" t="str">
        <f>IF(S449=U449,"",WpnDN!A442)</f>
        <v/>
      </c>
    </row>
    <row r="450" spans="1:22" hidden="1" x14ac:dyDescent="0.25">
      <c r="A450" s="11">
        <f>WpnDN!A443</f>
        <v>0</v>
      </c>
      <c r="B450" s="11">
        <f>WpnDN!B443</f>
        <v>0</v>
      </c>
      <c r="C450" s="11">
        <f>WpnDN!C443</f>
        <v>0</v>
      </c>
      <c r="D450" s="11">
        <f>WpnDN!D443</f>
        <v>0</v>
      </c>
      <c r="E450" s="11">
        <f>WpnDN!E443</f>
        <v>0</v>
      </c>
      <c r="F450" s="11">
        <f>WpnDN!F443</f>
        <v>0</v>
      </c>
      <c r="G450" s="180" t="str">
        <f>IF(WpnDN!G443=0,"",WpnDN!G443)</f>
        <v/>
      </c>
      <c r="H450" s="180" t="str">
        <f>IF(WpnDN!H443=0,"",WpnDN!H443)</f>
        <v/>
      </c>
      <c r="I450" s="180" t="str">
        <f>IF(WpnDN!I443=0,"",WpnDN!I443)</f>
        <v/>
      </c>
      <c r="J450" s="180" t="str">
        <f>IF(WpnDN!J443=0,"",WpnDN!J443)</f>
        <v/>
      </c>
      <c r="K450" s="180" t="str">
        <f>IF(WpnDN!K443=0,"",WpnDN!K443)</f>
        <v/>
      </c>
      <c r="L450" s="180" t="str">
        <f>IF(WpnDN!L443=0,"",WpnDN!L443)</f>
        <v/>
      </c>
      <c r="M450" s="180" t="str">
        <f>IF(WpnDN!M443=0,"",WpnDN!M443)</f>
        <v/>
      </c>
      <c r="N450" s="11">
        <f t="shared" ref="N450:N468" si="21">IF(A450=0,0,1)</f>
        <v>0</v>
      </c>
      <c r="O450" s="4"/>
      <c r="P450" s="4"/>
      <c r="Q450">
        <f t="shared" si="19"/>
        <v>73</v>
      </c>
      <c r="S450">
        <f>A450</f>
        <v>0</v>
      </c>
      <c r="V450" t="str">
        <f>IF(S450=U450,"",WpnDN!A443)</f>
        <v/>
      </c>
    </row>
    <row r="451" spans="1:22" x14ac:dyDescent="0.25">
      <c r="A451" s="135" t="str">
        <f>V451</f>
        <v/>
      </c>
      <c r="B451" s="134">
        <f ca="1">WpnDN!B444</f>
        <v>0</v>
      </c>
      <c r="C451" s="134">
        <f ca="1">WpnDN!C444</f>
        <v>0</v>
      </c>
      <c r="D451" s="134" t="str">
        <f ca="1">WpnDN!D444</f>
        <v>2+</v>
      </c>
      <c r="E451" s="134">
        <f ca="1">WpnDN!E444</f>
        <v>0</v>
      </c>
      <c r="F451" s="134">
        <f ca="1">WpnDN!F444</f>
        <v>0</v>
      </c>
      <c r="G451" s="180" t="str">
        <f ca="1">IF(WpnDN!G444=0,"",WpnDN!G444)</f>
        <v/>
      </c>
      <c r="H451" s="180" t="str">
        <f ca="1">IF(WpnDN!H444=0,"",WpnDN!H444)</f>
        <v/>
      </c>
      <c r="I451" s="180" t="str">
        <f ca="1">IF(WpnDN!I444=0,"",WpnDN!I444)</f>
        <v/>
      </c>
      <c r="J451" s="180" t="str">
        <f ca="1">IF(WpnDN!J444=0,"",WpnDN!J444)</f>
        <v/>
      </c>
      <c r="K451" s="180" t="str">
        <f ca="1">IF(WpnDN!K444=0,"",WpnDN!K444)</f>
        <v/>
      </c>
      <c r="L451" s="180" t="str">
        <f ca="1">IF(WpnDN!L444=0,"",WpnDN!L444)</f>
        <v/>
      </c>
      <c r="M451" s="180" t="str">
        <f ca="1">IF(WpnDN!M444=0,"",WpnDN!M444)</f>
        <v/>
      </c>
      <c r="N451" s="32">
        <f>IF(A451="",2,1)</f>
        <v>2</v>
      </c>
      <c r="O451" s="4"/>
      <c r="P451" s="4"/>
      <c r="Q451">
        <f t="shared" si="19"/>
        <v>74</v>
      </c>
      <c r="S451" t="str">
        <f>WpnDN!A444</f>
        <v>CRB WT 74</v>
      </c>
      <c r="T451" t="s">
        <v>549</v>
      </c>
      <c r="U451" t="str">
        <f>CONCATENATE(T451," ",Q451)</f>
        <v>CRB WT 74</v>
      </c>
      <c r="V451" t="str">
        <f>IF(S451=U451,"",WpnDN!A444)</f>
        <v/>
      </c>
    </row>
    <row r="452" spans="1:22" x14ac:dyDescent="0.25">
      <c r="A452" s="32"/>
      <c r="B452" s="33">
        <f ca="1">WpnDN!B445</f>
        <v>0</v>
      </c>
      <c r="C452" s="33">
        <f ca="1">WpnDN!C445</f>
        <v>0</v>
      </c>
      <c r="D452" s="33" t="str">
        <f ca="1">WpnDN!D445</f>
        <v>3+</v>
      </c>
      <c r="E452" s="33">
        <f ca="1">WpnDN!E445</f>
        <v>0</v>
      </c>
      <c r="F452" s="33">
        <f ca="1">WpnDN!F445</f>
        <v>0</v>
      </c>
      <c r="G452" s="33" t="str">
        <f>IF(WpnDN!G445=0,"",WpnDN!G445)</f>
        <v/>
      </c>
      <c r="H452" s="33" t="str">
        <f>IF(WpnDN!H445=0,"",WpnDN!H445)</f>
        <v/>
      </c>
      <c r="I452" s="33" t="str">
        <f>IF(WpnDN!I445=0,"",WpnDN!I445)</f>
        <v/>
      </c>
      <c r="J452" s="33" t="str">
        <f>IF(WpnDN!J445=0,"",WpnDN!J445)</f>
        <v/>
      </c>
      <c r="K452" s="33" t="str">
        <f>IF(WpnDN!K445=0,"",WpnDN!K445)</f>
        <v/>
      </c>
      <c r="L452" s="33" t="str">
        <f>IF(WpnDN!L445=0,"",WpnDN!L445)</f>
        <v/>
      </c>
      <c r="M452" s="33" t="str">
        <f>IF(WpnDN!M445=0,"",WpnDN!M445)</f>
        <v/>
      </c>
      <c r="N452" s="32">
        <f ca="1">IF(B452=0,2,1)</f>
        <v>2</v>
      </c>
      <c r="O452" s="4"/>
      <c r="P452" s="4"/>
      <c r="Q452">
        <f t="shared" si="19"/>
        <v>74</v>
      </c>
      <c r="S452">
        <f>A452</f>
        <v>0</v>
      </c>
      <c r="V452" t="str">
        <f>IF(S452=U452,"",WpnDN!A445)</f>
        <v/>
      </c>
    </row>
    <row r="453" spans="1:22" x14ac:dyDescent="0.25">
      <c r="A453" s="32"/>
      <c r="B453" s="33">
        <f ca="1">WpnDN!B446</f>
        <v>0</v>
      </c>
      <c r="C453" s="33">
        <f ca="1">WpnDN!C446</f>
        <v>0</v>
      </c>
      <c r="D453" s="33" t="str">
        <f ca="1">WpnDN!D446</f>
        <v>3+</v>
      </c>
      <c r="E453" s="33">
        <f ca="1">WpnDN!E446</f>
        <v>0</v>
      </c>
      <c r="F453" s="33">
        <f ca="1">WpnDN!F446</f>
        <v>0</v>
      </c>
      <c r="G453" s="33" t="str">
        <f>IF(WpnDN!G446=0,"",WpnDN!G446)</f>
        <v/>
      </c>
      <c r="H453" s="33" t="str">
        <f>IF(WpnDN!H446=0,"",WpnDN!H446)</f>
        <v/>
      </c>
      <c r="I453" s="33" t="str">
        <f>IF(WpnDN!I446=0,"",WpnDN!I446)</f>
        <v/>
      </c>
      <c r="J453" s="33" t="str">
        <f>IF(WpnDN!J446=0,"",WpnDN!J446)</f>
        <v/>
      </c>
      <c r="K453" s="33" t="str">
        <f>IF(WpnDN!K446=0,"",WpnDN!K446)</f>
        <v/>
      </c>
      <c r="L453" s="33" t="str">
        <f>IF(WpnDN!L446=0,"",WpnDN!L446)</f>
        <v/>
      </c>
      <c r="M453" s="33" t="str">
        <f>IF(WpnDN!M446=0,"",WpnDN!M446)</f>
        <v/>
      </c>
      <c r="N453" s="32">
        <f ca="1">IF(B453=0,2,1)</f>
        <v>2</v>
      </c>
      <c r="O453" s="4"/>
      <c r="P453" s="4"/>
      <c r="Q453">
        <f t="shared" si="19"/>
        <v>74</v>
      </c>
      <c r="S453">
        <f>A453</f>
        <v>0</v>
      </c>
      <c r="V453" t="str">
        <f>IF(S453=U453,"",WpnDN!A446)</f>
        <v/>
      </c>
    </row>
    <row r="454" spans="1:22" x14ac:dyDescent="0.25">
      <c r="A454" s="32"/>
      <c r="B454" s="33">
        <f ca="1">WpnDN!B447</f>
        <v>0</v>
      </c>
      <c r="C454" s="33">
        <f ca="1">WpnDN!C447</f>
        <v>0</v>
      </c>
      <c r="D454" s="33" t="str">
        <f ca="1">WpnDN!D447</f>
        <v>4+</v>
      </c>
      <c r="E454" s="33">
        <f ca="1">WpnDN!E447</f>
        <v>0</v>
      </c>
      <c r="F454" s="33">
        <f ca="1">WpnDN!F447</f>
        <v>0</v>
      </c>
      <c r="G454" s="33" t="str">
        <f>IF(WpnDN!G447=0,"",WpnDN!G447)</f>
        <v/>
      </c>
      <c r="H454" s="33" t="str">
        <f>IF(WpnDN!H447=0,"",WpnDN!H447)</f>
        <v/>
      </c>
      <c r="I454" s="33" t="str">
        <f>IF(WpnDN!I447=0,"",WpnDN!I447)</f>
        <v/>
      </c>
      <c r="J454" s="33" t="str">
        <f>IF(WpnDN!J447=0,"",WpnDN!J447)</f>
        <v/>
      </c>
      <c r="K454" s="33" t="str">
        <f>IF(WpnDN!K447=0,"",WpnDN!K447)</f>
        <v/>
      </c>
      <c r="L454" s="33" t="str">
        <f>IF(WpnDN!L447=0,"",WpnDN!L447)</f>
        <v/>
      </c>
      <c r="M454" s="33" t="str">
        <f>IF(WpnDN!M447=0,"",WpnDN!M447)</f>
        <v/>
      </c>
      <c r="N454" s="32">
        <f ca="1">IF(B454=0,2,1)</f>
        <v>2</v>
      </c>
      <c r="O454" s="4"/>
      <c r="P454" s="4"/>
      <c r="Q454">
        <f t="shared" si="19"/>
        <v>74</v>
      </c>
      <c r="S454">
        <f>A454</f>
        <v>0</v>
      </c>
      <c r="V454" t="str">
        <f>IF(S454=U454,"",WpnDN!A447)</f>
        <v/>
      </c>
    </row>
    <row r="455" spans="1:22" x14ac:dyDescent="0.25">
      <c r="A455" s="26"/>
      <c r="B455" s="27">
        <f ca="1">WpnDN!B448</f>
        <v>0</v>
      </c>
      <c r="C455" s="27">
        <f ca="1">WpnDN!C448</f>
        <v>0</v>
      </c>
      <c r="D455" s="27" t="str">
        <f ca="1">WpnDN!D448</f>
        <v>6+</v>
      </c>
      <c r="E455" s="27">
        <f ca="1">WpnDN!E448</f>
        <v>0</v>
      </c>
      <c r="F455" s="27">
        <f ca="1">WpnDN!F448</f>
        <v>0</v>
      </c>
      <c r="G455" s="33" t="str">
        <f>IF(WpnDN!G448=0,"",WpnDN!G448)</f>
        <v/>
      </c>
      <c r="H455" s="33" t="str">
        <f>IF(WpnDN!H448=0,"",WpnDN!H448)</f>
        <v/>
      </c>
      <c r="I455" s="33" t="str">
        <f>IF(WpnDN!I448=0,"",WpnDN!I448)</f>
        <v/>
      </c>
      <c r="J455" s="33" t="str">
        <f>IF(WpnDN!J448=0,"",WpnDN!J448)</f>
        <v/>
      </c>
      <c r="K455" s="33" t="str">
        <f>IF(WpnDN!K448=0,"",WpnDN!K448)</f>
        <v/>
      </c>
      <c r="L455" s="33" t="str">
        <f>IF(WpnDN!L448=0,"",WpnDN!L448)</f>
        <v/>
      </c>
      <c r="M455" s="33" t="str">
        <f>IF(WpnDN!M448=0,"",WpnDN!M448)</f>
        <v/>
      </c>
      <c r="N455" s="32">
        <f ca="1">IF(B455=0,2,1)</f>
        <v>2</v>
      </c>
      <c r="O455" s="4"/>
      <c r="P455" s="4"/>
      <c r="Q455">
        <f t="shared" si="19"/>
        <v>74</v>
      </c>
      <c r="S455">
        <f>A455</f>
        <v>0</v>
      </c>
      <c r="V455" t="str">
        <f>IF(S455=U455,"",WpnDN!A448)</f>
        <v/>
      </c>
    </row>
    <row r="456" spans="1:22" hidden="1" x14ac:dyDescent="0.25">
      <c r="A456" s="11">
        <f>WpnDN!A449</f>
        <v>0</v>
      </c>
      <c r="B456" s="11">
        <f>WpnDN!B449</f>
        <v>0</v>
      </c>
      <c r="C456" s="11">
        <f>WpnDN!C449</f>
        <v>0</v>
      </c>
      <c r="D456" s="11">
        <f>WpnDN!D449</f>
        <v>0</v>
      </c>
      <c r="E456" s="11">
        <f>WpnDN!E449</f>
        <v>0</v>
      </c>
      <c r="F456" s="11">
        <f>WpnDN!F449</f>
        <v>0</v>
      </c>
      <c r="G456" s="180" t="str">
        <f>IF(WpnDN!G449=0,"",WpnDN!G449)</f>
        <v/>
      </c>
      <c r="H456" s="180" t="str">
        <f>IF(WpnDN!H449=0,"",WpnDN!H449)</f>
        <v/>
      </c>
      <c r="I456" s="180" t="str">
        <f>IF(WpnDN!I449=0,"",WpnDN!I449)</f>
        <v/>
      </c>
      <c r="J456" s="180" t="str">
        <f>IF(WpnDN!J449=0,"",WpnDN!J449)</f>
        <v/>
      </c>
      <c r="K456" s="180" t="str">
        <f>IF(WpnDN!K449=0,"",WpnDN!K449)</f>
        <v/>
      </c>
      <c r="L456" s="180" t="str">
        <f>IF(WpnDN!L449=0,"",WpnDN!L449)</f>
        <v/>
      </c>
      <c r="M456" s="180" t="str">
        <f>IF(WpnDN!M449=0,"",WpnDN!M449)</f>
        <v/>
      </c>
      <c r="N456" s="11">
        <f t="shared" si="21"/>
        <v>0</v>
      </c>
      <c r="O456" s="4"/>
      <c r="P456" s="4"/>
      <c r="Q456">
        <f t="shared" si="19"/>
        <v>74</v>
      </c>
      <c r="S456">
        <f>A456</f>
        <v>0</v>
      </c>
      <c r="V456" t="str">
        <f>IF(S456=U456,"",WpnDN!A449)</f>
        <v/>
      </c>
    </row>
    <row r="457" spans="1:22" x14ac:dyDescent="0.25">
      <c r="A457" s="135" t="str">
        <f>V457</f>
        <v/>
      </c>
      <c r="B457" s="134">
        <f ca="1">WpnDN!B450</f>
        <v>0</v>
      </c>
      <c r="C457" s="134">
        <f ca="1">WpnDN!C450</f>
        <v>0</v>
      </c>
      <c r="D457" s="134" t="str">
        <f ca="1">WpnDN!D450</f>
        <v>2+</v>
      </c>
      <c r="E457" s="134">
        <f ca="1">WpnDN!E450</f>
        <v>0</v>
      </c>
      <c r="F457" s="134">
        <f ca="1">WpnDN!F450</f>
        <v>0</v>
      </c>
      <c r="G457" s="180" t="str">
        <f ca="1">IF(WpnDN!G450=0,"",WpnDN!G450)</f>
        <v/>
      </c>
      <c r="H457" s="180" t="str">
        <f ca="1">IF(WpnDN!H450=0,"",WpnDN!H450)</f>
        <v/>
      </c>
      <c r="I457" s="180" t="str">
        <f ca="1">IF(WpnDN!I450=0,"",WpnDN!I450)</f>
        <v/>
      </c>
      <c r="J457" s="180" t="str">
        <f ca="1">IF(WpnDN!J450=0,"",WpnDN!J450)</f>
        <v/>
      </c>
      <c r="K457" s="180" t="str">
        <f ca="1">IF(WpnDN!K450=0,"",WpnDN!K450)</f>
        <v/>
      </c>
      <c r="L457" s="180" t="str">
        <f ca="1">IF(WpnDN!L450=0,"",WpnDN!L450)</f>
        <v/>
      </c>
      <c r="M457" s="180" t="str">
        <f ca="1">IF(WpnDN!M450=0,"",WpnDN!M450)</f>
        <v/>
      </c>
      <c r="N457" s="32">
        <f>IF(A457="",2,1)</f>
        <v>2</v>
      </c>
      <c r="O457" s="4"/>
      <c r="P457" s="4"/>
      <c r="Q457">
        <f t="shared" si="19"/>
        <v>75</v>
      </c>
      <c r="S457" t="str">
        <f>WpnDN!A450</f>
        <v>CRB WT 75</v>
      </c>
      <c r="T457" t="s">
        <v>549</v>
      </c>
      <c r="U457" t="str">
        <f>CONCATENATE(T457," ",Q457)</f>
        <v>CRB WT 75</v>
      </c>
      <c r="V457" t="str">
        <f>IF(S457=U457,"",WpnDN!A450)</f>
        <v/>
      </c>
    </row>
    <row r="458" spans="1:22" x14ac:dyDescent="0.25">
      <c r="A458" s="32"/>
      <c r="B458" s="33">
        <f ca="1">WpnDN!B451</f>
        <v>0</v>
      </c>
      <c r="C458" s="33">
        <f ca="1">WpnDN!C451</f>
        <v>0</v>
      </c>
      <c r="D458" s="33" t="str">
        <f ca="1">WpnDN!D451</f>
        <v>3+</v>
      </c>
      <c r="E458" s="33">
        <f ca="1">WpnDN!E451</f>
        <v>0</v>
      </c>
      <c r="F458" s="33">
        <f ca="1">WpnDN!F451</f>
        <v>0</v>
      </c>
      <c r="G458" s="33" t="str">
        <f>IF(WpnDN!G451=0,"",WpnDN!G451)</f>
        <v/>
      </c>
      <c r="H458" s="33" t="str">
        <f>IF(WpnDN!H451=0,"",WpnDN!H451)</f>
        <v/>
      </c>
      <c r="I458" s="33" t="str">
        <f>IF(WpnDN!I451=0,"",WpnDN!I451)</f>
        <v/>
      </c>
      <c r="J458" s="33" t="str">
        <f>IF(WpnDN!J451=0,"",WpnDN!J451)</f>
        <v/>
      </c>
      <c r="K458" s="33" t="str">
        <f>IF(WpnDN!K451=0,"",WpnDN!K451)</f>
        <v/>
      </c>
      <c r="L458" s="33" t="str">
        <f>IF(WpnDN!L451=0,"",WpnDN!L451)</f>
        <v/>
      </c>
      <c r="M458" s="33" t="str">
        <f>IF(WpnDN!M451=0,"",WpnDN!M451)</f>
        <v/>
      </c>
      <c r="N458" s="32">
        <f ca="1">IF(B458=0,2,1)</f>
        <v>2</v>
      </c>
      <c r="O458" s="4"/>
      <c r="P458" s="4"/>
      <c r="Q458">
        <f t="shared" si="19"/>
        <v>75</v>
      </c>
      <c r="S458">
        <f>A458</f>
        <v>0</v>
      </c>
      <c r="V458" t="str">
        <f>IF(S458=U458,"",WpnDN!A451)</f>
        <v/>
      </c>
    </row>
    <row r="459" spans="1:22" x14ac:dyDescent="0.25">
      <c r="A459" s="32"/>
      <c r="B459" s="33">
        <f ca="1">WpnDN!B452</f>
        <v>0</v>
      </c>
      <c r="C459" s="33">
        <f ca="1">WpnDN!C452</f>
        <v>0</v>
      </c>
      <c r="D459" s="33" t="str">
        <f ca="1">WpnDN!D452</f>
        <v>3+</v>
      </c>
      <c r="E459" s="33">
        <f ca="1">WpnDN!E452</f>
        <v>0</v>
      </c>
      <c r="F459" s="33">
        <f ca="1">WpnDN!F452</f>
        <v>0</v>
      </c>
      <c r="G459" s="33" t="str">
        <f>IF(WpnDN!G452=0,"",WpnDN!G452)</f>
        <v/>
      </c>
      <c r="H459" s="33" t="str">
        <f>IF(WpnDN!H452=0,"",WpnDN!H452)</f>
        <v/>
      </c>
      <c r="I459" s="33" t="str">
        <f>IF(WpnDN!I452=0,"",WpnDN!I452)</f>
        <v/>
      </c>
      <c r="J459" s="33" t="str">
        <f>IF(WpnDN!J452=0,"",WpnDN!J452)</f>
        <v/>
      </c>
      <c r="K459" s="33" t="str">
        <f>IF(WpnDN!K452=0,"",WpnDN!K452)</f>
        <v/>
      </c>
      <c r="L459" s="33" t="str">
        <f>IF(WpnDN!L452=0,"",WpnDN!L452)</f>
        <v/>
      </c>
      <c r="M459" s="33" t="str">
        <f>IF(WpnDN!M452=0,"",WpnDN!M452)</f>
        <v/>
      </c>
      <c r="N459" s="32">
        <f ca="1">IF(B459=0,2,1)</f>
        <v>2</v>
      </c>
      <c r="O459" s="4"/>
      <c r="P459" s="4"/>
      <c r="Q459">
        <f t="shared" si="19"/>
        <v>75</v>
      </c>
      <c r="S459">
        <f>A459</f>
        <v>0</v>
      </c>
      <c r="V459" t="str">
        <f>IF(S459=U459,"",WpnDN!A452)</f>
        <v/>
      </c>
    </row>
    <row r="460" spans="1:22" x14ac:dyDescent="0.25">
      <c r="A460" s="32"/>
      <c r="B460" s="33">
        <f ca="1">WpnDN!B453</f>
        <v>0</v>
      </c>
      <c r="C460" s="33">
        <f ca="1">WpnDN!C453</f>
        <v>0</v>
      </c>
      <c r="D460" s="33" t="str">
        <f ca="1">WpnDN!D453</f>
        <v>4+</v>
      </c>
      <c r="E460" s="33">
        <f ca="1">WpnDN!E453</f>
        <v>0</v>
      </c>
      <c r="F460" s="33">
        <f ca="1">WpnDN!F453</f>
        <v>0</v>
      </c>
      <c r="G460" s="33" t="str">
        <f>IF(WpnDN!G453=0,"",WpnDN!G453)</f>
        <v/>
      </c>
      <c r="H460" s="33" t="str">
        <f>IF(WpnDN!H453=0,"",WpnDN!H453)</f>
        <v/>
      </c>
      <c r="I460" s="33" t="str">
        <f>IF(WpnDN!I453=0,"",WpnDN!I453)</f>
        <v/>
      </c>
      <c r="J460" s="33" t="str">
        <f>IF(WpnDN!J453=0,"",WpnDN!J453)</f>
        <v/>
      </c>
      <c r="K460" s="33" t="str">
        <f>IF(WpnDN!K453=0,"",WpnDN!K453)</f>
        <v/>
      </c>
      <c r="L460" s="33" t="str">
        <f>IF(WpnDN!L453=0,"",WpnDN!L453)</f>
        <v/>
      </c>
      <c r="M460" s="33" t="str">
        <f>IF(WpnDN!M453=0,"",WpnDN!M453)</f>
        <v/>
      </c>
      <c r="N460" s="32">
        <f ca="1">IF(B460=0,2,1)</f>
        <v>2</v>
      </c>
      <c r="O460" s="4"/>
      <c r="P460" s="4"/>
      <c r="Q460">
        <f t="shared" si="19"/>
        <v>75</v>
      </c>
      <c r="S460">
        <f>A460</f>
        <v>0</v>
      </c>
      <c r="V460" t="str">
        <f>IF(S460=U460,"",WpnDN!A453)</f>
        <v/>
      </c>
    </row>
    <row r="461" spans="1:22" x14ac:dyDescent="0.25">
      <c r="A461" s="26"/>
      <c r="B461" s="27">
        <f ca="1">WpnDN!B454</f>
        <v>0</v>
      </c>
      <c r="C461" s="27">
        <f ca="1">WpnDN!C454</f>
        <v>0</v>
      </c>
      <c r="D461" s="27" t="str">
        <f ca="1">WpnDN!D454</f>
        <v>6+</v>
      </c>
      <c r="E461" s="27">
        <f ca="1">WpnDN!E454</f>
        <v>0</v>
      </c>
      <c r="F461" s="27">
        <f ca="1">WpnDN!F454</f>
        <v>0</v>
      </c>
      <c r="G461" s="33" t="str">
        <f>IF(WpnDN!G454=0,"",WpnDN!G454)</f>
        <v/>
      </c>
      <c r="H461" s="33" t="str">
        <f>IF(WpnDN!H454=0,"",WpnDN!H454)</f>
        <v/>
      </c>
      <c r="I461" s="33" t="str">
        <f>IF(WpnDN!I454=0,"",WpnDN!I454)</f>
        <v/>
      </c>
      <c r="J461" s="33" t="str">
        <f>IF(WpnDN!J454=0,"",WpnDN!J454)</f>
        <v/>
      </c>
      <c r="K461" s="33" t="str">
        <f>IF(WpnDN!K454=0,"",WpnDN!K454)</f>
        <v/>
      </c>
      <c r="L461" s="33" t="str">
        <f>IF(WpnDN!L454=0,"",WpnDN!L454)</f>
        <v/>
      </c>
      <c r="M461" s="33" t="str">
        <f>IF(WpnDN!M454=0,"",WpnDN!M454)</f>
        <v/>
      </c>
      <c r="N461" s="32">
        <f ca="1">IF(B461=0,2,1)</f>
        <v>2</v>
      </c>
      <c r="O461" s="4"/>
      <c r="P461" s="4"/>
      <c r="Q461">
        <f t="shared" si="19"/>
        <v>75</v>
      </c>
      <c r="S461">
        <f>A461</f>
        <v>0</v>
      </c>
      <c r="V461" t="str">
        <f>IF(S461=U461,"",WpnDN!A454)</f>
        <v/>
      </c>
    </row>
    <row r="462" spans="1:22" hidden="1" x14ac:dyDescent="0.25">
      <c r="A462" s="11">
        <f>WpnDN!A455</f>
        <v>0</v>
      </c>
      <c r="B462" s="11">
        <f>WpnDN!B455</f>
        <v>0</v>
      </c>
      <c r="C462" s="11">
        <f>WpnDN!C455</f>
        <v>0</v>
      </c>
      <c r="D462" s="11">
        <f>WpnDN!D455</f>
        <v>0</v>
      </c>
      <c r="E462" s="11">
        <f>WpnDN!E455</f>
        <v>0</v>
      </c>
      <c r="F462" s="11">
        <f>WpnDN!F455</f>
        <v>0</v>
      </c>
      <c r="G462" s="180" t="str">
        <f>IF(WpnDN!G455=0,"",WpnDN!G455)</f>
        <v/>
      </c>
      <c r="H462" s="180" t="str">
        <f>IF(WpnDN!H455=0,"",WpnDN!H455)</f>
        <v/>
      </c>
      <c r="I462" s="180" t="str">
        <f>IF(WpnDN!I455=0,"",WpnDN!I455)</f>
        <v/>
      </c>
      <c r="J462" s="180" t="str">
        <f>IF(WpnDN!J455=0,"",WpnDN!J455)</f>
        <v/>
      </c>
      <c r="K462" s="180" t="str">
        <f>IF(WpnDN!K455=0,"",WpnDN!K455)</f>
        <v/>
      </c>
      <c r="L462" s="180" t="str">
        <f>IF(WpnDN!L455=0,"",WpnDN!L455)</f>
        <v/>
      </c>
      <c r="M462" s="180" t="str">
        <f>IF(WpnDN!M455=0,"",WpnDN!M455)</f>
        <v/>
      </c>
      <c r="N462" s="11">
        <f t="shared" si="21"/>
        <v>0</v>
      </c>
      <c r="O462" s="4"/>
      <c r="P462" s="4"/>
      <c r="Q462">
        <f t="shared" si="19"/>
        <v>75</v>
      </c>
      <c r="S462">
        <f>A462</f>
        <v>0</v>
      </c>
      <c r="V462" t="str">
        <f>IF(S462=U462,"",WpnDN!A455)</f>
        <v/>
      </c>
    </row>
    <row r="463" spans="1:22" x14ac:dyDescent="0.25">
      <c r="A463" s="135" t="str">
        <f>V463</f>
        <v/>
      </c>
      <c r="B463" s="134">
        <f ca="1">WpnDN!B456</f>
        <v>0</v>
      </c>
      <c r="C463" s="134">
        <f ca="1">WpnDN!C456</f>
        <v>0</v>
      </c>
      <c r="D463" s="134" t="str">
        <f ca="1">WpnDN!D456</f>
        <v>2+</v>
      </c>
      <c r="E463" s="134">
        <f ca="1">WpnDN!E456</f>
        <v>0</v>
      </c>
      <c r="F463" s="134">
        <f ca="1">WpnDN!F456</f>
        <v>0</v>
      </c>
      <c r="G463" s="180" t="str">
        <f ca="1">IF(WpnDN!G456=0,"",WpnDN!G456)</f>
        <v/>
      </c>
      <c r="H463" s="180" t="str">
        <f ca="1">IF(WpnDN!H456=0,"",WpnDN!H456)</f>
        <v/>
      </c>
      <c r="I463" s="180" t="str">
        <f ca="1">IF(WpnDN!I456=0,"",WpnDN!I456)</f>
        <v/>
      </c>
      <c r="J463" s="180" t="str">
        <f ca="1">IF(WpnDN!J456=0,"",WpnDN!J456)</f>
        <v/>
      </c>
      <c r="K463" s="180" t="str">
        <f ca="1">IF(WpnDN!K456=0,"",WpnDN!K456)</f>
        <v/>
      </c>
      <c r="L463" s="180" t="str">
        <f ca="1">IF(WpnDN!L456=0,"",WpnDN!L456)</f>
        <v/>
      </c>
      <c r="M463" s="180" t="str">
        <f ca="1">IF(WpnDN!M456=0,"",WpnDN!M456)</f>
        <v/>
      </c>
      <c r="N463" s="32">
        <f>IF(A463="",2,1)</f>
        <v>2</v>
      </c>
      <c r="O463" s="4"/>
      <c r="P463" s="4"/>
      <c r="Q463">
        <f t="shared" si="19"/>
        <v>76</v>
      </c>
      <c r="S463" t="str">
        <f>WpnDN!A456</f>
        <v>CRB WT 76</v>
      </c>
      <c r="T463" t="s">
        <v>549</v>
      </c>
      <c r="U463" t="str">
        <f>CONCATENATE(T463," ",Q463)</f>
        <v>CRB WT 76</v>
      </c>
      <c r="V463" t="str">
        <f>IF(S463=U463,"",WpnDN!A456)</f>
        <v/>
      </c>
    </row>
    <row r="464" spans="1:22" x14ac:dyDescent="0.25">
      <c r="A464" s="32"/>
      <c r="B464" s="33">
        <f ca="1">WpnDN!B457</f>
        <v>0</v>
      </c>
      <c r="C464" s="33">
        <f ca="1">WpnDN!C457</f>
        <v>0</v>
      </c>
      <c r="D464" s="33" t="str">
        <f ca="1">WpnDN!D457</f>
        <v>3+</v>
      </c>
      <c r="E464" s="33">
        <f ca="1">WpnDN!E457</f>
        <v>0</v>
      </c>
      <c r="F464" s="33">
        <f ca="1">WpnDN!F457</f>
        <v>0</v>
      </c>
      <c r="G464" s="33" t="str">
        <f>IF(WpnDN!G457=0,"",WpnDN!G457)</f>
        <v/>
      </c>
      <c r="H464" s="33" t="str">
        <f>IF(WpnDN!H457=0,"",WpnDN!H457)</f>
        <v/>
      </c>
      <c r="I464" s="33" t="str">
        <f>IF(WpnDN!I457=0,"",WpnDN!I457)</f>
        <v/>
      </c>
      <c r="J464" s="33" t="str">
        <f>IF(WpnDN!J457=0,"",WpnDN!J457)</f>
        <v/>
      </c>
      <c r="K464" s="33" t="str">
        <f>IF(WpnDN!K457=0,"",WpnDN!K457)</f>
        <v/>
      </c>
      <c r="L464" s="33" t="str">
        <f>IF(WpnDN!L457=0,"",WpnDN!L457)</f>
        <v/>
      </c>
      <c r="M464" s="33" t="str">
        <f>IF(WpnDN!M457=0,"",WpnDN!M457)</f>
        <v/>
      </c>
      <c r="N464" s="32">
        <f ca="1">IF(B464=0,2,1)</f>
        <v>2</v>
      </c>
      <c r="O464" s="4"/>
      <c r="P464" s="4"/>
      <c r="Q464">
        <f t="shared" si="19"/>
        <v>76</v>
      </c>
      <c r="S464">
        <f>A464</f>
        <v>0</v>
      </c>
      <c r="V464" t="str">
        <f>IF(S464=U464,"",WpnDN!A457)</f>
        <v/>
      </c>
    </row>
    <row r="465" spans="1:22" x14ac:dyDescent="0.25">
      <c r="A465" s="32"/>
      <c r="B465" s="33">
        <f ca="1">WpnDN!B458</f>
        <v>0</v>
      </c>
      <c r="C465" s="33">
        <f ca="1">WpnDN!C458</f>
        <v>0</v>
      </c>
      <c r="D465" s="33" t="str">
        <f ca="1">WpnDN!D458</f>
        <v>3+</v>
      </c>
      <c r="E465" s="33">
        <f ca="1">WpnDN!E458</f>
        <v>0</v>
      </c>
      <c r="F465" s="33">
        <f ca="1">WpnDN!F458</f>
        <v>0</v>
      </c>
      <c r="G465" s="33" t="str">
        <f>IF(WpnDN!G458=0,"",WpnDN!G458)</f>
        <v/>
      </c>
      <c r="H465" s="33" t="str">
        <f>IF(WpnDN!H458=0,"",WpnDN!H458)</f>
        <v/>
      </c>
      <c r="I465" s="33" t="str">
        <f>IF(WpnDN!I458=0,"",WpnDN!I458)</f>
        <v/>
      </c>
      <c r="J465" s="33" t="str">
        <f>IF(WpnDN!J458=0,"",WpnDN!J458)</f>
        <v/>
      </c>
      <c r="K465" s="33" t="str">
        <f>IF(WpnDN!K458=0,"",WpnDN!K458)</f>
        <v/>
      </c>
      <c r="L465" s="33" t="str">
        <f>IF(WpnDN!L458=0,"",WpnDN!L458)</f>
        <v/>
      </c>
      <c r="M465" s="33" t="str">
        <f>IF(WpnDN!M458=0,"",WpnDN!M458)</f>
        <v/>
      </c>
      <c r="N465" s="32">
        <f ca="1">IF(B465=0,2,1)</f>
        <v>2</v>
      </c>
      <c r="O465" s="4"/>
      <c r="P465" s="4"/>
      <c r="Q465">
        <f t="shared" si="19"/>
        <v>76</v>
      </c>
      <c r="S465">
        <f>A465</f>
        <v>0</v>
      </c>
      <c r="V465" t="str">
        <f>IF(S465=U465,"",WpnDN!A458)</f>
        <v/>
      </c>
    </row>
    <row r="466" spans="1:22" x14ac:dyDescent="0.25">
      <c r="A466" s="32"/>
      <c r="B466" s="33">
        <f ca="1">WpnDN!B459</f>
        <v>0</v>
      </c>
      <c r="C466" s="33">
        <f ca="1">WpnDN!C459</f>
        <v>0</v>
      </c>
      <c r="D466" s="33" t="str">
        <f ca="1">WpnDN!D459</f>
        <v>4+</v>
      </c>
      <c r="E466" s="33">
        <f ca="1">WpnDN!E459</f>
        <v>0</v>
      </c>
      <c r="F466" s="33">
        <f ca="1">WpnDN!F459</f>
        <v>0</v>
      </c>
      <c r="G466" s="33" t="str">
        <f>IF(WpnDN!G459=0,"",WpnDN!G459)</f>
        <v/>
      </c>
      <c r="H466" s="33" t="str">
        <f>IF(WpnDN!H459=0,"",WpnDN!H459)</f>
        <v/>
      </c>
      <c r="I466" s="33" t="str">
        <f>IF(WpnDN!I459=0,"",WpnDN!I459)</f>
        <v/>
      </c>
      <c r="J466" s="33" t="str">
        <f>IF(WpnDN!J459=0,"",WpnDN!J459)</f>
        <v/>
      </c>
      <c r="K466" s="33" t="str">
        <f>IF(WpnDN!K459=0,"",WpnDN!K459)</f>
        <v/>
      </c>
      <c r="L466" s="33" t="str">
        <f>IF(WpnDN!L459=0,"",WpnDN!L459)</f>
        <v/>
      </c>
      <c r="M466" s="33" t="str">
        <f>IF(WpnDN!M459=0,"",WpnDN!M459)</f>
        <v/>
      </c>
      <c r="N466" s="32">
        <f ca="1">IF(B466=0,2,1)</f>
        <v>2</v>
      </c>
      <c r="O466" s="4"/>
      <c r="P466" s="4"/>
      <c r="Q466">
        <f t="shared" si="19"/>
        <v>76</v>
      </c>
      <c r="S466">
        <f>A466</f>
        <v>0</v>
      </c>
      <c r="V466" t="str">
        <f>IF(S466=U466,"",WpnDN!A459)</f>
        <v/>
      </c>
    </row>
    <row r="467" spans="1:22" x14ac:dyDescent="0.25">
      <c r="A467" s="26"/>
      <c r="B467" s="27">
        <f ca="1">WpnDN!B460</f>
        <v>0</v>
      </c>
      <c r="C467" s="27">
        <f ca="1">WpnDN!C460</f>
        <v>0</v>
      </c>
      <c r="D467" s="27" t="str">
        <f ca="1">WpnDN!D460</f>
        <v>6+</v>
      </c>
      <c r="E467" s="27">
        <f ca="1">WpnDN!E460</f>
        <v>0</v>
      </c>
      <c r="F467" s="27">
        <f ca="1">WpnDN!F460</f>
        <v>0</v>
      </c>
      <c r="G467" s="33" t="str">
        <f>IF(WpnDN!G460=0,"",WpnDN!G460)</f>
        <v/>
      </c>
      <c r="H467" s="33" t="str">
        <f>IF(WpnDN!H460=0,"",WpnDN!H460)</f>
        <v/>
      </c>
      <c r="I467" s="33" t="str">
        <f>IF(WpnDN!I460=0,"",WpnDN!I460)</f>
        <v/>
      </c>
      <c r="J467" s="33" t="str">
        <f>IF(WpnDN!J460=0,"",WpnDN!J460)</f>
        <v/>
      </c>
      <c r="K467" s="33" t="str">
        <f>IF(WpnDN!K460=0,"",WpnDN!K460)</f>
        <v/>
      </c>
      <c r="L467" s="33" t="str">
        <f>IF(WpnDN!L460=0,"",WpnDN!L460)</f>
        <v/>
      </c>
      <c r="M467" s="33" t="str">
        <f>IF(WpnDN!M460=0,"",WpnDN!M460)</f>
        <v/>
      </c>
      <c r="N467" s="32">
        <f ca="1">IF(B467=0,2,1)</f>
        <v>2</v>
      </c>
      <c r="O467" s="4"/>
      <c r="P467" s="4"/>
      <c r="Q467">
        <f t="shared" si="19"/>
        <v>76</v>
      </c>
      <c r="S467">
        <f>A467</f>
        <v>0</v>
      </c>
      <c r="V467" t="str">
        <f>IF(S467=U467,"",WpnDN!A460)</f>
        <v/>
      </c>
    </row>
    <row r="468" spans="1:22" hidden="1" x14ac:dyDescent="0.25">
      <c r="A468" s="11">
        <f>WpnDN!A461</f>
        <v>0</v>
      </c>
      <c r="B468" s="11">
        <f>WpnDN!B461</f>
        <v>0</v>
      </c>
      <c r="C468" s="11">
        <f>WpnDN!C461</f>
        <v>0</v>
      </c>
      <c r="D468" s="11">
        <f>WpnDN!D461</f>
        <v>0</v>
      </c>
      <c r="E468" s="11">
        <f>WpnDN!E461</f>
        <v>0</v>
      </c>
      <c r="F468" s="11">
        <f>WpnDN!F461</f>
        <v>0</v>
      </c>
      <c r="G468" s="180" t="str">
        <f>IF(WpnDN!G461=0,"",WpnDN!G461)</f>
        <v/>
      </c>
      <c r="H468" s="180" t="str">
        <f>IF(WpnDN!H461=0,"",WpnDN!H461)</f>
        <v/>
      </c>
      <c r="I468" s="180" t="str">
        <f>IF(WpnDN!I461=0,"",WpnDN!I461)</f>
        <v/>
      </c>
      <c r="J468" s="180" t="str">
        <f>IF(WpnDN!J461=0,"",WpnDN!J461)</f>
        <v/>
      </c>
      <c r="K468" s="180" t="str">
        <f>IF(WpnDN!K461=0,"",WpnDN!K461)</f>
        <v/>
      </c>
      <c r="L468" s="180" t="str">
        <f>IF(WpnDN!L461=0,"",WpnDN!L461)</f>
        <v/>
      </c>
      <c r="M468" s="180" t="str">
        <f>IF(WpnDN!M461=0,"",WpnDN!M461)</f>
        <v/>
      </c>
      <c r="N468" s="11">
        <f t="shared" si="21"/>
        <v>0</v>
      </c>
      <c r="O468" s="4"/>
      <c r="P468" s="4"/>
      <c r="Q468">
        <f t="shared" ref="Q468:Q492" si="22">Q462+1</f>
        <v>76</v>
      </c>
      <c r="S468">
        <f>A468</f>
        <v>0</v>
      </c>
      <c r="V468" t="str">
        <f>IF(S468=U468,"",WpnDN!A461)</f>
        <v/>
      </c>
    </row>
    <row r="469" spans="1:22" x14ac:dyDescent="0.25">
      <c r="A469" s="135" t="str">
        <f>V469</f>
        <v/>
      </c>
      <c r="B469" s="134">
        <f ca="1">WpnDN!B462</f>
        <v>0</v>
      </c>
      <c r="C469" s="134">
        <f ca="1">WpnDN!C462</f>
        <v>0</v>
      </c>
      <c r="D469" s="134" t="str">
        <f ca="1">WpnDN!D462</f>
        <v>2+</v>
      </c>
      <c r="E469" s="134">
        <f ca="1">WpnDN!E462</f>
        <v>0</v>
      </c>
      <c r="F469" s="134">
        <f ca="1">WpnDN!F462</f>
        <v>0</v>
      </c>
      <c r="G469" s="180" t="str">
        <f ca="1">IF(WpnDN!G462=0,"",WpnDN!G462)</f>
        <v/>
      </c>
      <c r="H469" s="180" t="str">
        <f ca="1">IF(WpnDN!H462=0,"",WpnDN!H462)</f>
        <v/>
      </c>
      <c r="I469" s="180" t="str">
        <f ca="1">IF(WpnDN!I462=0,"",WpnDN!I462)</f>
        <v/>
      </c>
      <c r="J469" s="180" t="str">
        <f ca="1">IF(WpnDN!J462=0,"",WpnDN!J462)</f>
        <v/>
      </c>
      <c r="K469" s="180" t="str">
        <f ca="1">IF(WpnDN!K462=0,"",WpnDN!K462)</f>
        <v/>
      </c>
      <c r="L469" s="180" t="str">
        <f ca="1">IF(WpnDN!L462=0,"",WpnDN!L462)</f>
        <v/>
      </c>
      <c r="M469" s="180" t="str">
        <f ca="1">IF(WpnDN!M462=0,"",WpnDN!M462)</f>
        <v/>
      </c>
      <c r="N469" s="32">
        <f>IF(A469="",2,1)</f>
        <v>2</v>
      </c>
      <c r="O469" s="4"/>
      <c r="P469" s="4"/>
      <c r="Q469">
        <f t="shared" si="22"/>
        <v>77</v>
      </c>
      <c r="S469" t="str">
        <f>WpnDN!A462</f>
        <v>CRB WT 77</v>
      </c>
      <c r="T469" t="s">
        <v>549</v>
      </c>
      <c r="U469" t="str">
        <f>CONCATENATE(T469," ",Q469)</f>
        <v>CRB WT 77</v>
      </c>
      <c r="V469" t="str">
        <f>IF(S469=U469,"",WpnDN!A462)</f>
        <v/>
      </c>
    </row>
    <row r="470" spans="1:22" x14ac:dyDescent="0.25">
      <c r="A470" s="32"/>
      <c r="B470" s="33">
        <f ca="1">WpnDN!B463</f>
        <v>0</v>
      </c>
      <c r="C470" s="33">
        <f ca="1">WpnDN!C463</f>
        <v>0</v>
      </c>
      <c r="D470" s="33" t="str">
        <f ca="1">WpnDN!D463</f>
        <v>3+</v>
      </c>
      <c r="E470" s="33">
        <f ca="1">WpnDN!E463</f>
        <v>0</v>
      </c>
      <c r="F470" s="33">
        <f ca="1">WpnDN!F463</f>
        <v>0</v>
      </c>
      <c r="G470" s="33" t="str">
        <f>IF(WpnDN!G463=0,"",WpnDN!G463)</f>
        <v/>
      </c>
      <c r="H470" s="33" t="str">
        <f>IF(WpnDN!H463=0,"",WpnDN!H463)</f>
        <v/>
      </c>
      <c r="I470" s="33" t="str">
        <f>IF(WpnDN!I463=0,"",WpnDN!I463)</f>
        <v/>
      </c>
      <c r="J470" s="33" t="str">
        <f>IF(WpnDN!J463=0,"",WpnDN!J463)</f>
        <v/>
      </c>
      <c r="K470" s="33" t="str">
        <f>IF(WpnDN!K463=0,"",WpnDN!K463)</f>
        <v/>
      </c>
      <c r="L470" s="33" t="str">
        <f>IF(WpnDN!L463=0,"",WpnDN!L463)</f>
        <v/>
      </c>
      <c r="M470" s="33" t="str">
        <f>IF(WpnDN!M463=0,"",WpnDN!M463)</f>
        <v/>
      </c>
      <c r="N470" s="32">
        <f ca="1">IF(B470=0,2,1)</f>
        <v>2</v>
      </c>
      <c r="O470" s="4"/>
      <c r="P470" s="4"/>
      <c r="Q470">
        <f t="shared" si="22"/>
        <v>77</v>
      </c>
      <c r="S470">
        <f>A470</f>
        <v>0</v>
      </c>
      <c r="V470" t="str">
        <f>IF(S470=U470,"",WpnDN!A463)</f>
        <v/>
      </c>
    </row>
    <row r="471" spans="1:22" x14ac:dyDescent="0.25">
      <c r="A471" s="32"/>
      <c r="B471" s="33">
        <f ca="1">WpnDN!B464</f>
        <v>0</v>
      </c>
      <c r="C471" s="33">
        <f ca="1">WpnDN!C464</f>
        <v>0</v>
      </c>
      <c r="D471" s="33" t="str">
        <f ca="1">WpnDN!D464</f>
        <v>3+</v>
      </c>
      <c r="E471" s="33">
        <f ca="1">WpnDN!E464</f>
        <v>0</v>
      </c>
      <c r="F471" s="33">
        <f ca="1">WpnDN!F464</f>
        <v>0</v>
      </c>
      <c r="G471" s="33" t="str">
        <f>IF(WpnDN!G464=0,"",WpnDN!G464)</f>
        <v/>
      </c>
      <c r="H471" s="33" t="str">
        <f>IF(WpnDN!H464=0,"",WpnDN!H464)</f>
        <v/>
      </c>
      <c r="I471" s="33" t="str">
        <f>IF(WpnDN!I464=0,"",WpnDN!I464)</f>
        <v/>
      </c>
      <c r="J471" s="33" t="str">
        <f>IF(WpnDN!J464=0,"",WpnDN!J464)</f>
        <v/>
      </c>
      <c r="K471" s="33" t="str">
        <f>IF(WpnDN!K464=0,"",WpnDN!K464)</f>
        <v/>
      </c>
      <c r="L471" s="33" t="str">
        <f>IF(WpnDN!L464=0,"",WpnDN!L464)</f>
        <v/>
      </c>
      <c r="M471" s="33" t="str">
        <f>IF(WpnDN!M464=0,"",WpnDN!M464)</f>
        <v/>
      </c>
      <c r="N471" s="32">
        <f ca="1">IF(B471=0,2,1)</f>
        <v>2</v>
      </c>
      <c r="O471" s="4"/>
      <c r="P471" s="4"/>
      <c r="Q471">
        <f t="shared" si="22"/>
        <v>77</v>
      </c>
      <c r="S471">
        <f>A471</f>
        <v>0</v>
      </c>
      <c r="V471" t="str">
        <f>IF(S471=U471,"",WpnDN!A464)</f>
        <v/>
      </c>
    </row>
    <row r="472" spans="1:22" x14ac:dyDescent="0.25">
      <c r="A472" s="32"/>
      <c r="B472" s="33">
        <f ca="1">WpnDN!B465</f>
        <v>0</v>
      </c>
      <c r="C472" s="33">
        <f ca="1">WpnDN!C465</f>
        <v>0</v>
      </c>
      <c r="D472" s="33" t="str">
        <f ca="1">WpnDN!D465</f>
        <v>4+</v>
      </c>
      <c r="E472" s="33">
        <f ca="1">WpnDN!E465</f>
        <v>0</v>
      </c>
      <c r="F472" s="33">
        <f ca="1">WpnDN!F465</f>
        <v>0</v>
      </c>
      <c r="G472" s="33" t="str">
        <f>IF(WpnDN!G465=0,"",WpnDN!G465)</f>
        <v/>
      </c>
      <c r="H472" s="33" t="str">
        <f>IF(WpnDN!H465=0,"",WpnDN!H465)</f>
        <v/>
      </c>
      <c r="I472" s="33" t="str">
        <f>IF(WpnDN!I465=0,"",WpnDN!I465)</f>
        <v/>
      </c>
      <c r="J472" s="33" t="str">
        <f>IF(WpnDN!J465=0,"",WpnDN!J465)</f>
        <v/>
      </c>
      <c r="K472" s="33" t="str">
        <f>IF(WpnDN!K465=0,"",WpnDN!K465)</f>
        <v/>
      </c>
      <c r="L472" s="33" t="str">
        <f>IF(WpnDN!L465=0,"",WpnDN!L465)</f>
        <v/>
      </c>
      <c r="M472" s="33" t="str">
        <f>IF(WpnDN!M465=0,"",WpnDN!M465)</f>
        <v/>
      </c>
      <c r="N472" s="32">
        <f ca="1">IF(B472=0,2,1)</f>
        <v>2</v>
      </c>
      <c r="O472" s="4"/>
      <c r="P472" s="4"/>
      <c r="Q472">
        <f t="shared" si="22"/>
        <v>77</v>
      </c>
      <c r="S472">
        <f>A472</f>
        <v>0</v>
      </c>
      <c r="V472" t="str">
        <f>IF(S472=U472,"",WpnDN!A465)</f>
        <v/>
      </c>
    </row>
    <row r="473" spans="1:22" x14ac:dyDescent="0.25">
      <c r="A473" s="26"/>
      <c r="B473" s="27">
        <f ca="1">WpnDN!B466</f>
        <v>0</v>
      </c>
      <c r="C473" s="27">
        <f ca="1">WpnDN!C466</f>
        <v>0</v>
      </c>
      <c r="D473" s="27" t="str">
        <f ca="1">WpnDN!D466</f>
        <v>6+</v>
      </c>
      <c r="E473" s="27">
        <f ca="1">WpnDN!E466</f>
        <v>0</v>
      </c>
      <c r="F473" s="27">
        <f ca="1">WpnDN!F466</f>
        <v>0</v>
      </c>
      <c r="G473" s="33" t="str">
        <f>IF(WpnDN!G466=0,"",WpnDN!G466)</f>
        <v/>
      </c>
      <c r="H473" s="33" t="str">
        <f>IF(WpnDN!H466=0,"",WpnDN!H466)</f>
        <v/>
      </c>
      <c r="I473" s="33" t="str">
        <f>IF(WpnDN!I466=0,"",WpnDN!I466)</f>
        <v/>
      </c>
      <c r="J473" s="33" t="str">
        <f>IF(WpnDN!J466=0,"",WpnDN!J466)</f>
        <v/>
      </c>
      <c r="K473" s="33" t="str">
        <f>IF(WpnDN!K466=0,"",WpnDN!K466)</f>
        <v/>
      </c>
      <c r="L473" s="33" t="str">
        <f>IF(WpnDN!L466=0,"",WpnDN!L466)</f>
        <v/>
      </c>
      <c r="M473" s="33" t="str">
        <f>IF(WpnDN!M466=0,"",WpnDN!M466)</f>
        <v/>
      </c>
      <c r="N473" s="32">
        <f ca="1">IF(B473=0,2,1)</f>
        <v>2</v>
      </c>
      <c r="O473" s="4"/>
      <c r="P473" s="4"/>
      <c r="Q473">
        <f t="shared" si="22"/>
        <v>77</v>
      </c>
      <c r="S473">
        <f>A473</f>
        <v>0</v>
      </c>
      <c r="V473" t="str">
        <f>IF(S473=U473,"",WpnDN!A466)</f>
        <v/>
      </c>
    </row>
    <row r="474" spans="1:22" hidden="1" x14ac:dyDescent="0.25">
      <c r="A474" s="11">
        <f>WpnDN!A467</f>
        <v>0</v>
      </c>
      <c r="B474" s="11">
        <f>WpnDN!B467</f>
        <v>0</v>
      </c>
      <c r="C474" s="11">
        <f>WpnDN!C467</f>
        <v>0</v>
      </c>
      <c r="D474" s="11">
        <f>WpnDN!D467</f>
        <v>0</v>
      </c>
      <c r="E474" s="11">
        <f>WpnDN!E467</f>
        <v>0</v>
      </c>
      <c r="F474" s="11">
        <f>WpnDN!F467</f>
        <v>0</v>
      </c>
      <c r="G474" s="180" t="str">
        <f>IF(WpnDN!G467=0,"",WpnDN!G467)</f>
        <v/>
      </c>
      <c r="H474" s="180" t="str">
        <f>IF(WpnDN!H467=0,"",WpnDN!H467)</f>
        <v/>
      </c>
      <c r="I474" s="180" t="str">
        <f>IF(WpnDN!I467=0,"",WpnDN!I467)</f>
        <v/>
      </c>
      <c r="J474" s="180" t="str">
        <f>IF(WpnDN!J467=0,"",WpnDN!J467)</f>
        <v/>
      </c>
      <c r="K474" s="180" t="str">
        <f>IF(WpnDN!K467=0,"",WpnDN!K467)</f>
        <v/>
      </c>
      <c r="L474" s="180" t="str">
        <f>IF(WpnDN!L467=0,"",WpnDN!L467)</f>
        <v/>
      </c>
      <c r="M474" s="180" t="str">
        <f>IF(WpnDN!M467=0,"",WpnDN!M467)</f>
        <v/>
      </c>
      <c r="N474" s="11">
        <f t="shared" ref="N474:N492" si="23">IF(A474=0,0,1)</f>
        <v>0</v>
      </c>
      <c r="O474" s="4"/>
      <c r="P474" s="4"/>
      <c r="Q474">
        <f t="shared" si="22"/>
        <v>77</v>
      </c>
      <c r="S474">
        <f>A474</f>
        <v>0</v>
      </c>
      <c r="V474" t="str">
        <f>IF(S474=U474,"",WpnDN!A467)</f>
        <v/>
      </c>
    </row>
    <row r="475" spans="1:22" x14ac:dyDescent="0.25">
      <c r="A475" s="135" t="str">
        <f>V475</f>
        <v/>
      </c>
      <c r="B475" s="134">
        <f ca="1">WpnDN!B468</f>
        <v>0</v>
      </c>
      <c r="C475" s="134">
        <f ca="1">WpnDN!C468</f>
        <v>0</v>
      </c>
      <c r="D475" s="134" t="str">
        <f ca="1">WpnDN!D468</f>
        <v>2+</v>
      </c>
      <c r="E475" s="134">
        <f ca="1">WpnDN!E468</f>
        <v>0</v>
      </c>
      <c r="F475" s="134">
        <f ca="1">WpnDN!F468</f>
        <v>0</v>
      </c>
      <c r="G475" s="180" t="str">
        <f ca="1">IF(WpnDN!G468=0,"",WpnDN!G468)</f>
        <v/>
      </c>
      <c r="H475" s="180" t="str">
        <f ca="1">IF(WpnDN!H468=0,"",WpnDN!H468)</f>
        <v/>
      </c>
      <c r="I475" s="180" t="str">
        <f ca="1">IF(WpnDN!I468=0,"",WpnDN!I468)</f>
        <v/>
      </c>
      <c r="J475" s="180" t="str">
        <f ca="1">IF(WpnDN!J468=0,"",WpnDN!J468)</f>
        <v/>
      </c>
      <c r="K475" s="180" t="str">
        <f ca="1">IF(WpnDN!K468=0,"",WpnDN!K468)</f>
        <v/>
      </c>
      <c r="L475" s="180" t="str">
        <f ca="1">IF(WpnDN!L468=0,"",WpnDN!L468)</f>
        <v/>
      </c>
      <c r="M475" s="180" t="str">
        <f ca="1">IF(WpnDN!M468=0,"",WpnDN!M468)</f>
        <v/>
      </c>
      <c r="N475" s="32">
        <f>IF(A475="",2,1)</f>
        <v>2</v>
      </c>
      <c r="O475" s="4"/>
      <c r="P475" s="4"/>
      <c r="Q475">
        <f t="shared" si="22"/>
        <v>78</v>
      </c>
      <c r="S475" t="str">
        <f>WpnDN!A468</f>
        <v>CRB WT 78</v>
      </c>
      <c r="T475" t="s">
        <v>549</v>
      </c>
      <c r="U475" t="str">
        <f>CONCATENATE(T475," ",Q475)</f>
        <v>CRB WT 78</v>
      </c>
      <c r="V475" t="str">
        <f>IF(S475=U475,"",WpnDN!A468)</f>
        <v/>
      </c>
    </row>
    <row r="476" spans="1:22" x14ac:dyDescent="0.25">
      <c r="A476" s="32"/>
      <c r="B476" s="33">
        <f ca="1">WpnDN!B469</f>
        <v>0</v>
      </c>
      <c r="C476" s="33">
        <f ca="1">WpnDN!C469</f>
        <v>0</v>
      </c>
      <c r="D476" s="33" t="str">
        <f ca="1">WpnDN!D469</f>
        <v>3+</v>
      </c>
      <c r="E476" s="33">
        <f ca="1">WpnDN!E469</f>
        <v>0</v>
      </c>
      <c r="F476" s="33">
        <f ca="1">WpnDN!F469</f>
        <v>0</v>
      </c>
      <c r="G476" s="33" t="str">
        <f>IF(WpnDN!G469=0,"",WpnDN!G469)</f>
        <v/>
      </c>
      <c r="H476" s="33" t="str">
        <f>IF(WpnDN!H469=0,"",WpnDN!H469)</f>
        <v/>
      </c>
      <c r="I476" s="33" t="str">
        <f>IF(WpnDN!I469=0,"",WpnDN!I469)</f>
        <v/>
      </c>
      <c r="J476" s="33" t="str">
        <f>IF(WpnDN!J469=0,"",WpnDN!J469)</f>
        <v/>
      </c>
      <c r="K476" s="33" t="str">
        <f>IF(WpnDN!K469=0,"",WpnDN!K469)</f>
        <v/>
      </c>
      <c r="L476" s="33" t="str">
        <f>IF(WpnDN!L469=0,"",WpnDN!L469)</f>
        <v/>
      </c>
      <c r="M476" s="33" t="str">
        <f>IF(WpnDN!M469=0,"",WpnDN!M469)</f>
        <v/>
      </c>
      <c r="N476" s="32">
        <f ca="1">IF(B476=0,2,1)</f>
        <v>2</v>
      </c>
      <c r="O476" s="4"/>
      <c r="P476" s="4"/>
      <c r="Q476">
        <f t="shared" si="22"/>
        <v>78</v>
      </c>
      <c r="S476">
        <f>A476</f>
        <v>0</v>
      </c>
      <c r="V476" t="str">
        <f>IF(S476=U476,"",WpnDN!A469)</f>
        <v/>
      </c>
    </row>
    <row r="477" spans="1:22" x14ac:dyDescent="0.25">
      <c r="A477" s="32"/>
      <c r="B477" s="33">
        <f ca="1">WpnDN!B470</f>
        <v>0</v>
      </c>
      <c r="C477" s="33">
        <f ca="1">WpnDN!C470</f>
        <v>0</v>
      </c>
      <c r="D477" s="33" t="str">
        <f ca="1">WpnDN!D470</f>
        <v>3+</v>
      </c>
      <c r="E477" s="33">
        <f ca="1">WpnDN!E470</f>
        <v>0</v>
      </c>
      <c r="F477" s="33">
        <f ca="1">WpnDN!F470</f>
        <v>0</v>
      </c>
      <c r="G477" s="33" t="str">
        <f>IF(WpnDN!G470=0,"",WpnDN!G470)</f>
        <v/>
      </c>
      <c r="H477" s="33" t="str">
        <f>IF(WpnDN!H470=0,"",WpnDN!H470)</f>
        <v/>
      </c>
      <c r="I477" s="33" t="str">
        <f>IF(WpnDN!I470=0,"",WpnDN!I470)</f>
        <v/>
      </c>
      <c r="J477" s="33" t="str">
        <f>IF(WpnDN!J470=0,"",WpnDN!J470)</f>
        <v/>
      </c>
      <c r="K477" s="33" t="str">
        <f>IF(WpnDN!K470=0,"",WpnDN!K470)</f>
        <v/>
      </c>
      <c r="L477" s="33" t="str">
        <f>IF(WpnDN!L470=0,"",WpnDN!L470)</f>
        <v/>
      </c>
      <c r="M477" s="33" t="str">
        <f>IF(WpnDN!M470=0,"",WpnDN!M470)</f>
        <v/>
      </c>
      <c r="N477" s="32">
        <f ca="1">IF(B477=0,2,1)</f>
        <v>2</v>
      </c>
      <c r="O477" s="4"/>
      <c r="P477" s="4"/>
      <c r="Q477">
        <f t="shared" si="22"/>
        <v>78</v>
      </c>
      <c r="S477">
        <f>A477</f>
        <v>0</v>
      </c>
      <c r="V477" t="str">
        <f>IF(S477=U477,"",WpnDN!A470)</f>
        <v/>
      </c>
    </row>
    <row r="478" spans="1:22" x14ac:dyDescent="0.25">
      <c r="A478" s="32"/>
      <c r="B478" s="33">
        <f ca="1">WpnDN!B471</f>
        <v>0</v>
      </c>
      <c r="C478" s="33">
        <f ca="1">WpnDN!C471</f>
        <v>0</v>
      </c>
      <c r="D478" s="33" t="str">
        <f ca="1">WpnDN!D471</f>
        <v>4+</v>
      </c>
      <c r="E478" s="33">
        <f ca="1">WpnDN!E471</f>
        <v>0</v>
      </c>
      <c r="F478" s="33">
        <f ca="1">WpnDN!F471</f>
        <v>0</v>
      </c>
      <c r="G478" s="33" t="str">
        <f>IF(WpnDN!G471=0,"",WpnDN!G471)</f>
        <v/>
      </c>
      <c r="H478" s="33" t="str">
        <f>IF(WpnDN!H471=0,"",WpnDN!H471)</f>
        <v/>
      </c>
      <c r="I478" s="33" t="str">
        <f>IF(WpnDN!I471=0,"",WpnDN!I471)</f>
        <v/>
      </c>
      <c r="J478" s="33" t="str">
        <f>IF(WpnDN!J471=0,"",WpnDN!J471)</f>
        <v/>
      </c>
      <c r="K478" s="33" t="str">
        <f>IF(WpnDN!K471=0,"",WpnDN!K471)</f>
        <v/>
      </c>
      <c r="L478" s="33" t="str">
        <f>IF(WpnDN!L471=0,"",WpnDN!L471)</f>
        <v/>
      </c>
      <c r="M478" s="33" t="str">
        <f>IF(WpnDN!M471=0,"",WpnDN!M471)</f>
        <v/>
      </c>
      <c r="N478" s="32">
        <f ca="1">IF(B478=0,2,1)</f>
        <v>2</v>
      </c>
      <c r="O478" s="4"/>
      <c r="P478" s="4"/>
      <c r="Q478">
        <f t="shared" si="22"/>
        <v>78</v>
      </c>
      <c r="S478">
        <f>A478</f>
        <v>0</v>
      </c>
      <c r="V478" t="str">
        <f>IF(S478=U478,"",WpnDN!A471)</f>
        <v/>
      </c>
    </row>
    <row r="479" spans="1:22" x14ac:dyDescent="0.25">
      <c r="A479" s="26"/>
      <c r="B479" s="27">
        <f ca="1">WpnDN!B472</f>
        <v>0</v>
      </c>
      <c r="C479" s="27">
        <f ca="1">WpnDN!C472</f>
        <v>0</v>
      </c>
      <c r="D479" s="27" t="str">
        <f ca="1">WpnDN!D472</f>
        <v>6+</v>
      </c>
      <c r="E479" s="27">
        <f ca="1">WpnDN!E472</f>
        <v>0</v>
      </c>
      <c r="F479" s="27">
        <f ca="1">WpnDN!F472</f>
        <v>0</v>
      </c>
      <c r="G479" s="33" t="str">
        <f>IF(WpnDN!G472=0,"",WpnDN!G472)</f>
        <v/>
      </c>
      <c r="H479" s="33" t="str">
        <f>IF(WpnDN!H472=0,"",WpnDN!H472)</f>
        <v/>
      </c>
      <c r="I479" s="33" t="str">
        <f>IF(WpnDN!I472=0,"",WpnDN!I472)</f>
        <v/>
      </c>
      <c r="J479" s="33" t="str">
        <f>IF(WpnDN!J472=0,"",WpnDN!J472)</f>
        <v/>
      </c>
      <c r="K479" s="33" t="str">
        <f>IF(WpnDN!K472=0,"",WpnDN!K472)</f>
        <v/>
      </c>
      <c r="L479" s="33" t="str">
        <f>IF(WpnDN!L472=0,"",WpnDN!L472)</f>
        <v/>
      </c>
      <c r="M479" s="33" t="str">
        <f>IF(WpnDN!M472=0,"",WpnDN!M472)</f>
        <v/>
      </c>
      <c r="N479" s="32">
        <f ca="1">IF(B479=0,2,1)</f>
        <v>2</v>
      </c>
      <c r="O479" s="4"/>
      <c r="P479" s="4"/>
      <c r="Q479">
        <f t="shared" si="22"/>
        <v>78</v>
      </c>
      <c r="S479">
        <f>A479</f>
        <v>0</v>
      </c>
      <c r="V479" t="str">
        <f>IF(S479=U479,"",WpnDN!A472)</f>
        <v/>
      </c>
    </row>
    <row r="480" spans="1:22" hidden="1" x14ac:dyDescent="0.25">
      <c r="A480" s="11">
        <f>WpnDN!A473</f>
        <v>0</v>
      </c>
      <c r="B480" s="11">
        <f>WpnDN!B473</f>
        <v>0</v>
      </c>
      <c r="C480" s="11">
        <f>WpnDN!C473</f>
        <v>0</v>
      </c>
      <c r="D480" s="11">
        <f>WpnDN!D473</f>
        <v>0</v>
      </c>
      <c r="E480" s="11">
        <f>WpnDN!E473</f>
        <v>0</v>
      </c>
      <c r="F480" s="11">
        <f>WpnDN!F473</f>
        <v>0</v>
      </c>
      <c r="G480" s="180" t="str">
        <f>IF(WpnDN!G473=0,"",WpnDN!G473)</f>
        <v/>
      </c>
      <c r="H480" s="180" t="str">
        <f>IF(WpnDN!H473=0,"",WpnDN!H473)</f>
        <v/>
      </c>
      <c r="I480" s="180" t="str">
        <f>IF(WpnDN!I473=0,"",WpnDN!I473)</f>
        <v/>
      </c>
      <c r="J480" s="180" t="str">
        <f>IF(WpnDN!J473=0,"",WpnDN!J473)</f>
        <v/>
      </c>
      <c r="K480" s="180" t="str">
        <f>IF(WpnDN!K473=0,"",WpnDN!K473)</f>
        <v/>
      </c>
      <c r="L480" s="180" t="str">
        <f>IF(WpnDN!L473=0,"",WpnDN!L473)</f>
        <v/>
      </c>
      <c r="M480" s="180" t="str">
        <f>IF(WpnDN!M473=0,"",WpnDN!M473)</f>
        <v/>
      </c>
      <c r="N480" s="11">
        <f t="shared" si="23"/>
        <v>0</v>
      </c>
      <c r="O480" s="4"/>
      <c r="P480" s="4"/>
      <c r="Q480">
        <f t="shared" si="22"/>
        <v>78</v>
      </c>
      <c r="S480">
        <f>A480</f>
        <v>0</v>
      </c>
      <c r="V480" t="str">
        <f>IF(S480=U480,"",WpnDN!A473)</f>
        <v/>
      </c>
    </row>
    <row r="481" spans="1:22" x14ac:dyDescent="0.25">
      <c r="A481" s="135" t="str">
        <f>V481</f>
        <v/>
      </c>
      <c r="B481" s="134">
        <f ca="1">WpnDN!B474</f>
        <v>0</v>
      </c>
      <c r="C481" s="134">
        <f ca="1">WpnDN!C474</f>
        <v>0</v>
      </c>
      <c r="D481" s="134" t="str">
        <f ca="1">WpnDN!D474</f>
        <v>2+</v>
      </c>
      <c r="E481" s="134">
        <f ca="1">WpnDN!E474</f>
        <v>0</v>
      </c>
      <c r="F481" s="134">
        <f ca="1">WpnDN!F474</f>
        <v>0</v>
      </c>
      <c r="G481" s="180" t="str">
        <f ca="1">IF(WpnDN!G474=0,"",WpnDN!G474)</f>
        <v/>
      </c>
      <c r="H481" s="180" t="str">
        <f ca="1">IF(WpnDN!H474=0,"",WpnDN!H474)</f>
        <v/>
      </c>
      <c r="I481" s="180" t="str">
        <f ca="1">IF(WpnDN!I474=0,"",WpnDN!I474)</f>
        <v/>
      </c>
      <c r="J481" s="180" t="str">
        <f ca="1">IF(WpnDN!J474=0,"",WpnDN!J474)</f>
        <v/>
      </c>
      <c r="K481" s="180" t="str">
        <f ca="1">IF(WpnDN!K474=0,"",WpnDN!K474)</f>
        <v/>
      </c>
      <c r="L481" s="180" t="str">
        <f ca="1">IF(WpnDN!L474=0,"",WpnDN!L474)</f>
        <v/>
      </c>
      <c r="M481" s="180" t="str">
        <f ca="1">IF(WpnDN!M474=0,"",WpnDN!M474)</f>
        <v/>
      </c>
      <c r="N481" s="32">
        <f>IF(A481="",2,1)</f>
        <v>2</v>
      </c>
      <c r="O481" s="4"/>
      <c r="P481" s="4"/>
      <c r="Q481">
        <f t="shared" si="22"/>
        <v>79</v>
      </c>
      <c r="S481" t="str">
        <f>WpnDN!A474</f>
        <v>CRB WT 79</v>
      </c>
      <c r="T481" t="s">
        <v>549</v>
      </c>
      <c r="U481" t="str">
        <f>CONCATENATE(T481," ",Q481)</f>
        <v>CRB WT 79</v>
      </c>
      <c r="V481" t="str">
        <f>IF(S481=U481,"",WpnDN!A474)</f>
        <v/>
      </c>
    </row>
    <row r="482" spans="1:22" x14ac:dyDescent="0.25">
      <c r="A482" s="32"/>
      <c r="B482" s="33">
        <f ca="1">WpnDN!B475</f>
        <v>0</v>
      </c>
      <c r="C482" s="33">
        <f ca="1">WpnDN!C475</f>
        <v>0</v>
      </c>
      <c r="D482" s="33" t="str">
        <f ca="1">WpnDN!D475</f>
        <v>3+</v>
      </c>
      <c r="E482" s="33">
        <f ca="1">WpnDN!E475</f>
        <v>0</v>
      </c>
      <c r="F482" s="33">
        <f ca="1">WpnDN!F475</f>
        <v>0</v>
      </c>
      <c r="G482" s="33" t="str">
        <f>IF(WpnDN!G475=0,"",WpnDN!G475)</f>
        <v/>
      </c>
      <c r="H482" s="33" t="str">
        <f>IF(WpnDN!H475=0,"",WpnDN!H475)</f>
        <v/>
      </c>
      <c r="I482" s="33" t="str">
        <f>IF(WpnDN!I475=0,"",WpnDN!I475)</f>
        <v/>
      </c>
      <c r="J482" s="33" t="str">
        <f>IF(WpnDN!J475=0,"",WpnDN!J475)</f>
        <v/>
      </c>
      <c r="K482" s="33" t="str">
        <f>IF(WpnDN!K475=0,"",WpnDN!K475)</f>
        <v/>
      </c>
      <c r="L482" s="33" t="str">
        <f>IF(WpnDN!L475=0,"",WpnDN!L475)</f>
        <v/>
      </c>
      <c r="M482" s="33" t="str">
        <f>IF(WpnDN!M475=0,"",WpnDN!M475)</f>
        <v/>
      </c>
      <c r="N482" s="32">
        <f ca="1">IF(B482=0,2,1)</f>
        <v>2</v>
      </c>
      <c r="O482" s="4"/>
      <c r="P482" s="4"/>
      <c r="Q482">
        <f t="shared" si="22"/>
        <v>79</v>
      </c>
      <c r="S482">
        <f>A482</f>
        <v>0</v>
      </c>
      <c r="V482" t="str">
        <f>IF(S482=U482,"",WpnDN!A475)</f>
        <v/>
      </c>
    </row>
    <row r="483" spans="1:22" x14ac:dyDescent="0.25">
      <c r="A483" s="32"/>
      <c r="B483" s="33">
        <f ca="1">WpnDN!B476</f>
        <v>0</v>
      </c>
      <c r="C483" s="33">
        <f ca="1">WpnDN!C476</f>
        <v>0</v>
      </c>
      <c r="D483" s="33" t="str">
        <f ca="1">WpnDN!D476</f>
        <v>3+</v>
      </c>
      <c r="E483" s="33">
        <f ca="1">WpnDN!E476</f>
        <v>0</v>
      </c>
      <c r="F483" s="33">
        <f ca="1">WpnDN!F476</f>
        <v>0</v>
      </c>
      <c r="G483" s="33" t="str">
        <f>IF(WpnDN!G476=0,"",WpnDN!G476)</f>
        <v/>
      </c>
      <c r="H483" s="33" t="str">
        <f>IF(WpnDN!H476=0,"",WpnDN!H476)</f>
        <v/>
      </c>
      <c r="I483" s="33" t="str">
        <f>IF(WpnDN!I476=0,"",WpnDN!I476)</f>
        <v/>
      </c>
      <c r="J483" s="33" t="str">
        <f>IF(WpnDN!J476=0,"",WpnDN!J476)</f>
        <v/>
      </c>
      <c r="K483" s="33" t="str">
        <f>IF(WpnDN!K476=0,"",WpnDN!K476)</f>
        <v/>
      </c>
      <c r="L483" s="33" t="str">
        <f>IF(WpnDN!L476=0,"",WpnDN!L476)</f>
        <v/>
      </c>
      <c r="M483" s="33" t="str">
        <f>IF(WpnDN!M476=0,"",WpnDN!M476)</f>
        <v/>
      </c>
      <c r="N483" s="32">
        <f ca="1">IF(B483=0,2,1)</f>
        <v>2</v>
      </c>
      <c r="O483" s="4"/>
      <c r="P483" s="4"/>
      <c r="Q483">
        <f t="shared" si="22"/>
        <v>79</v>
      </c>
      <c r="S483">
        <f>A483</f>
        <v>0</v>
      </c>
      <c r="V483" t="str">
        <f>IF(S483=U483,"",WpnDN!A476)</f>
        <v/>
      </c>
    </row>
    <row r="484" spans="1:22" x14ac:dyDescent="0.25">
      <c r="A484" s="32"/>
      <c r="B484" s="33">
        <f ca="1">WpnDN!B477</f>
        <v>0</v>
      </c>
      <c r="C484" s="33">
        <f ca="1">WpnDN!C477</f>
        <v>0</v>
      </c>
      <c r="D484" s="33" t="str">
        <f ca="1">WpnDN!D477</f>
        <v>4+</v>
      </c>
      <c r="E484" s="33">
        <f ca="1">WpnDN!E477</f>
        <v>0</v>
      </c>
      <c r="F484" s="33">
        <f ca="1">WpnDN!F477</f>
        <v>0</v>
      </c>
      <c r="G484" s="33" t="str">
        <f>IF(WpnDN!G477=0,"",WpnDN!G477)</f>
        <v/>
      </c>
      <c r="H484" s="33" t="str">
        <f>IF(WpnDN!H477=0,"",WpnDN!H477)</f>
        <v/>
      </c>
      <c r="I484" s="33" t="str">
        <f>IF(WpnDN!I477=0,"",WpnDN!I477)</f>
        <v/>
      </c>
      <c r="J484" s="33" t="str">
        <f>IF(WpnDN!J477=0,"",WpnDN!J477)</f>
        <v/>
      </c>
      <c r="K484" s="33" t="str">
        <f>IF(WpnDN!K477=0,"",WpnDN!K477)</f>
        <v/>
      </c>
      <c r="L484" s="33" t="str">
        <f>IF(WpnDN!L477=0,"",WpnDN!L477)</f>
        <v/>
      </c>
      <c r="M484" s="33" t="str">
        <f>IF(WpnDN!M477=0,"",WpnDN!M477)</f>
        <v/>
      </c>
      <c r="N484" s="32">
        <f ca="1">IF(B484=0,2,1)</f>
        <v>2</v>
      </c>
      <c r="O484" s="4"/>
      <c r="P484" s="4"/>
      <c r="Q484">
        <f t="shared" si="22"/>
        <v>79</v>
      </c>
      <c r="S484">
        <f>A484</f>
        <v>0</v>
      </c>
      <c r="V484" t="str">
        <f>IF(S484=U484,"",WpnDN!A477)</f>
        <v/>
      </c>
    </row>
    <row r="485" spans="1:22" x14ac:dyDescent="0.25">
      <c r="A485" s="26"/>
      <c r="B485" s="27">
        <f ca="1">WpnDN!B478</f>
        <v>0</v>
      </c>
      <c r="C485" s="27">
        <f ca="1">WpnDN!C478</f>
        <v>0</v>
      </c>
      <c r="D485" s="27" t="str">
        <f ca="1">WpnDN!D478</f>
        <v>6+</v>
      </c>
      <c r="E485" s="27">
        <f ca="1">WpnDN!E478</f>
        <v>0</v>
      </c>
      <c r="F485" s="27">
        <f ca="1">WpnDN!F478</f>
        <v>0</v>
      </c>
      <c r="G485" s="33" t="str">
        <f>IF(WpnDN!G478=0,"",WpnDN!G478)</f>
        <v/>
      </c>
      <c r="H485" s="33" t="str">
        <f>IF(WpnDN!H478=0,"",WpnDN!H478)</f>
        <v/>
      </c>
      <c r="I485" s="33" t="str">
        <f>IF(WpnDN!I478=0,"",WpnDN!I478)</f>
        <v/>
      </c>
      <c r="J485" s="33" t="str">
        <f>IF(WpnDN!J478=0,"",WpnDN!J478)</f>
        <v/>
      </c>
      <c r="K485" s="33" t="str">
        <f>IF(WpnDN!K478=0,"",WpnDN!K478)</f>
        <v/>
      </c>
      <c r="L485" s="33" t="str">
        <f>IF(WpnDN!L478=0,"",WpnDN!L478)</f>
        <v/>
      </c>
      <c r="M485" s="33" t="str">
        <f>IF(WpnDN!M478=0,"",WpnDN!M478)</f>
        <v/>
      </c>
      <c r="N485" s="32">
        <f ca="1">IF(B485=0,2,1)</f>
        <v>2</v>
      </c>
      <c r="O485" s="4"/>
      <c r="P485" s="4"/>
      <c r="Q485">
        <f t="shared" si="22"/>
        <v>79</v>
      </c>
      <c r="S485">
        <f>A485</f>
        <v>0</v>
      </c>
      <c r="V485" t="str">
        <f>IF(S485=U485,"",WpnDN!A478)</f>
        <v/>
      </c>
    </row>
    <row r="486" spans="1:22" hidden="1" x14ac:dyDescent="0.25">
      <c r="A486" s="11">
        <f>WpnDN!A479</f>
        <v>0</v>
      </c>
      <c r="B486" s="11">
        <f>WpnDN!B479</f>
        <v>0</v>
      </c>
      <c r="C486" s="11">
        <f>WpnDN!C479</f>
        <v>0</v>
      </c>
      <c r="D486" s="11">
        <f>WpnDN!D479</f>
        <v>0</v>
      </c>
      <c r="E486" s="11">
        <f>WpnDN!E479</f>
        <v>0</v>
      </c>
      <c r="F486" s="11">
        <f>WpnDN!F479</f>
        <v>0</v>
      </c>
      <c r="G486" s="180" t="str">
        <f>IF(WpnDN!G479=0,"",WpnDN!G479)</f>
        <v/>
      </c>
      <c r="H486" s="180" t="str">
        <f>IF(WpnDN!H479=0,"",WpnDN!H479)</f>
        <v/>
      </c>
      <c r="I486" s="180" t="str">
        <f>IF(WpnDN!I479=0,"",WpnDN!I479)</f>
        <v/>
      </c>
      <c r="J486" s="180" t="str">
        <f>IF(WpnDN!J479=0,"",WpnDN!J479)</f>
        <v/>
      </c>
      <c r="K486" s="180" t="str">
        <f>IF(WpnDN!K479=0,"",WpnDN!K479)</f>
        <v/>
      </c>
      <c r="L486" s="180" t="str">
        <f>IF(WpnDN!L479=0,"",WpnDN!L479)</f>
        <v/>
      </c>
      <c r="M486" s="180" t="str">
        <f>IF(WpnDN!M479=0,"",WpnDN!M479)</f>
        <v/>
      </c>
      <c r="N486" s="11">
        <f t="shared" si="23"/>
        <v>0</v>
      </c>
      <c r="O486" s="4"/>
      <c r="P486" s="4"/>
      <c r="Q486">
        <f t="shared" si="22"/>
        <v>79</v>
      </c>
      <c r="S486">
        <f>A486</f>
        <v>0</v>
      </c>
      <c r="V486" t="str">
        <f>IF(S486=U486,"",WpnDN!A479)</f>
        <v/>
      </c>
    </row>
    <row r="487" spans="1:22" x14ac:dyDescent="0.25">
      <c r="A487" s="135" t="str">
        <f>V487</f>
        <v/>
      </c>
      <c r="B487" s="134">
        <f ca="1">WpnDN!B480</f>
        <v>0</v>
      </c>
      <c r="C487" s="134">
        <f ca="1">WpnDN!C480</f>
        <v>0</v>
      </c>
      <c r="D487" s="134" t="str">
        <f ca="1">WpnDN!D480</f>
        <v>2+</v>
      </c>
      <c r="E487" s="134">
        <f ca="1">WpnDN!E480</f>
        <v>0</v>
      </c>
      <c r="F487" s="134">
        <f ca="1">WpnDN!F480</f>
        <v>0</v>
      </c>
      <c r="G487" s="180" t="str">
        <f ca="1">IF(WpnDN!G480=0,"",WpnDN!G480)</f>
        <v/>
      </c>
      <c r="H487" s="180" t="str">
        <f ca="1">IF(WpnDN!H480=0,"",WpnDN!H480)</f>
        <v/>
      </c>
      <c r="I487" s="180" t="str">
        <f ca="1">IF(WpnDN!I480=0,"",WpnDN!I480)</f>
        <v/>
      </c>
      <c r="J487" s="180" t="str">
        <f ca="1">IF(WpnDN!J480=0,"",WpnDN!J480)</f>
        <v/>
      </c>
      <c r="K487" s="180" t="str">
        <f ca="1">IF(WpnDN!K480=0,"",WpnDN!K480)</f>
        <v/>
      </c>
      <c r="L487" s="180" t="str">
        <f ca="1">IF(WpnDN!L480=0,"",WpnDN!L480)</f>
        <v/>
      </c>
      <c r="M487" s="180" t="str">
        <f ca="1">IF(WpnDN!M480=0,"",WpnDN!M480)</f>
        <v/>
      </c>
      <c r="N487" s="32">
        <f>IF(A487="",2,1)</f>
        <v>2</v>
      </c>
      <c r="O487" s="4"/>
      <c r="P487" s="4"/>
      <c r="Q487">
        <f t="shared" si="22"/>
        <v>80</v>
      </c>
      <c r="S487" t="str">
        <f>WpnDN!A480</f>
        <v>CRB WT 80</v>
      </c>
      <c r="T487" t="s">
        <v>549</v>
      </c>
      <c r="U487" t="str">
        <f>CONCATENATE(T487," ",Q487)</f>
        <v>CRB WT 80</v>
      </c>
      <c r="V487" t="str">
        <f>IF(S487=U487,"",WpnDN!A480)</f>
        <v/>
      </c>
    </row>
    <row r="488" spans="1:22" x14ac:dyDescent="0.25">
      <c r="A488" s="32"/>
      <c r="B488" s="33">
        <f ca="1">WpnDN!B481</f>
        <v>0</v>
      </c>
      <c r="C488" s="33">
        <f ca="1">WpnDN!C481</f>
        <v>0</v>
      </c>
      <c r="D488" s="33" t="str">
        <f ca="1">WpnDN!D481</f>
        <v>3+</v>
      </c>
      <c r="E488" s="33">
        <f ca="1">WpnDN!E481</f>
        <v>0</v>
      </c>
      <c r="F488" s="33">
        <f ca="1">WpnDN!F481</f>
        <v>0</v>
      </c>
      <c r="G488" s="33" t="str">
        <f>IF(WpnDN!G481=0,"",WpnDN!G481)</f>
        <v/>
      </c>
      <c r="H488" s="33" t="str">
        <f>IF(WpnDN!H481=0,"",WpnDN!H481)</f>
        <v/>
      </c>
      <c r="I488" s="33" t="str">
        <f>IF(WpnDN!I481=0,"",WpnDN!I481)</f>
        <v/>
      </c>
      <c r="J488" s="33" t="str">
        <f>IF(WpnDN!J481=0,"",WpnDN!J481)</f>
        <v/>
      </c>
      <c r="K488" s="33" t="str">
        <f>IF(WpnDN!K481=0,"",WpnDN!K481)</f>
        <v/>
      </c>
      <c r="L488" s="33" t="str">
        <f>IF(WpnDN!L481=0,"",WpnDN!L481)</f>
        <v/>
      </c>
      <c r="M488" s="33" t="str">
        <f>IF(WpnDN!M481=0,"",WpnDN!M481)</f>
        <v/>
      </c>
      <c r="N488" s="32">
        <f ca="1">IF(B488=0,2,1)</f>
        <v>2</v>
      </c>
      <c r="O488" s="4"/>
      <c r="P488" s="4"/>
      <c r="Q488">
        <f t="shared" si="22"/>
        <v>80</v>
      </c>
      <c r="S488">
        <f>A488</f>
        <v>0</v>
      </c>
      <c r="V488" t="str">
        <f>IF(S488=U488,"",WpnDN!A481)</f>
        <v/>
      </c>
    </row>
    <row r="489" spans="1:22" x14ac:dyDescent="0.25">
      <c r="A489" s="32"/>
      <c r="B489" s="33">
        <f ca="1">WpnDN!B482</f>
        <v>0</v>
      </c>
      <c r="C489" s="33">
        <f ca="1">WpnDN!C482</f>
        <v>0</v>
      </c>
      <c r="D489" s="33" t="str">
        <f ca="1">WpnDN!D482</f>
        <v>3+</v>
      </c>
      <c r="E489" s="33">
        <f ca="1">WpnDN!E482</f>
        <v>0</v>
      </c>
      <c r="F489" s="33">
        <f ca="1">WpnDN!F482</f>
        <v>0</v>
      </c>
      <c r="G489" s="33" t="str">
        <f>IF(WpnDN!G482=0,"",WpnDN!G482)</f>
        <v/>
      </c>
      <c r="H489" s="33" t="str">
        <f>IF(WpnDN!H482=0,"",WpnDN!H482)</f>
        <v/>
      </c>
      <c r="I489" s="33" t="str">
        <f>IF(WpnDN!I482=0,"",WpnDN!I482)</f>
        <v/>
      </c>
      <c r="J489" s="33" t="str">
        <f>IF(WpnDN!J482=0,"",WpnDN!J482)</f>
        <v/>
      </c>
      <c r="K489" s="33" t="str">
        <f>IF(WpnDN!K482=0,"",WpnDN!K482)</f>
        <v/>
      </c>
      <c r="L489" s="33" t="str">
        <f>IF(WpnDN!L482=0,"",WpnDN!L482)</f>
        <v/>
      </c>
      <c r="M489" s="33" t="str">
        <f>IF(WpnDN!M482=0,"",WpnDN!M482)</f>
        <v/>
      </c>
      <c r="N489" s="32">
        <f ca="1">IF(B489=0,2,1)</f>
        <v>2</v>
      </c>
      <c r="O489" s="4"/>
      <c r="P489" s="4"/>
      <c r="Q489">
        <f t="shared" si="22"/>
        <v>80</v>
      </c>
      <c r="S489">
        <f>A489</f>
        <v>0</v>
      </c>
      <c r="V489" t="str">
        <f>IF(S489=U489,"",WpnDN!A482)</f>
        <v/>
      </c>
    </row>
    <row r="490" spans="1:22" x14ac:dyDescent="0.25">
      <c r="A490" s="32"/>
      <c r="B490" s="33">
        <f ca="1">WpnDN!B483</f>
        <v>0</v>
      </c>
      <c r="C490" s="33">
        <f ca="1">WpnDN!C483</f>
        <v>0</v>
      </c>
      <c r="D490" s="33" t="str">
        <f ca="1">WpnDN!D483</f>
        <v>4+</v>
      </c>
      <c r="E490" s="33">
        <f ca="1">WpnDN!E483</f>
        <v>0</v>
      </c>
      <c r="F490" s="33">
        <f ca="1">WpnDN!F483</f>
        <v>0</v>
      </c>
      <c r="G490" s="33" t="str">
        <f>IF(WpnDN!G483=0,"",WpnDN!G483)</f>
        <v/>
      </c>
      <c r="H490" s="33" t="str">
        <f>IF(WpnDN!H483=0,"",WpnDN!H483)</f>
        <v/>
      </c>
      <c r="I490" s="33" t="str">
        <f>IF(WpnDN!I483=0,"",WpnDN!I483)</f>
        <v/>
      </c>
      <c r="J490" s="33" t="str">
        <f>IF(WpnDN!J483=0,"",WpnDN!J483)</f>
        <v/>
      </c>
      <c r="K490" s="33" t="str">
        <f>IF(WpnDN!K483=0,"",WpnDN!K483)</f>
        <v/>
      </c>
      <c r="L490" s="33" t="str">
        <f>IF(WpnDN!L483=0,"",WpnDN!L483)</f>
        <v/>
      </c>
      <c r="M490" s="33" t="str">
        <f>IF(WpnDN!M483=0,"",WpnDN!M483)</f>
        <v/>
      </c>
      <c r="N490" s="32">
        <f ca="1">IF(B490=0,2,1)</f>
        <v>2</v>
      </c>
      <c r="O490" s="4"/>
      <c r="P490" s="4"/>
      <c r="Q490">
        <f t="shared" si="22"/>
        <v>80</v>
      </c>
      <c r="S490">
        <f>A490</f>
        <v>0</v>
      </c>
      <c r="V490" t="str">
        <f>IF(S490=U490,"",WpnDN!A483)</f>
        <v/>
      </c>
    </row>
    <row r="491" spans="1:22" x14ac:dyDescent="0.25">
      <c r="A491" s="26"/>
      <c r="B491" s="27">
        <f ca="1">WpnDN!B484</f>
        <v>0</v>
      </c>
      <c r="C491" s="27">
        <f ca="1">WpnDN!C484</f>
        <v>0</v>
      </c>
      <c r="D491" s="27" t="str">
        <f ca="1">WpnDN!D484</f>
        <v>6+</v>
      </c>
      <c r="E491" s="27">
        <f ca="1">WpnDN!E484</f>
        <v>0</v>
      </c>
      <c r="F491" s="27">
        <f ca="1">WpnDN!F484</f>
        <v>0</v>
      </c>
      <c r="G491" s="33" t="str">
        <f>IF(WpnDN!G484=0,"",WpnDN!G484)</f>
        <v/>
      </c>
      <c r="H491" s="33" t="str">
        <f>IF(WpnDN!H484=0,"",WpnDN!H484)</f>
        <v/>
      </c>
      <c r="I491" s="33" t="str">
        <f>IF(WpnDN!I484=0,"",WpnDN!I484)</f>
        <v/>
      </c>
      <c r="J491" s="33" t="str">
        <f>IF(WpnDN!J484=0,"",WpnDN!J484)</f>
        <v/>
      </c>
      <c r="K491" s="33" t="str">
        <f>IF(WpnDN!K484=0,"",WpnDN!K484)</f>
        <v/>
      </c>
      <c r="L491" s="33" t="str">
        <f>IF(WpnDN!L484=0,"",WpnDN!L484)</f>
        <v/>
      </c>
      <c r="M491" s="33" t="str">
        <f>IF(WpnDN!M484=0,"",WpnDN!M484)</f>
        <v/>
      </c>
      <c r="N491" s="32">
        <f ca="1">IF(B491=0,2,1)</f>
        <v>2</v>
      </c>
      <c r="O491" s="4"/>
      <c r="P491" s="4"/>
      <c r="Q491">
        <f t="shared" si="22"/>
        <v>80</v>
      </c>
      <c r="S491">
        <f>A491</f>
        <v>0</v>
      </c>
      <c r="V491" t="str">
        <f>IF(S491=U491,"",WpnDN!A484)</f>
        <v/>
      </c>
    </row>
    <row r="492" spans="1:22" hidden="1" x14ac:dyDescent="0.25">
      <c r="A492" s="11">
        <f>WpnDN!A485</f>
        <v>0</v>
      </c>
      <c r="B492" s="11">
        <f>WpnDN!B725</f>
        <v>0</v>
      </c>
      <c r="C492" s="11">
        <f>WpnDN!C725</f>
        <v>0</v>
      </c>
      <c r="D492" s="11">
        <f>WpnDN!D725</f>
        <v>0</v>
      </c>
      <c r="E492" s="11">
        <f>WpnDN!E725</f>
        <v>0</v>
      </c>
      <c r="F492" s="180">
        <f>WpnDN!F725</f>
        <v>0</v>
      </c>
      <c r="G492" s="181" t="str">
        <f>IF(WpnDN!G725=0,"",WpnDN!G725)</f>
        <v/>
      </c>
      <c r="H492" s="181" t="str">
        <f>IF(WpnDN!H725=0,"",WpnDN!H725)</f>
        <v/>
      </c>
      <c r="I492" s="181" t="str">
        <f>IF(WpnDN!I725=0,"",WpnDN!I725)</f>
        <v/>
      </c>
      <c r="J492" s="181" t="str">
        <f>IF(WpnDN!J725=0,"",WpnDN!J725)</f>
        <v/>
      </c>
      <c r="K492" s="181" t="str">
        <f>IF(WpnDN!K725=0,"",WpnDN!K725)</f>
        <v/>
      </c>
      <c r="L492" s="181" t="str">
        <f>IF(WpnDN!L725=0,"",WpnDN!L725)</f>
        <v/>
      </c>
      <c r="M492" s="42" t="str">
        <f>IF(WpnDN!M725=0,"",WpnDN!M725)</f>
        <v/>
      </c>
      <c r="N492" s="11">
        <f t="shared" si="23"/>
        <v>0</v>
      </c>
      <c r="O492" s="4"/>
      <c r="P492" s="4"/>
      <c r="Q492">
        <f t="shared" si="22"/>
        <v>80</v>
      </c>
      <c r="S492">
        <f>A492</f>
        <v>0</v>
      </c>
      <c r="V492" t="str">
        <f>IF(S492=U492,"",WpnDN!A485)</f>
        <v/>
      </c>
    </row>
    <row r="493" spans="1:22" x14ac:dyDescent="0.25">
      <c r="A493" s="283" t="str">
        <f>V493</f>
        <v/>
      </c>
      <c r="B493" s="284">
        <f ca="1">WpnDN!B486</f>
        <v>0</v>
      </c>
      <c r="C493" s="284">
        <f ca="1">WpnDN!C486</f>
        <v>0</v>
      </c>
      <c r="D493" s="284">
        <f ca="1">WpnDN!D486</f>
        <v>0</v>
      </c>
      <c r="E493" s="284">
        <f ca="1">WpnDN!E486</f>
        <v>0</v>
      </c>
      <c r="F493" s="284">
        <f ca="1">WpnDN!F486</f>
        <v>0</v>
      </c>
      <c r="G493" s="284" t="str">
        <f ca="1">IF(WpnDN!G486=0,"",WpnDN!G486)</f>
        <v/>
      </c>
      <c r="H493" s="284" t="str">
        <f ca="1">IF(WpnDN!H486=0,"",WpnDN!H486)</f>
        <v/>
      </c>
      <c r="I493" s="284" t="str">
        <f ca="1">IF(WpnDN!I486=0,"",WpnDN!I486)</f>
        <v/>
      </c>
      <c r="J493" s="284" t="str">
        <f ca="1">IF(WpnDN!J486=0,"",WpnDN!J486)</f>
        <v/>
      </c>
      <c r="K493" s="284" t="str">
        <f ca="1">IF(WpnDN!K486=0,"",WpnDN!K486)</f>
        <v/>
      </c>
      <c r="L493" s="284" t="str">
        <f ca="1">IF(WpnDN!L486=0,"",WpnDN!L486)</f>
        <v/>
      </c>
      <c r="M493" s="285" t="str">
        <f ca="1">IF(WpnDN!M486=0,"",WpnDN!M486)</f>
        <v/>
      </c>
      <c r="N493" s="11">
        <f>IF(A493="",2,1)</f>
        <v>2</v>
      </c>
      <c r="O493" s="4"/>
      <c r="P493" s="4"/>
      <c r="Q493">
        <v>1</v>
      </c>
      <c r="S493" t="str">
        <f>WpnDN!A486</f>
        <v>Std Band WT 1</v>
      </c>
      <c r="T493" t="s">
        <v>550</v>
      </c>
      <c r="U493" t="str">
        <f>CONCATENATE(T493," ",Q493)</f>
        <v>Std Band WT 1</v>
      </c>
      <c r="V493" t="str">
        <f>IF(S493=U493,"",WpnDN!A486)</f>
        <v/>
      </c>
    </row>
    <row r="494" spans="1:22" x14ac:dyDescent="0.25">
      <c r="A494" s="283" t="str">
        <f t="shared" ref="A494:A557" si="24">V494</f>
        <v/>
      </c>
      <c r="B494" s="284">
        <f ca="1">WpnDN!B487</f>
        <v>0</v>
      </c>
      <c r="C494" s="284">
        <f ca="1">WpnDN!C487</f>
        <v>0</v>
      </c>
      <c r="D494" s="284">
        <f ca="1">WpnDN!D487</f>
        <v>0</v>
      </c>
      <c r="E494" s="284">
        <f ca="1">WpnDN!E487</f>
        <v>0</v>
      </c>
      <c r="F494" s="284">
        <f ca="1">WpnDN!F487</f>
        <v>0</v>
      </c>
      <c r="G494" s="284" t="str">
        <f ca="1">IF(WpnDN!G487=0,"",WpnDN!G487)</f>
        <v/>
      </c>
      <c r="H494" s="284" t="str">
        <f ca="1">IF(WpnDN!H487=0,"",WpnDN!H487)</f>
        <v/>
      </c>
      <c r="I494" s="284" t="str">
        <f ca="1">IF(WpnDN!I487=0,"",WpnDN!I487)</f>
        <v/>
      </c>
      <c r="J494" s="284" t="str">
        <f ca="1">IF(WpnDN!J487=0,"",WpnDN!J487)</f>
        <v/>
      </c>
      <c r="K494" s="284" t="str">
        <f ca="1">IF(WpnDN!K487=0,"",WpnDN!K487)</f>
        <v/>
      </c>
      <c r="L494" s="284" t="str">
        <f ca="1">IF(WpnDN!L487=0,"",WpnDN!L487)</f>
        <v/>
      </c>
      <c r="M494" s="285" t="str">
        <f ca="1">IF(WpnDN!M487=0,"",WpnDN!M487)</f>
        <v/>
      </c>
      <c r="N494" s="11">
        <f t="shared" ref="N494:N557" si="25">IF(A494="",2,1)</f>
        <v>2</v>
      </c>
      <c r="O494" s="4"/>
      <c r="P494" s="4"/>
      <c r="Q494">
        <f>Q493+1</f>
        <v>2</v>
      </c>
      <c r="S494" t="str">
        <f>WpnDN!A487</f>
        <v>Std Band WT 2</v>
      </c>
      <c r="T494" t="s">
        <v>550</v>
      </c>
      <c r="U494" t="str">
        <f t="shared" ref="U494:U557" si="26">CONCATENATE(T494," ",Q494)</f>
        <v>Std Band WT 2</v>
      </c>
      <c r="V494" t="str">
        <f>IF(S494=U494,"",WpnDN!A487)</f>
        <v/>
      </c>
    </row>
    <row r="495" spans="1:22" x14ac:dyDescent="0.25">
      <c r="A495" s="283" t="str">
        <f t="shared" si="24"/>
        <v/>
      </c>
      <c r="B495" s="284">
        <f ca="1">WpnDN!B488</f>
        <v>0</v>
      </c>
      <c r="C495" s="284">
        <f ca="1">WpnDN!C488</f>
        <v>0</v>
      </c>
      <c r="D495" s="284">
        <f ca="1">WpnDN!D488</f>
        <v>0</v>
      </c>
      <c r="E495" s="284">
        <f ca="1">WpnDN!E488</f>
        <v>0</v>
      </c>
      <c r="F495" s="284">
        <f ca="1">WpnDN!F488</f>
        <v>0</v>
      </c>
      <c r="G495" s="284" t="str">
        <f ca="1">IF(WpnDN!G488=0,"",WpnDN!G488)</f>
        <v/>
      </c>
      <c r="H495" s="284" t="str">
        <f ca="1">IF(WpnDN!H488=0,"",WpnDN!H488)</f>
        <v/>
      </c>
      <c r="I495" s="284" t="str">
        <f ca="1">IF(WpnDN!I488=0,"",WpnDN!I488)</f>
        <v/>
      </c>
      <c r="J495" s="284" t="str">
        <f ca="1">IF(WpnDN!J488=0,"",WpnDN!J488)</f>
        <v/>
      </c>
      <c r="K495" s="284" t="str">
        <f ca="1">IF(WpnDN!K488=0,"",WpnDN!K488)</f>
        <v/>
      </c>
      <c r="L495" s="284" t="str">
        <f ca="1">IF(WpnDN!L488=0,"",WpnDN!L488)</f>
        <v/>
      </c>
      <c r="M495" s="285" t="str">
        <f ca="1">IF(WpnDN!M488=0,"",WpnDN!M488)</f>
        <v/>
      </c>
      <c r="N495" s="11">
        <f t="shared" si="25"/>
        <v>2</v>
      </c>
      <c r="O495" s="4"/>
      <c r="P495" s="4"/>
      <c r="Q495">
        <f t="shared" ref="Q495:Q558" si="27">Q494+1</f>
        <v>3</v>
      </c>
      <c r="S495" t="str">
        <f>WpnDN!A488</f>
        <v>Std Band WT 3</v>
      </c>
      <c r="T495" t="s">
        <v>550</v>
      </c>
      <c r="U495" t="str">
        <f t="shared" si="26"/>
        <v>Std Band WT 3</v>
      </c>
      <c r="V495" t="str">
        <f>IF(S495=U495,"",WpnDN!A488)</f>
        <v/>
      </c>
    </row>
    <row r="496" spans="1:22" x14ac:dyDescent="0.25">
      <c r="A496" s="283" t="str">
        <f t="shared" si="24"/>
        <v/>
      </c>
      <c r="B496" s="284">
        <f ca="1">WpnDN!B489</f>
        <v>0</v>
      </c>
      <c r="C496" s="284">
        <f ca="1">WpnDN!C489</f>
        <v>0</v>
      </c>
      <c r="D496" s="284">
        <f ca="1">WpnDN!D489</f>
        <v>0</v>
      </c>
      <c r="E496" s="284">
        <f ca="1">WpnDN!E489</f>
        <v>0</v>
      </c>
      <c r="F496" s="284">
        <f ca="1">WpnDN!F489</f>
        <v>0</v>
      </c>
      <c r="G496" s="284" t="str">
        <f ca="1">IF(WpnDN!G489=0,"",WpnDN!G489)</f>
        <v/>
      </c>
      <c r="H496" s="284" t="str">
        <f ca="1">IF(WpnDN!H489=0,"",WpnDN!H489)</f>
        <v/>
      </c>
      <c r="I496" s="284" t="str">
        <f ca="1">IF(WpnDN!I489=0,"",WpnDN!I489)</f>
        <v/>
      </c>
      <c r="J496" s="284" t="str">
        <f ca="1">IF(WpnDN!J489=0,"",WpnDN!J489)</f>
        <v/>
      </c>
      <c r="K496" s="284" t="str">
        <f ca="1">IF(WpnDN!K489=0,"",WpnDN!K489)</f>
        <v/>
      </c>
      <c r="L496" s="284" t="str">
        <f ca="1">IF(WpnDN!L489=0,"",WpnDN!L489)</f>
        <v/>
      </c>
      <c r="M496" s="285" t="str">
        <f ca="1">IF(WpnDN!M489=0,"",WpnDN!M489)</f>
        <v/>
      </c>
      <c r="N496" s="11">
        <f t="shared" si="25"/>
        <v>2</v>
      </c>
      <c r="O496" s="4"/>
      <c r="P496" s="4"/>
      <c r="Q496">
        <f t="shared" si="27"/>
        <v>4</v>
      </c>
      <c r="S496" t="str">
        <f>WpnDN!A489</f>
        <v>Std Band WT 4</v>
      </c>
      <c r="T496" t="s">
        <v>550</v>
      </c>
      <c r="U496" t="str">
        <f t="shared" si="26"/>
        <v>Std Band WT 4</v>
      </c>
      <c r="V496" t="str">
        <f>IF(S496=U496,"",WpnDN!A489)</f>
        <v/>
      </c>
    </row>
    <row r="497" spans="1:22" x14ac:dyDescent="0.25">
      <c r="A497" s="283" t="str">
        <f t="shared" si="24"/>
        <v/>
      </c>
      <c r="B497" s="284">
        <f ca="1">WpnDN!B490</f>
        <v>0</v>
      </c>
      <c r="C497" s="284">
        <f ca="1">WpnDN!C490</f>
        <v>0</v>
      </c>
      <c r="D497" s="284">
        <f ca="1">WpnDN!D490</f>
        <v>0</v>
      </c>
      <c r="E497" s="284">
        <f ca="1">WpnDN!E490</f>
        <v>0</v>
      </c>
      <c r="F497" s="284">
        <f ca="1">WpnDN!F490</f>
        <v>0</v>
      </c>
      <c r="G497" s="284" t="str">
        <f ca="1">IF(WpnDN!G490=0,"",WpnDN!G490)</f>
        <v/>
      </c>
      <c r="H497" s="284" t="str">
        <f ca="1">IF(WpnDN!H490=0,"",WpnDN!H490)</f>
        <v/>
      </c>
      <c r="I497" s="284" t="str">
        <f ca="1">IF(WpnDN!I490=0,"",WpnDN!I490)</f>
        <v/>
      </c>
      <c r="J497" s="284" t="str">
        <f ca="1">IF(WpnDN!J490=0,"",WpnDN!J490)</f>
        <v/>
      </c>
      <c r="K497" s="284" t="str">
        <f ca="1">IF(WpnDN!K490=0,"",WpnDN!K490)</f>
        <v/>
      </c>
      <c r="L497" s="284" t="str">
        <f ca="1">IF(WpnDN!L490=0,"",WpnDN!L490)</f>
        <v/>
      </c>
      <c r="M497" s="285" t="str">
        <f ca="1">IF(WpnDN!M490=0,"",WpnDN!M490)</f>
        <v/>
      </c>
      <c r="N497" s="11">
        <f t="shared" si="25"/>
        <v>2</v>
      </c>
      <c r="O497" s="4"/>
      <c r="P497" s="4"/>
      <c r="Q497">
        <f t="shared" si="27"/>
        <v>5</v>
      </c>
      <c r="S497" t="str">
        <f>WpnDN!A490</f>
        <v>Std Band WT 5</v>
      </c>
      <c r="T497" t="s">
        <v>550</v>
      </c>
      <c r="U497" t="str">
        <f t="shared" si="26"/>
        <v>Std Band WT 5</v>
      </c>
      <c r="V497" t="str">
        <f>IF(S497=U497,"",WpnDN!A490)</f>
        <v/>
      </c>
    </row>
    <row r="498" spans="1:22" x14ac:dyDescent="0.25">
      <c r="A498" s="283" t="str">
        <f t="shared" si="24"/>
        <v/>
      </c>
      <c r="B498" s="284">
        <f ca="1">WpnDN!B491</f>
        <v>0</v>
      </c>
      <c r="C498" s="284">
        <f ca="1">WpnDN!C491</f>
        <v>0</v>
      </c>
      <c r="D498" s="284">
        <f ca="1">WpnDN!D491</f>
        <v>0</v>
      </c>
      <c r="E498" s="284">
        <f ca="1">WpnDN!E491</f>
        <v>0</v>
      </c>
      <c r="F498" s="284">
        <f ca="1">WpnDN!F491</f>
        <v>0</v>
      </c>
      <c r="G498" s="284" t="str">
        <f ca="1">IF(WpnDN!G491=0,"",WpnDN!G491)</f>
        <v/>
      </c>
      <c r="H498" s="284" t="str">
        <f ca="1">IF(WpnDN!H491=0,"",WpnDN!H491)</f>
        <v/>
      </c>
      <c r="I498" s="284" t="str">
        <f ca="1">IF(WpnDN!I491=0,"",WpnDN!I491)</f>
        <v/>
      </c>
      <c r="J498" s="284" t="str">
        <f ca="1">IF(WpnDN!J491=0,"",WpnDN!J491)</f>
        <v/>
      </c>
      <c r="K498" s="284" t="str">
        <f ca="1">IF(WpnDN!K491=0,"",WpnDN!K491)</f>
        <v/>
      </c>
      <c r="L498" s="284" t="str">
        <f ca="1">IF(WpnDN!L491=0,"",WpnDN!L491)</f>
        <v/>
      </c>
      <c r="M498" s="285" t="str">
        <f ca="1">IF(WpnDN!M491=0,"",WpnDN!M491)</f>
        <v/>
      </c>
      <c r="N498" s="11">
        <f t="shared" si="25"/>
        <v>2</v>
      </c>
      <c r="O498" s="4"/>
      <c r="P498" s="4"/>
      <c r="Q498">
        <f t="shared" si="27"/>
        <v>6</v>
      </c>
      <c r="S498" t="str">
        <f>WpnDN!A491</f>
        <v>Std Band WT 6</v>
      </c>
      <c r="T498" t="s">
        <v>550</v>
      </c>
      <c r="U498" t="str">
        <f t="shared" si="26"/>
        <v>Std Band WT 6</v>
      </c>
      <c r="V498" t="str">
        <f>IF(S498=U498,"",WpnDN!A491)</f>
        <v/>
      </c>
    </row>
    <row r="499" spans="1:22" x14ac:dyDescent="0.25">
      <c r="A499" s="283" t="str">
        <f t="shared" si="24"/>
        <v/>
      </c>
      <c r="B499" s="284">
        <f ca="1">WpnDN!B492</f>
        <v>0</v>
      </c>
      <c r="C499" s="284">
        <f ca="1">WpnDN!C492</f>
        <v>0</v>
      </c>
      <c r="D499" s="284">
        <f ca="1">WpnDN!D492</f>
        <v>0</v>
      </c>
      <c r="E499" s="284">
        <f ca="1">WpnDN!E492</f>
        <v>0</v>
      </c>
      <c r="F499" s="284">
        <f ca="1">WpnDN!F492</f>
        <v>0</v>
      </c>
      <c r="G499" s="284" t="str">
        <f ca="1">IF(WpnDN!G492=0,"",WpnDN!G492)</f>
        <v/>
      </c>
      <c r="H499" s="284" t="str">
        <f ca="1">IF(WpnDN!H492=0,"",WpnDN!H492)</f>
        <v/>
      </c>
      <c r="I499" s="284" t="str">
        <f ca="1">IF(WpnDN!I492=0,"",WpnDN!I492)</f>
        <v/>
      </c>
      <c r="J499" s="284" t="str">
        <f ca="1">IF(WpnDN!J492=0,"",WpnDN!J492)</f>
        <v/>
      </c>
      <c r="K499" s="284" t="str">
        <f ca="1">IF(WpnDN!K492=0,"",WpnDN!K492)</f>
        <v/>
      </c>
      <c r="L499" s="284" t="str">
        <f ca="1">IF(WpnDN!L492=0,"",WpnDN!L492)</f>
        <v/>
      </c>
      <c r="M499" s="285" t="str">
        <f ca="1">IF(WpnDN!M492=0,"",WpnDN!M492)</f>
        <v/>
      </c>
      <c r="N499" s="11">
        <f t="shared" si="25"/>
        <v>2</v>
      </c>
      <c r="O499" s="4"/>
      <c r="P499" s="4"/>
      <c r="Q499">
        <f t="shared" si="27"/>
        <v>7</v>
      </c>
      <c r="S499" t="str">
        <f>WpnDN!A492</f>
        <v>Std Band WT 7</v>
      </c>
      <c r="T499" t="s">
        <v>550</v>
      </c>
      <c r="U499" t="str">
        <f t="shared" si="26"/>
        <v>Std Band WT 7</v>
      </c>
      <c r="V499" t="str">
        <f>IF(S499=U499,"",WpnDN!A492)</f>
        <v/>
      </c>
    </row>
    <row r="500" spans="1:22" x14ac:dyDescent="0.25">
      <c r="A500" s="283" t="str">
        <f t="shared" si="24"/>
        <v/>
      </c>
      <c r="B500" s="284">
        <f ca="1">WpnDN!B493</f>
        <v>0</v>
      </c>
      <c r="C500" s="284">
        <f ca="1">WpnDN!C493</f>
        <v>0</v>
      </c>
      <c r="D500" s="284">
        <f ca="1">WpnDN!D493</f>
        <v>0</v>
      </c>
      <c r="E500" s="284">
        <f ca="1">WpnDN!E493</f>
        <v>0</v>
      </c>
      <c r="F500" s="284">
        <f ca="1">WpnDN!F493</f>
        <v>0</v>
      </c>
      <c r="G500" s="284" t="str">
        <f ca="1">IF(WpnDN!G493=0,"",WpnDN!G493)</f>
        <v/>
      </c>
      <c r="H500" s="284" t="str">
        <f ca="1">IF(WpnDN!H493=0,"",WpnDN!H493)</f>
        <v/>
      </c>
      <c r="I500" s="284" t="str">
        <f ca="1">IF(WpnDN!I493=0,"",WpnDN!I493)</f>
        <v/>
      </c>
      <c r="J500" s="284" t="str">
        <f ca="1">IF(WpnDN!J493=0,"",WpnDN!J493)</f>
        <v/>
      </c>
      <c r="K500" s="284" t="str">
        <f ca="1">IF(WpnDN!K493=0,"",WpnDN!K493)</f>
        <v/>
      </c>
      <c r="L500" s="284" t="str">
        <f ca="1">IF(WpnDN!L493=0,"",WpnDN!L493)</f>
        <v/>
      </c>
      <c r="M500" s="285" t="str">
        <f ca="1">IF(WpnDN!M493=0,"",WpnDN!M493)</f>
        <v/>
      </c>
      <c r="N500" s="11">
        <f t="shared" si="25"/>
        <v>2</v>
      </c>
      <c r="O500" s="4"/>
      <c r="P500" s="4"/>
      <c r="Q500">
        <f t="shared" si="27"/>
        <v>8</v>
      </c>
      <c r="S500" t="str">
        <f>WpnDN!A493</f>
        <v>Std Band WT 8</v>
      </c>
      <c r="T500" t="s">
        <v>550</v>
      </c>
      <c r="U500" t="str">
        <f t="shared" si="26"/>
        <v>Std Band WT 8</v>
      </c>
      <c r="V500" t="str">
        <f>IF(S500=U500,"",WpnDN!A493)</f>
        <v/>
      </c>
    </row>
    <row r="501" spans="1:22" x14ac:dyDescent="0.25">
      <c r="A501" s="283" t="str">
        <f t="shared" si="24"/>
        <v/>
      </c>
      <c r="B501" s="284">
        <f ca="1">WpnDN!B494</f>
        <v>0</v>
      </c>
      <c r="C501" s="284">
        <f ca="1">WpnDN!C494</f>
        <v>0</v>
      </c>
      <c r="D501" s="284">
        <f ca="1">WpnDN!D494</f>
        <v>0</v>
      </c>
      <c r="E501" s="284">
        <f ca="1">WpnDN!E494</f>
        <v>0</v>
      </c>
      <c r="F501" s="284">
        <f ca="1">WpnDN!F494</f>
        <v>0</v>
      </c>
      <c r="G501" s="284" t="str">
        <f ca="1">IF(WpnDN!G494=0,"",WpnDN!G494)</f>
        <v/>
      </c>
      <c r="H501" s="284" t="str">
        <f ca="1">IF(WpnDN!H494=0,"",WpnDN!H494)</f>
        <v/>
      </c>
      <c r="I501" s="284" t="str">
        <f ca="1">IF(WpnDN!I494=0,"",WpnDN!I494)</f>
        <v/>
      </c>
      <c r="J501" s="284" t="str">
        <f ca="1">IF(WpnDN!J494=0,"",WpnDN!J494)</f>
        <v/>
      </c>
      <c r="K501" s="284" t="str">
        <f ca="1">IF(WpnDN!K494=0,"",WpnDN!K494)</f>
        <v/>
      </c>
      <c r="L501" s="284" t="str">
        <f ca="1">IF(WpnDN!L494=0,"",WpnDN!L494)</f>
        <v/>
      </c>
      <c r="M501" s="285" t="str">
        <f ca="1">IF(WpnDN!M494=0,"",WpnDN!M494)</f>
        <v/>
      </c>
      <c r="N501" s="11">
        <f t="shared" si="25"/>
        <v>2</v>
      </c>
      <c r="O501" s="4"/>
      <c r="P501" s="4"/>
      <c r="Q501">
        <f t="shared" si="27"/>
        <v>9</v>
      </c>
      <c r="S501" t="str">
        <f>WpnDN!A494</f>
        <v>Std Band WT 9</v>
      </c>
      <c r="T501" t="s">
        <v>550</v>
      </c>
      <c r="U501" t="str">
        <f t="shared" si="26"/>
        <v>Std Band WT 9</v>
      </c>
      <c r="V501" t="str">
        <f>IF(S501=U501,"",WpnDN!A494)</f>
        <v/>
      </c>
    </row>
    <row r="502" spans="1:22" x14ac:dyDescent="0.25">
      <c r="A502" s="283" t="str">
        <f t="shared" si="24"/>
        <v/>
      </c>
      <c r="B502" s="284">
        <f ca="1">WpnDN!B495</f>
        <v>0</v>
      </c>
      <c r="C502" s="284">
        <f ca="1">WpnDN!C495</f>
        <v>0</v>
      </c>
      <c r="D502" s="284">
        <f ca="1">WpnDN!D495</f>
        <v>0</v>
      </c>
      <c r="E502" s="284">
        <f ca="1">WpnDN!E495</f>
        <v>0</v>
      </c>
      <c r="F502" s="284">
        <f ca="1">WpnDN!F495</f>
        <v>0</v>
      </c>
      <c r="G502" s="284" t="str">
        <f ca="1">IF(WpnDN!G495=0,"",WpnDN!G495)</f>
        <v/>
      </c>
      <c r="H502" s="284" t="str">
        <f ca="1">IF(WpnDN!H495=0,"",WpnDN!H495)</f>
        <v/>
      </c>
      <c r="I502" s="284" t="str">
        <f ca="1">IF(WpnDN!I495=0,"",WpnDN!I495)</f>
        <v/>
      </c>
      <c r="J502" s="284" t="str">
        <f ca="1">IF(WpnDN!J495=0,"",WpnDN!J495)</f>
        <v/>
      </c>
      <c r="K502" s="284" t="str">
        <f ca="1">IF(WpnDN!K495=0,"",WpnDN!K495)</f>
        <v/>
      </c>
      <c r="L502" s="284" t="str">
        <f ca="1">IF(WpnDN!L495=0,"",WpnDN!L495)</f>
        <v/>
      </c>
      <c r="M502" s="285" t="str">
        <f ca="1">IF(WpnDN!M495=0,"",WpnDN!M495)</f>
        <v/>
      </c>
      <c r="N502" s="11">
        <f t="shared" si="25"/>
        <v>2</v>
      </c>
      <c r="O502" s="4"/>
      <c r="P502" s="4"/>
      <c r="Q502">
        <f t="shared" si="27"/>
        <v>10</v>
      </c>
      <c r="S502" t="str">
        <f>WpnDN!A495</f>
        <v>Std Band WT 10</v>
      </c>
      <c r="T502" t="s">
        <v>550</v>
      </c>
      <c r="U502" t="str">
        <f t="shared" si="26"/>
        <v>Std Band WT 10</v>
      </c>
      <c r="V502" t="str">
        <f>IF(S502=U502,"",WpnDN!A495)</f>
        <v/>
      </c>
    </row>
    <row r="503" spans="1:22" x14ac:dyDescent="0.25">
      <c r="A503" s="283" t="str">
        <f t="shared" si="24"/>
        <v/>
      </c>
      <c r="B503" s="284">
        <f ca="1">WpnDN!B496</f>
        <v>0</v>
      </c>
      <c r="C503" s="284">
        <f ca="1">WpnDN!C496</f>
        <v>0</v>
      </c>
      <c r="D503" s="284">
        <f ca="1">WpnDN!D496</f>
        <v>0</v>
      </c>
      <c r="E503" s="284">
        <f ca="1">WpnDN!E496</f>
        <v>0</v>
      </c>
      <c r="F503" s="284">
        <f ca="1">WpnDN!F496</f>
        <v>0</v>
      </c>
      <c r="G503" s="284" t="str">
        <f ca="1">IF(WpnDN!G496=0,"",WpnDN!G496)</f>
        <v/>
      </c>
      <c r="H503" s="284" t="str">
        <f ca="1">IF(WpnDN!H496=0,"",WpnDN!H496)</f>
        <v/>
      </c>
      <c r="I503" s="284" t="str">
        <f ca="1">IF(WpnDN!I496=0,"",WpnDN!I496)</f>
        <v/>
      </c>
      <c r="J503" s="284" t="str">
        <f ca="1">IF(WpnDN!J496=0,"",WpnDN!J496)</f>
        <v/>
      </c>
      <c r="K503" s="284" t="str">
        <f ca="1">IF(WpnDN!K496=0,"",WpnDN!K496)</f>
        <v/>
      </c>
      <c r="L503" s="284" t="str">
        <f ca="1">IF(WpnDN!L496=0,"",WpnDN!L496)</f>
        <v/>
      </c>
      <c r="M503" s="285" t="str">
        <f ca="1">IF(WpnDN!M496=0,"",WpnDN!M496)</f>
        <v/>
      </c>
      <c r="N503" s="11">
        <f t="shared" si="25"/>
        <v>2</v>
      </c>
      <c r="O503" s="4"/>
      <c r="P503" s="4"/>
      <c r="Q503">
        <f t="shared" si="27"/>
        <v>11</v>
      </c>
      <c r="S503" t="str">
        <f>WpnDN!A496</f>
        <v>Std Band WT 11</v>
      </c>
      <c r="T503" t="s">
        <v>550</v>
      </c>
      <c r="U503" t="str">
        <f t="shared" si="26"/>
        <v>Std Band WT 11</v>
      </c>
      <c r="V503" t="str">
        <f>IF(S503=U503,"",WpnDN!A496)</f>
        <v/>
      </c>
    </row>
    <row r="504" spans="1:22" x14ac:dyDescent="0.25">
      <c r="A504" s="283" t="str">
        <f t="shared" si="24"/>
        <v/>
      </c>
      <c r="B504" s="284">
        <f ca="1">WpnDN!B497</f>
        <v>0</v>
      </c>
      <c r="C504" s="284">
        <f ca="1">WpnDN!C497</f>
        <v>0</v>
      </c>
      <c r="D504" s="284">
        <f ca="1">WpnDN!D497</f>
        <v>0</v>
      </c>
      <c r="E504" s="284">
        <f ca="1">WpnDN!E497</f>
        <v>0</v>
      </c>
      <c r="F504" s="284">
        <f ca="1">WpnDN!F497</f>
        <v>0</v>
      </c>
      <c r="G504" s="284" t="str">
        <f ca="1">IF(WpnDN!G497=0,"",WpnDN!G497)</f>
        <v/>
      </c>
      <c r="H504" s="284" t="str">
        <f ca="1">IF(WpnDN!H497=0,"",WpnDN!H497)</f>
        <v/>
      </c>
      <c r="I504" s="284" t="str">
        <f ca="1">IF(WpnDN!I497=0,"",WpnDN!I497)</f>
        <v/>
      </c>
      <c r="J504" s="284" t="str">
        <f ca="1">IF(WpnDN!J497=0,"",WpnDN!J497)</f>
        <v/>
      </c>
      <c r="K504" s="284" t="str">
        <f ca="1">IF(WpnDN!K497=0,"",WpnDN!K497)</f>
        <v/>
      </c>
      <c r="L504" s="284" t="str">
        <f ca="1">IF(WpnDN!L497=0,"",WpnDN!L497)</f>
        <v/>
      </c>
      <c r="M504" s="285" t="str">
        <f ca="1">IF(WpnDN!M497=0,"",WpnDN!M497)</f>
        <v/>
      </c>
      <c r="N504" s="11">
        <f t="shared" si="25"/>
        <v>2</v>
      </c>
      <c r="O504" s="4"/>
      <c r="P504" s="4"/>
      <c r="Q504">
        <f t="shared" si="27"/>
        <v>12</v>
      </c>
      <c r="S504" t="str">
        <f>WpnDN!A497</f>
        <v>Std Band WT 12</v>
      </c>
      <c r="T504" t="s">
        <v>550</v>
      </c>
      <c r="U504" t="str">
        <f t="shared" si="26"/>
        <v>Std Band WT 12</v>
      </c>
      <c r="V504" t="str">
        <f>IF(S504=U504,"",WpnDN!A497)</f>
        <v/>
      </c>
    </row>
    <row r="505" spans="1:22" x14ac:dyDescent="0.25">
      <c r="A505" s="283" t="str">
        <f t="shared" si="24"/>
        <v/>
      </c>
      <c r="B505" s="284">
        <f ca="1">WpnDN!B498</f>
        <v>0</v>
      </c>
      <c r="C505" s="284">
        <f ca="1">WpnDN!C498</f>
        <v>0</v>
      </c>
      <c r="D505" s="284">
        <f ca="1">WpnDN!D498</f>
        <v>0</v>
      </c>
      <c r="E505" s="284">
        <f ca="1">WpnDN!E498</f>
        <v>0</v>
      </c>
      <c r="F505" s="284">
        <f ca="1">WpnDN!F498</f>
        <v>0</v>
      </c>
      <c r="G505" s="284" t="str">
        <f ca="1">IF(WpnDN!G498=0,"",WpnDN!G498)</f>
        <v/>
      </c>
      <c r="H505" s="284" t="str">
        <f ca="1">IF(WpnDN!H498=0,"",WpnDN!H498)</f>
        <v/>
      </c>
      <c r="I505" s="284" t="str">
        <f ca="1">IF(WpnDN!I498=0,"",WpnDN!I498)</f>
        <v/>
      </c>
      <c r="J505" s="284" t="str">
        <f ca="1">IF(WpnDN!J498=0,"",WpnDN!J498)</f>
        <v/>
      </c>
      <c r="K505" s="284" t="str">
        <f ca="1">IF(WpnDN!K498=0,"",WpnDN!K498)</f>
        <v/>
      </c>
      <c r="L505" s="284" t="str">
        <f ca="1">IF(WpnDN!L498=0,"",WpnDN!L498)</f>
        <v/>
      </c>
      <c r="M505" s="285" t="str">
        <f ca="1">IF(WpnDN!M498=0,"",WpnDN!M498)</f>
        <v/>
      </c>
      <c r="N505" s="11">
        <f t="shared" si="25"/>
        <v>2</v>
      </c>
      <c r="O505" s="4"/>
      <c r="P505" s="4"/>
      <c r="Q505">
        <f t="shared" si="27"/>
        <v>13</v>
      </c>
      <c r="S505" t="str">
        <f>WpnDN!A498</f>
        <v>Std Band WT 13</v>
      </c>
      <c r="T505" t="s">
        <v>550</v>
      </c>
      <c r="U505" t="str">
        <f t="shared" si="26"/>
        <v>Std Band WT 13</v>
      </c>
      <c r="V505" t="str">
        <f>IF(S505=U505,"",WpnDN!A498)</f>
        <v/>
      </c>
    </row>
    <row r="506" spans="1:22" x14ac:dyDescent="0.25">
      <c r="A506" s="283" t="str">
        <f t="shared" si="24"/>
        <v/>
      </c>
      <c r="B506" s="284">
        <f ca="1">WpnDN!B499</f>
        <v>0</v>
      </c>
      <c r="C506" s="284">
        <f ca="1">WpnDN!C499</f>
        <v>0</v>
      </c>
      <c r="D506" s="284">
        <f ca="1">WpnDN!D499</f>
        <v>0</v>
      </c>
      <c r="E506" s="284">
        <f ca="1">WpnDN!E499</f>
        <v>0</v>
      </c>
      <c r="F506" s="284">
        <f ca="1">WpnDN!F499</f>
        <v>0</v>
      </c>
      <c r="G506" s="284" t="str">
        <f ca="1">IF(WpnDN!G499=0,"",WpnDN!G499)</f>
        <v/>
      </c>
      <c r="H506" s="284" t="str">
        <f ca="1">IF(WpnDN!H499=0,"",WpnDN!H499)</f>
        <v/>
      </c>
      <c r="I506" s="284" t="str">
        <f ca="1">IF(WpnDN!I499=0,"",WpnDN!I499)</f>
        <v/>
      </c>
      <c r="J506" s="284" t="str">
        <f ca="1">IF(WpnDN!J499=0,"",WpnDN!J499)</f>
        <v/>
      </c>
      <c r="K506" s="284" t="str">
        <f ca="1">IF(WpnDN!K499=0,"",WpnDN!K499)</f>
        <v/>
      </c>
      <c r="L506" s="284" t="str">
        <f ca="1">IF(WpnDN!L499=0,"",WpnDN!L499)</f>
        <v/>
      </c>
      <c r="M506" s="285" t="str">
        <f ca="1">IF(WpnDN!M499=0,"",WpnDN!M499)</f>
        <v/>
      </c>
      <c r="N506" s="11">
        <f t="shared" si="25"/>
        <v>2</v>
      </c>
      <c r="O506" s="4"/>
      <c r="P506" s="4"/>
      <c r="Q506">
        <f t="shared" si="27"/>
        <v>14</v>
      </c>
      <c r="S506" t="str">
        <f>WpnDN!A499</f>
        <v>Std Band WT 14</v>
      </c>
      <c r="T506" t="s">
        <v>550</v>
      </c>
      <c r="U506" t="str">
        <f t="shared" si="26"/>
        <v>Std Band WT 14</v>
      </c>
      <c r="V506" t="str">
        <f>IF(S506=U506,"",WpnDN!A499)</f>
        <v/>
      </c>
    </row>
    <row r="507" spans="1:22" x14ac:dyDescent="0.25">
      <c r="A507" s="283" t="str">
        <f t="shared" si="24"/>
        <v/>
      </c>
      <c r="B507" s="284">
        <f ca="1">WpnDN!B500</f>
        <v>0</v>
      </c>
      <c r="C507" s="284">
        <f ca="1">WpnDN!C500</f>
        <v>0</v>
      </c>
      <c r="D507" s="284">
        <f ca="1">WpnDN!D500</f>
        <v>0</v>
      </c>
      <c r="E507" s="284">
        <f ca="1">WpnDN!E500</f>
        <v>0</v>
      </c>
      <c r="F507" s="284">
        <f ca="1">WpnDN!F500</f>
        <v>0</v>
      </c>
      <c r="G507" s="284" t="str">
        <f ca="1">IF(WpnDN!G500=0,"",WpnDN!G500)</f>
        <v/>
      </c>
      <c r="H507" s="284" t="str">
        <f ca="1">IF(WpnDN!H500=0,"",WpnDN!H500)</f>
        <v/>
      </c>
      <c r="I507" s="284" t="str">
        <f ca="1">IF(WpnDN!I500=0,"",WpnDN!I500)</f>
        <v/>
      </c>
      <c r="J507" s="284" t="str">
        <f ca="1">IF(WpnDN!J500=0,"",WpnDN!J500)</f>
        <v/>
      </c>
      <c r="K507" s="284" t="str">
        <f ca="1">IF(WpnDN!K500=0,"",WpnDN!K500)</f>
        <v/>
      </c>
      <c r="L507" s="284" t="str">
        <f ca="1">IF(WpnDN!L500=0,"",WpnDN!L500)</f>
        <v/>
      </c>
      <c r="M507" s="285" t="str">
        <f ca="1">IF(WpnDN!M500=0,"",WpnDN!M500)</f>
        <v/>
      </c>
      <c r="N507" s="11">
        <f t="shared" si="25"/>
        <v>2</v>
      </c>
      <c r="O507" s="4"/>
      <c r="P507" s="4"/>
      <c r="Q507">
        <f t="shared" si="27"/>
        <v>15</v>
      </c>
      <c r="S507" t="str">
        <f>WpnDN!A500</f>
        <v>Std Band WT 15</v>
      </c>
      <c r="T507" t="s">
        <v>550</v>
      </c>
      <c r="U507" t="str">
        <f t="shared" si="26"/>
        <v>Std Band WT 15</v>
      </c>
      <c r="V507" t="str">
        <f>IF(S507=U507,"",WpnDN!A500)</f>
        <v/>
      </c>
    </row>
    <row r="508" spans="1:22" x14ac:dyDescent="0.25">
      <c r="A508" s="283" t="str">
        <f t="shared" si="24"/>
        <v/>
      </c>
      <c r="B508" s="284">
        <f ca="1">WpnDN!B501</f>
        <v>0</v>
      </c>
      <c r="C508" s="284">
        <f ca="1">WpnDN!C501</f>
        <v>0</v>
      </c>
      <c r="D508" s="284">
        <f ca="1">WpnDN!D501</f>
        <v>0</v>
      </c>
      <c r="E508" s="284">
        <f ca="1">WpnDN!E501</f>
        <v>0</v>
      </c>
      <c r="F508" s="284">
        <f ca="1">WpnDN!F501</f>
        <v>0</v>
      </c>
      <c r="G508" s="284" t="str">
        <f ca="1">IF(WpnDN!G501=0,"",WpnDN!G501)</f>
        <v/>
      </c>
      <c r="H508" s="284" t="str">
        <f ca="1">IF(WpnDN!H501=0,"",WpnDN!H501)</f>
        <v/>
      </c>
      <c r="I508" s="284" t="str">
        <f ca="1">IF(WpnDN!I501=0,"",WpnDN!I501)</f>
        <v/>
      </c>
      <c r="J508" s="284" t="str">
        <f ca="1">IF(WpnDN!J501=0,"",WpnDN!J501)</f>
        <v/>
      </c>
      <c r="K508" s="284" t="str">
        <f ca="1">IF(WpnDN!K501=0,"",WpnDN!K501)</f>
        <v/>
      </c>
      <c r="L508" s="284" t="str">
        <f ca="1">IF(WpnDN!L501=0,"",WpnDN!L501)</f>
        <v/>
      </c>
      <c r="M508" s="285" t="str">
        <f ca="1">IF(WpnDN!M501=0,"",WpnDN!M501)</f>
        <v/>
      </c>
      <c r="N508" s="11">
        <f t="shared" si="25"/>
        <v>2</v>
      </c>
      <c r="O508" s="4"/>
      <c r="P508" s="4"/>
      <c r="Q508">
        <f t="shared" si="27"/>
        <v>16</v>
      </c>
      <c r="S508" t="str">
        <f>WpnDN!A501</f>
        <v>Std Band WT 16</v>
      </c>
      <c r="T508" t="s">
        <v>550</v>
      </c>
      <c r="U508" t="str">
        <f t="shared" si="26"/>
        <v>Std Band WT 16</v>
      </c>
      <c r="V508" t="str">
        <f>IF(S508=U508,"",WpnDN!A501)</f>
        <v/>
      </c>
    </row>
    <row r="509" spans="1:22" x14ac:dyDescent="0.25">
      <c r="A509" s="283" t="str">
        <f t="shared" si="24"/>
        <v/>
      </c>
      <c r="B509" s="284">
        <f ca="1">WpnDN!B502</f>
        <v>0</v>
      </c>
      <c r="C509" s="284">
        <f ca="1">WpnDN!C502</f>
        <v>0</v>
      </c>
      <c r="D509" s="284">
        <f ca="1">WpnDN!D502</f>
        <v>0</v>
      </c>
      <c r="E509" s="284">
        <f ca="1">WpnDN!E502</f>
        <v>0</v>
      </c>
      <c r="F509" s="284">
        <f ca="1">WpnDN!F502</f>
        <v>0</v>
      </c>
      <c r="G509" s="284" t="str">
        <f ca="1">IF(WpnDN!G502=0,"",WpnDN!G502)</f>
        <v/>
      </c>
      <c r="H509" s="284" t="str">
        <f ca="1">IF(WpnDN!H502=0,"",WpnDN!H502)</f>
        <v/>
      </c>
      <c r="I509" s="284" t="str">
        <f ca="1">IF(WpnDN!I502=0,"",WpnDN!I502)</f>
        <v/>
      </c>
      <c r="J509" s="284" t="str">
        <f ca="1">IF(WpnDN!J502=0,"",WpnDN!J502)</f>
        <v/>
      </c>
      <c r="K509" s="284" t="str">
        <f ca="1">IF(WpnDN!K502=0,"",WpnDN!K502)</f>
        <v/>
      </c>
      <c r="L509" s="284" t="str">
        <f ca="1">IF(WpnDN!L502=0,"",WpnDN!L502)</f>
        <v/>
      </c>
      <c r="M509" s="285" t="str">
        <f ca="1">IF(WpnDN!M502=0,"",WpnDN!M502)</f>
        <v/>
      </c>
      <c r="N509" s="11">
        <f t="shared" si="25"/>
        <v>2</v>
      </c>
      <c r="O509" s="4"/>
      <c r="P509" s="4"/>
      <c r="Q509">
        <f t="shared" si="27"/>
        <v>17</v>
      </c>
      <c r="S509" t="str">
        <f>WpnDN!A502</f>
        <v>Std Band WT 17</v>
      </c>
      <c r="T509" t="s">
        <v>550</v>
      </c>
      <c r="U509" t="str">
        <f t="shared" si="26"/>
        <v>Std Band WT 17</v>
      </c>
      <c r="V509" t="str">
        <f>IF(S509=U509,"",WpnDN!A502)</f>
        <v/>
      </c>
    </row>
    <row r="510" spans="1:22" x14ac:dyDescent="0.25">
      <c r="A510" s="283" t="str">
        <f t="shared" si="24"/>
        <v/>
      </c>
      <c r="B510" s="284">
        <f ca="1">WpnDN!B503</f>
        <v>0</v>
      </c>
      <c r="C510" s="284">
        <f ca="1">WpnDN!C503</f>
        <v>0</v>
      </c>
      <c r="D510" s="284">
        <f ca="1">WpnDN!D503</f>
        <v>0</v>
      </c>
      <c r="E510" s="284">
        <f ca="1">WpnDN!E503</f>
        <v>0</v>
      </c>
      <c r="F510" s="284">
        <f ca="1">WpnDN!F503</f>
        <v>0</v>
      </c>
      <c r="G510" s="284" t="str">
        <f ca="1">IF(WpnDN!G503=0,"",WpnDN!G503)</f>
        <v/>
      </c>
      <c r="H510" s="284" t="str">
        <f ca="1">IF(WpnDN!H503=0,"",WpnDN!H503)</f>
        <v/>
      </c>
      <c r="I510" s="284" t="str">
        <f ca="1">IF(WpnDN!I503=0,"",WpnDN!I503)</f>
        <v/>
      </c>
      <c r="J510" s="284" t="str">
        <f ca="1">IF(WpnDN!J503=0,"",WpnDN!J503)</f>
        <v/>
      </c>
      <c r="K510" s="284" t="str">
        <f ca="1">IF(WpnDN!K503=0,"",WpnDN!K503)</f>
        <v/>
      </c>
      <c r="L510" s="284" t="str">
        <f ca="1">IF(WpnDN!L503=0,"",WpnDN!L503)</f>
        <v/>
      </c>
      <c r="M510" s="285" t="str">
        <f ca="1">IF(WpnDN!M503=0,"",WpnDN!M503)</f>
        <v/>
      </c>
      <c r="N510" s="11">
        <f t="shared" si="25"/>
        <v>2</v>
      </c>
      <c r="O510" s="4"/>
      <c r="P510" s="4"/>
      <c r="Q510">
        <f t="shared" si="27"/>
        <v>18</v>
      </c>
      <c r="S510" t="str">
        <f>WpnDN!A503</f>
        <v>Std Band WT 18</v>
      </c>
      <c r="T510" t="s">
        <v>550</v>
      </c>
      <c r="U510" t="str">
        <f t="shared" si="26"/>
        <v>Std Band WT 18</v>
      </c>
      <c r="V510" t="str">
        <f>IF(S510=U510,"",WpnDN!A503)</f>
        <v/>
      </c>
    </row>
    <row r="511" spans="1:22" x14ac:dyDescent="0.25">
      <c r="A511" s="283" t="str">
        <f t="shared" si="24"/>
        <v/>
      </c>
      <c r="B511" s="284">
        <f ca="1">WpnDN!B504</f>
        <v>0</v>
      </c>
      <c r="C511" s="284">
        <f ca="1">WpnDN!C504</f>
        <v>0</v>
      </c>
      <c r="D511" s="284">
        <f ca="1">WpnDN!D504</f>
        <v>0</v>
      </c>
      <c r="E511" s="284">
        <f ca="1">WpnDN!E504</f>
        <v>0</v>
      </c>
      <c r="F511" s="284">
        <f ca="1">WpnDN!F504</f>
        <v>0</v>
      </c>
      <c r="G511" s="284" t="str">
        <f ca="1">IF(WpnDN!G504=0,"",WpnDN!G504)</f>
        <v/>
      </c>
      <c r="H511" s="284" t="str">
        <f ca="1">IF(WpnDN!H504=0,"",WpnDN!H504)</f>
        <v/>
      </c>
      <c r="I511" s="284" t="str">
        <f ca="1">IF(WpnDN!I504=0,"",WpnDN!I504)</f>
        <v/>
      </c>
      <c r="J511" s="284" t="str">
        <f ca="1">IF(WpnDN!J504=0,"",WpnDN!J504)</f>
        <v/>
      </c>
      <c r="K511" s="284" t="str">
        <f ca="1">IF(WpnDN!K504=0,"",WpnDN!K504)</f>
        <v/>
      </c>
      <c r="L511" s="284" t="str">
        <f ca="1">IF(WpnDN!L504=0,"",WpnDN!L504)</f>
        <v/>
      </c>
      <c r="M511" s="285" t="str">
        <f ca="1">IF(WpnDN!M504=0,"",WpnDN!M504)</f>
        <v/>
      </c>
      <c r="N511" s="11">
        <f t="shared" si="25"/>
        <v>2</v>
      </c>
      <c r="O511" s="4"/>
      <c r="P511" s="4"/>
      <c r="Q511">
        <f t="shared" si="27"/>
        <v>19</v>
      </c>
      <c r="S511" t="str">
        <f>WpnDN!A504</f>
        <v>Std Band WT 19</v>
      </c>
      <c r="T511" t="s">
        <v>550</v>
      </c>
      <c r="U511" t="str">
        <f t="shared" si="26"/>
        <v>Std Band WT 19</v>
      </c>
      <c r="V511" t="str">
        <f>IF(S511=U511,"",WpnDN!A504)</f>
        <v/>
      </c>
    </row>
    <row r="512" spans="1:22" x14ac:dyDescent="0.25">
      <c r="A512" s="283" t="str">
        <f t="shared" si="24"/>
        <v/>
      </c>
      <c r="B512" s="284">
        <f ca="1">WpnDN!B505</f>
        <v>0</v>
      </c>
      <c r="C512" s="284">
        <f ca="1">WpnDN!C505</f>
        <v>0</v>
      </c>
      <c r="D512" s="284">
        <f ca="1">WpnDN!D505</f>
        <v>0</v>
      </c>
      <c r="E512" s="284">
        <f ca="1">WpnDN!E505</f>
        <v>0</v>
      </c>
      <c r="F512" s="284">
        <f ca="1">WpnDN!F505</f>
        <v>0</v>
      </c>
      <c r="G512" s="284" t="str">
        <f ca="1">IF(WpnDN!G505=0,"",WpnDN!G505)</f>
        <v/>
      </c>
      <c r="H512" s="284" t="str">
        <f ca="1">IF(WpnDN!H505=0,"",WpnDN!H505)</f>
        <v/>
      </c>
      <c r="I512" s="284" t="str">
        <f ca="1">IF(WpnDN!I505=0,"",WpnDN!I505)</f>
        <v/>
      </c>
      <c r="J512" s="284" t="str">
        <f ca="1">IF(WpnDN!J505=0,"",WpnDN!J505)</f>
        <v/>
      </c>
      <c r="K512" s="284" t="str">
        <f ca="1">IF(WpnDN!K505=0,"",WpnDN!K505)</f>
        <v/>
      </c>
      <c r="L512" s="284" t="str">
        <f ca="1">IF(WpnDN!L505=0,"",WpnDN!L505)</f>
        <v/>
      </c>
      <c r="M512" s="285" t="str">
        <f ca="1">IF(WpnDN!M505=0,"",WpnDN!M505)</f>
        <v/>
      </c>
      <c r="N512" s="11">
        <f t="shared" si="25"/>
        <v>2</v>
      </c>
      <c r="O512" s="4"/>
      <c r="P512" s="4"/>
      <c r="Q512">
        <f t="shared" si="27"/>
        <v>20</v>
      </c>
      <c r="S512" t="str">
        <f>WpnDN!A505</f>
        <v>Std Band WT 20</v>
      </c>
      <c r="T512" t="s">
        <v>550</v>
      </c>
      <c r="U512" t="str">
        <f t="shared" si="26"/>
        <v>Std Band WT 20</v>
      </c>
      <c r="V512" t="str">
        <f>IF(S512=U512,"",WpnDN!A505)</f>
        <v/>
      </c>
    </row>
    <row r="513" spans="1:22" x14ac:dyDescent="0.25">
      <c r="A513" s="283" t="str">
        <f t="shared" si="24"/>
        <v/>
      </c>
      <c r="B513" s="284">
        <f ca="1">WpnDN!B506</f>
        <v>0</v>
      </c>
      <c r="C513" s="284">
        <f ca="1">WpnDN!C506</f>
        <v>0</v>
      </c>
      <c r="D513" s="284">
        <f ca="1">WpnDN!D506</f>
        <v>0</v>
      </c>
      <c r="E513" s="284">
        <f ca="1">WpnDN!E506</f>
        <v>0</v>
      </c>
      <c r="F513" s="284">
        <f ca="1">WpnDN!F506</f>
        <v>0</v>
      </c>
      <c r="G513" s="284" t="str">
        <f ca="1">IF(WpnDN!G506=0,"",WpnDN!G506)</f>
        <v/>
      </c>
      <c r="H513" s="284" t="str">
        <f ca="1">IF(WpnDN!H506=0,"",WpnDN!H506)</f>
        <v/>
      </c>
      <c r="I513" s="284" t="str">
        <f ca="1">IF(WpnDN!I506=0,"",WpnDN!I506)</f>
        <v/>
      </c>
      <c r="J513" s="284" t="str">
        <f ca="1">IF(WpnDN!J506=0,"",WpnDN!J506)</f>
        <v/>
      </c>
      <c r="K513" s="284" t="str">
        <f ca="1">IF(WpnDN!K506=0,"",WpnDN!K506)</f>
        <v/>
      </c>
      <c r="L513" s="284" t="str">
        <f ca="1">IF(WpnDN!L506=0,"",WpnDN!L506)</f>
        <v/>
      </c>
      <c r="M513" s="285" t="str">
        <f ca="1">IF(WpnDN!M506=0,"",WpnDN!M506)</f>
        <v/>
      </c>
      <c r="N513" s="11">
        <f t="shared" si="25"/>
        <v>2</v>
      </c>
      <c r="O513" s="4"/>
      <c r="P513" s="4"/>
      <c r="Q513">
        <f t="shared" si="27"/>
        <v>21</v>
      </c>
      <c r="S513" t="str">
        <f>WpnDN!A506</f>
        <v>Std Band WT 21</v>
      </c>
      <c r="T513" t="s">
        <v>550</v>
      </c>
      <c r="U513" t="str">
        <f t="shared" si="26"/>
        <v>Std Band WT 21</v>
      </c>
      <c r="V513" t="str">
        <f>IF(S513=U513,"",WpnDN!A506)</f>
        <v/>
      </c>
    </row>
    <row r="514" spans="1:22" x14ac:dyDescent="0.25">
      <c r="A514" s="283" t="str">
        <f t="shared" si="24"/>
        <v/>
      </c>
      <c r="B514" s="284">
        <f ca="1">WpnDN!B507</f>
        <v>0</v>
      </c>
      <c r="C514" s="284">
        <f ca="1">WpnDN!C507</f>
        <v>0</v>
      </c>
      <c r="D514" s="284">
        <f ca="1">WpnDN!D507</f>
        <v>0</v>
      </c>
      <c r="E514" s="284">
        <f ca="1">WpnDN!E507</f>
        <v>0</v>
      </c>
      <c r="F514" s="284">
        <f ca="1">WpnDN!F507</f>
        <v>0</v>
      </c>
      <c r="G514" s="284" t="str">
        <f ca="1">IF(WpnDN!G507=0,"",WpnDN!G507)</f>
        <v/>
      </c>
      <c r="H514" s="284" t="str">
        <f ca="1">IF(WpnDN!H507=0,"",WpnDN!H507)</f>
        <v/>
      </c>
      <c r="I514" s="284" t="str">
        <f ca="1">IF(WpnDN!I507=0,"",WpnDN!I507)</f>
        <v/>
      </c>
      <c r="J514" s="284" t="str">
        <f ca="1">IF(WpnDN!J507=0,"",WpnDN!J507)</f>
        <v/>
      </c>
      <c r="K514" s="284" t="str">
        <f ca="1">IF(WpnDN!K507=0,"",WpnDN!K507)</f>
        <v/>
      </c>
      <c r="L514" s="284" t="str">
        <f ca="1">IF(WpnDN!L507=0,"",WpnDN!L507)</f>
        <v/>
      </c>
      <c r="M514" s="285" t="str">
        <f ca="1">IF(WpnDN!M507=0,"",WpnDN!M507)</f>
        <v/>
      </c>
      <c r="N514" s="11">
        <f t="shared" si="25"/>
        <v>2</v>
      </c>
      <c r="O514" s="4"/>
      <c r="P514" s="4"/>
      <c r="Q514">
        <f t="shared" si="27"/>
        <v>22</v>
      </c>
      <c r="S514" t="str">
        <f>WpnDN!A507</f>
        <v>Std Band WT 22</v>
      </c>
      <c r="T514" t="s">
        <v>550</v>
      </c>
      <c r="U514" t="str">
        <f t="shared" si="26"/>
        <v>Std Band WT 22</v>
      </c>
      <c r="V514" t="str">
        <f>IF(S514=U514,"",WpnDN!A507)</f>
        <v/>
      </c>
    </row>
    <row r="515" spans="1:22" x14ac:dyDescent="0.25">
      <c r="A515" s="283" t="str">
        <f t="shared" si="24"/>
        <v/>
      </c>
      <c r="B515" s="284">
        <f ca="1">WpnDN!B508</f>
        <v>0</v>
      </c>
      <c r="C515" s="284">
        <f ca="1">WpnDN!C508</f>
        <v>0</v>
      </c>
      <c r="D515" s="284">
        <f ca="1">WpnDN!D508</f>
        <v>0</v>
      </c>
      <c r="E515" s="284">
        <f ca="1">WpnDN!E508</f>
        <v>0</v>
      </c>
      <c r="F515" s="284">
        <f ca="1">WpnDN!F508</f>
        <v>0</v>
      </c>
      <c r="G515" s="284" t="str">
        <f ca="1">IF(WpnDN!G508=0,"",WpnDN!G508)</f>
        <v/>
      </c>
      <c r="H515" s="284" t="str">
        <f ca="1">IF(WpnDN!H508=0,"",WpnDN!H508)</f>
        <v/>
      </c>
      <c r="I515" s="284" t="str">
        <f ca="1">IF(WpnDN!I508=0,"",WpnDN!I508)</f>
        <v/>
      </c>
      <c r="J515" s="284" t="str">
        <f ca="1">IF(WpnDN!J508=0,"",WpnDN!J508)</f>
        <v/>
      </c>
      <c r="K515" s="284" t="str">
        <f ca="1">IF(WpnDN!K508=0,"",WpnDN!K508)</f>
        <v/>
      </c>
      <c r="L515" s="284" t="str">
        <f ca="1">IF(WpnDN!L508=0,"",WpnDN!L508)</f>
        <v/>
      </c>
      <c r="M515" s="285" t="str">
        <f ca="1">IF(WpnDN!M508=0,"",WpnDN!M508)</f>
        <v/>
      </c>
      <c r="N515" s="11">
        <f t="shared" si="25"/>
        <v>2</v>
      </c>
      <c r="O515" s="4"/>
      <c r="P515" s="4"/>
      <c r="Q515">
        <f t="shared" si="27"/>
        <v>23</v>
      </c>
      <c r="S515" t="str">
        <f>WpnDN!A508</f>
        <v>Std Band WT 23</v>
      </c>
      <c r="T515" t="s">
        <v>550</v>
      </c>
      <c r="U515" t="str">
        <f t="shared" si="26"/>
        <v>Std Band WT 23</v>
      </c>
      <c r="V515" t="str">
        <f>IF(S515=U515,"",WpnDN!A508)</f>
        <v/>
      </c>
    </row>
    <row r="516" spans="1:22" x14ac:dyDescent="0.25">
      <c r="A516" s="283" t="str">
        <f t="shared" si="24"/>
        <v/>
      </c>
      <c r="B516" s="284">
        <f ca="1">WpnDN!B509</f>
        <v>0</v>
      </c>
      <c r="C516" s="284">
        <f ca="1">WpnDN!C509</f>
        <v>0</v>
      </c>
      <c r="D516" s="284">
        <f ca="1">WpnDN!D509</f>
        <v>0</v>
      </c>
      <c r="E516" s="284">
        <f ca="1">WpnDN!E509</f>
        <v>0</v>
      </c>
      <c r="F516" s="284">
        <f ca="1">WpnDN!F509</f>
        <v>0</v>
      </c>
      <c r="G516" s="284" t="str">
        <f ca="1">IF(WpnDN!G509=0,"",WpnDN!G509)</f>
        <v/>
      </c>
      <c r="H516" s="284" t="str">
        <f ca="1">IF(WpnDN!H509=0,"",WpnDN!H509)</f>
        <v/>
      </c>
      <c r="I516" s="284" t="str">
        <f ca="1">IF(WpnDN!I509=0,"",WpnDN!I509)</f>
        <v/>
      </c>
      <c r="J516" s="284" t="str">
        <f ca="1">IF(WpnDN!J509=0,"",WpnDN!J509)</f>
        <v/>
      </c>
      <c r="K516" s="284" t="str">
        <f ca="1">IF(WpnDN!K509=0,"",WpnDN!K509)</f>
        <v/>
      </c>
      <c r="L516" s="284" t="str">
        <f ca="1">IF(WpnDN!L509=0,"",WpnDN!L509)</f>
        <v/>
      </c>
      <c r="M516" s="285" t="str">
        <f ca="1">IF(WpnDN!M509=0,"",WpnDN!M509)</f>
        <v/>
      </c>
      <c r="N516" s="11">
        <f t="shared" si="25"/>
        <v>2</v>
      </c>
      <c r="O516" s="4"/>
      <c r="P516" s="4"/>
      <c r="Q516">
        <f t="shared" si="27"/>
        <v>24</v>
      </c>
      <c r="S516" t="str">
        <f>WpnDN!A509</f>
        <v>Std Band WT 24</v>
      </c>
      <c r="T516" t="s">
        <v>550</v>
      </c>
      <c r="U516" t="str">
        <f t="shared" si="26"/>
        <v>Std Band WT 24</v>
      </c>
      <c r="V516" t="str">
        <f>IF(S516=U516,"",WpnDN!A509)</f>
        <v/>
      </c>
    </row>
    <row r="517" spans="1:22" x14ac:dyDescent="0.25">
      <c r="A517" s="283" t="str">
        <f t="shared" si="24"/>
        <v/>
      </c>
      <c r="B517" s="284">
        <f ca="1">WpnDN!B510</f>
        <v>0</v>
      </c>
      <c r="C517" s="284">
        <f ca="1">WpnDN!C510</f>
        <v>0</v>
      </c>
      <c r="D517" s="284">
        <f ca="1">WpnDN!D510</f>
        <v>0</v>
      </c>
      <c r="E517" s="284">
        <f ca="1">WpnDN!E510</f>
        <v>0</v>
      </c>
      <c r="F517" s="284">
        <f ca="1">WpnDN!F510</f>
        <v>0</v>
      </c>
      <c r="G517" s="284" t="str">
        <f ca="1">IF(WpnDN!G510=0,"",WpnDN!G510)</f>
        <v/>
      </c>
      <c r="H517" s="284" t="str">
        <f ca="1">IF(WpnDN!H510=0,"",WpnDN!H510)</f>
        <v/>
      </c>
      <c r="I517" s="284" t="str">
        <f ca="1">IF(WpnDN!I510=0,"",WpnDN!I510)</f>
        <v/>
      </c>
      <c r="J517" s="284" t="str">
        <f ca="1">IF(WpnDN!J510=0,"",WpnDN!J510)</f>
        <v/>
      </c>
      <c r="K517" s="284" t="str">
        <f ca="1">IF(WpnDN!K510=0,"",WpnDN!K510)</f>
        <v/>
      </c>
      <c r="L517" s="284" t="str">
        <f ca="1">IF(WpnDN!L510=0,"",WpnDN!L510)</f>
        <v/>
      </c>
      <c r="M517" s="285" t="str">
        <f ca="1">IF(WpnDN!M510=0,"",WpnDN!M510)</f>
        <v/>
      </c>
      <c r="N517" s="11">
        <f t="shared" si="25"/>
        <v>2</v>
      </c>
      <c r="O517" s="4"/>
      <c r="P517" s="4"/>
      <c r="Q517">
        <f t="shared" si="27"/>
        <v>25</v>
      </c>
      <c r="S517" t="str">
        <f>WpnDN!A510</f>
        <v>Std Band WT 25</v>
      </c>
      <c r="T517" t="s">
        <v>550</v>
      </c>
      <c r="U517" t="str">
        <f t="shared" si="26"/>
        <v>Std Band WT 25</v>
      </c>
      <c r="V517" t="str">
        <f>IF(S517=U517,"",WpnDN!A510)</f>
        <v/>
      </c>
    </row>
    <row r="518" spans="1:22" x14ac:dyDescent="0.25">
      <c r="A518" s="283" t="str">
        <f t="shared" si="24"/>
        <v/>
      </c>
      <c r="B518" s="284">
        <f ca="1">WpnDN!B511</f>
        <v>0</v>
      </c>
      <c r="C518" s="284">
        <f ca="1">WpnDN!C511</f>
        <v>0</v>
      </c>
      <c r="D518" s="284">
        <f ca="1">WpnDN!D511</f>
        <v>0</v>
      </c>
      <c r="E518" s="284">
        <f ca="1">WpnDN!E511</f>
        <v>0</v>
      </c>
      <c r="F518" s="284">
        <f ca="1">WpnDN!F511</f>
        <v>0</v>
      </c>
      <c r="G518" s="284" t="str">
        <f ca="1">IF(WpnDN!G511=0,"",WpnDN!G511)</f>
        <v/>
      </c>
      <c r="H518" s="284" t="str">
        <f ca="1">IF(WpnDN!H511=0,"",WpnDN!H511)</f>
        <v/>
      </c>
      <c r="I518" s="284" t="str">
        <f ca="1">IF(WpnDN!I511=0,"",WpnDN!I511)</f>
        <v/>
      </c>
      <c r="J518" s="284" t="str">
        <f ca="1">IF(WpnDN!J511=0,"",WpnDN!J511)</f>
        <v/>
      </c>
      <c r="K518" s="284" t="str">
        <f ca="1">IF(WpnDN!K511=0,"",WpnDN!K511)</f>
        <v/>
      </c>
      <c r="L518" s="284" t="str">
        <f ca="1">IF(WpnDN!L511=0,"",WpnDN!L511)</f>
        <v/>
      </c>
      <c r="M518" s="285" t="str">
        <f ca="1">IF(WpnDN!M511=0,"",WpnDN!M511)</f>
        <v/>
      </c>
      <c r="N518" s="11">
        <f t="shared" si="25"/>
        <v>2</v>
      </c>
      <c r="O518" s="4"/>
      <c r="P518" s="4"/>
      <c r="Q518">
        <f t="shared" si="27"/>
        <v>26</v>
      </c>
      <c r="S518" t="str">
        <f>WpnDN!A511</f>
        <v>Std Band WT 26</v>
      </c>
      <c r="T518" t="s">
        <v>550</v>
      </c>
      <c r="U518" t="str">
        <f t="shared" si="26"/>
        <v>Std Band WT 26</v>
      </c>
      <c r="V518" t="str">
        <f>IF(S518=U518,"",WpnDN!A511)</f>
        <v/>
      </c>
    </row>
    <row r="519" spans="1:22" x14ac:dyDescent="0.25">
      <c r="A519" s="283" t="str">
        <f t="shared" si="24"/>
        <v/>
      </c>
      <c r="B519" s="284">
        <f ca="1">WpnDN!B512</f>
        <v>0</v>
      </c>
      <c r="C519" s="284">
        <f ca="1">WpnDN!C512</f>
        <v>0</v>
      </c>
      <c r="D519" s="284">
        <f ca="1">WpnDN!D512</f>
        <v>0</v>
      </c>
      <c r="E519" s="284">
        <f ca="1">WpnDN!E512</f>
        <v>0</v>
      </c>
      <c r="F519" s="284">
        <f ca="1">WpnDN!F512</f>
        <v>0</v>
      </c>
      <c r="G519" s="284" t="str">
        <f ca="1">IF(WpnDN!G512=0,"",WpnDN!G512)</f>
        <v/>
      </c>
      <c r="H519" s="284" t="str">
        <f ca="1">IF(WpnDN!H512=0,"",WpnDN!H512)</f>
        <v/>
      </c>
      <c r="I519" s="284" t="str">
        <f ca="1">IF(WpnDN!I512=0,"",WpnDN!I512)</f>
        <v/>
      </c>
      <c r="J519" s="284" t="str">
        <f ca="1">IF(WpnDN!J512=0,"",WpnDN!J512)</f>
        <v/>
      </c>
      <c r="K519" s="284" t="str">
        <f ca="1">IF(WpnDN!K512=0,"",WpnDN!K512)</f>
        <v/>
      </c>
      <c r="L519" s="284" t="str">
        <f ca="1">IF(WpnDN!L512=0,"",WpnDN!L512)</f>
        <v/>
      </c>
      <c r="M519" s="285" t="str">
        <f ca="1">IF(WpnDN!M512=0,"",WpnDN!M512)</f>
        <v/>
      </c>
      <c r="N519" s="11">
        <f t="shared" si="25"/>
        <v>2</v>
      </c>
      <c r="O519" s="4"/>
      <c r="P519" s="4"/>
      <c r="Q519">
        <f t="shared" si="27"/>
        <v>27</v>
      </c>
      <c r="S519" t="str">
        <f>WpnDN!A512</f>
        <v>Std Band WT 27</v>
      </c>
      <c r="T519" t="s">
        <v>550</v>
      </c>
      <c r="U519" t="str">
        <f t="shared" si="26"/>
        <v>Std Band WT 27</v>
      </c>
      <c r="V519" t="str">
        <f>IF(S519=U519,"",WpnDN!A512)</f>
        <v/>
      </c>
    </row>
    <row r="520" spans="1:22" x14ac:dyDescent="0.25">
      <c r="A520" s="283" t="str">
        <f t="shared" si="24"/>
        <v/>
      </c>
      <c r="B520" s="284">
        <f ca="1">WpnDN!B513</f>
        <v>0</v>
      </c>
      <c r="C520" s="284">
        <f ca="1">WpnDN!C513</f>
        <v>0</v>
      </c>
      <c r="D520" s="284">
        <f ca="1">WpnDN!D513</f>
        <v>0</v>
      </c>
      <c r="E520" s="284">
        <f ca="1">WpnDN!E513</f>
        <v>0</v>
      </c>
      <c r="F520" s="284">
        <f ca="1">WpnDN!F513</f>
        <v>0</v>
      </c>
      <c r="G520" s="284" t="str">
        <f ca="1">IF(WpnDN!G513=0,"",WpnDN!G513)</f>
        <v/>
      </c>
      <c r="H520" s="284" t="str">
        <f ca="1">IF(WpnDN!H513=0,"",WpnDN!H513)</f>
        <v/>
      </c>
      <c r="I520" s="284" t="str">
        <f ca="1">IF(WpnDN!I513=0,"",WpnDN!I513)</f>
        <v/>
      </c>
      <c r="J520" s="284" t="str">
        <f ca="1">IF(WpnDN!J513=0,"",WpnDN!J513)</f>
        <v/>
      </c>
      <c r="K520" s="284" t="str">
        <f ca="1">IF(WpnDN!K513=0,"",WpnDN!K513)</f>
        <v/>
      </c>
      <c r="L520" s="284" t="str">
        <f ca="1">IF(WpnDN!L513=0,"",WpnDN!L513)</f>
        <v/>
      </c>
      <c r="M520" s="285" t="str">
        <f ca="1">IF(WpnDN!M513=0,"",WpnDN!M513)</f>
        <v/>
      </c>
      <c r="N520" s="11">
        <f t="shared" si="25"/>
        <v>2</v>
      </c>
      <c r="O520" s="4"/>
      <c r="P520" s="4"/>
      <c r="Q520">
        <f t="shared" si="27"/>
        <v>28</v>
      </c>
      <c r="S520" t="str">
        <f>WpnDN!A513</f>
        <v>Std Band WT 28</v>
      </c>
      <c r="T520" t="s">
        <v>550</v>
      </c>
      <c r="U520" t="str">
        <f t="shared" si="26"/>
        <v>Std Band WT 28</v>
      </c>
      <c r="V520" t="str">
        <f>IF(S520=U520,"",WpnDN!A513)</f>
        <v/>
      </c>
    </row>
    <row r="521" spans="1:22" x14ac:dyDescent="0.25">
      <c r="A521" s="283" t="str">
        <f t="shared" si="24"/>
        <v/>
      </c>
      <c r="B521" s="284">
        <f ca="1">WpnDN!B514</f>
        <v>0</v>
      </c>
      <c r="C521" s="284">
        <f ca="1">WpnDN!C514</f>
        <v>0</v>
      </c>
      <c r="D521" s="284">
        <f ca="1">WpnDN!D514</f>
        <v>0</v>
      </c>
      <c r="E521" s="284">
        <f ca="1">WpnDN!E514</f>
        <v>0</v>
      </c>
      <c r="F521" s="284">
        <f ca="1">WpnDN!F514</f>
        <v>0</v>
      </c>
      <c r="G521" s="284" t="str">
        <f ca="1">IF(WpnDN!G514=0,"",WpnDN!G514)</f>
        <v/>
      </c>
      <c r="H521" s="284" t="str">
        <f ca="1">IF(WpnDN!H514=0,"",WpnDN!H514)</f>
        <v/>
      </c>
      <c r="I521" s="284" t="str">
        <f ca="1">IF(WpnDN!I514=0,"",WpnDN!I514)</f>
        <v/>
      </c>
      <c r="J521" s="284" t="str">
        <f ca="1">IF(WpnDN!J514=0,"",WpnDN!J514)</f>
        <v/>
      </c>
      <c r="K521" s="284" t="str">
        <f ca="1">IF(WpnDN!K514=0,"",WpnDN!K514)</f>
        <v/>
      </c>
      <c r="L521" s="284" t="str">
        <f ca="1">IF(WpnDN!L514=0,"",WpnDN!L514)</f>
        <v/>
      </c>
      <c r="M521" s="285" t="str">
        <f ca="1">IF(WpnDN!M514=0,"",WpnDN!M514)</f>
        <v/>
      </c>
      <c r="N521" s="11">
        <f t="shared" si="25"/>
        <v>2</v>
      </c>
      <c r="O521" s="4"/>
      <c r="P521" s="4"/>
      <c r="Q521">
        <f t="shared" si="27"/>
        <v>29</v>
      </c>
      <c r="S521" t="str">
        <f>WpnDN!A514</f>
        <v>Std Band WT 29</v>
      </c>
      <c r="T521" t="s">
        <v>550</v>
      </c>
      <c r="U521" t="str">
        <f t="shared" si="26"/>
        <v>Std Band WT 29</v>
      </c>
      <c r="V521" t="str">
        <f>IF(S521=U521,"",WpnDN!A514)</f>
        <v/>
      </c>
    </row>
    <row r="522" spans="1:22" x14ac:dyDescent="0.25">
      <c r="A522" s="283" t="str">
        <f t="shared" si="24"/>
        <v/>
      </c>
      <c r="B522" s="284">
        <f ca="1">WpnDN!B515</f>
        <v>0</v>
      </c>
      <c r="C522" s="284">
        <f ca="1">WpnDN!C515</f>
        <v>0</v>
      </c>
      <c r="D522" s="284">
        <f ca="1">WpnDN!D515</f>
        <v>0</v>
      </c>
      <c r="E522" s="284">
        <f ca="1">WpnDN!E515</f>
        <v>0</v>
      </c>
      <c r="F522" s="284">
        <f ca="1">WpnDN!F515</f>
        <v>0</v>
      </c>
      <c r="G522" s="284" t="str">
        <f ca="1">IF(WpnDN!G515=0,"",WpnDN!G515)</f>
        <v/>
      </c>
      <c r="H522" s="284" t="str">
        <f ca="1">IF(WpnDN!H515=0,"",WpnDN!H515)</f>
        <v/>
      </c>
      <c r="I522" s="284" t="str">
        <f ca="1">IF(WpnDN!I515=0,"",WpnDN!I515)</f>
        <v/>
      </c>
      <c r="J522" s="284" t="str">
        <f ca="1">IF(WpnDN!J515=0,"",WpnDN!J515)</f>
        <v/>
      </c>
      <c r="K522" s="284" t="str">
        <f ca="1">IF(WpnDN!K515=0,"",WpnDN!K515)</f>
        <v/>
      </c>
      <c r="L522" s="284" t="str">
        <f ca="1">IF(WpnDN!L515=0,"",WpnDN!L515)</f>
        <v/>
      </c>
      <c r="M522" s="285" t="str">
        <f ca="1">IF(WpnDN!M515=0,"",WpnDN!M515)</f>
        <v/>
      </c>
      <c r="N522" s="11">
        <f t="shared" si="25"/>
        <v>2</v>
      </c>
      <c r="O522" s="4"/>
      <c r="P522" s="4"/>
      <c r="Q522">
        <f t="shared" si="27"/>
        <v>30</v>
      </c>
      <c r="S522" t="str">
        <f>WpnDN!A515</f>
        <v>Std Band WT 30</v>
      </c>
      <c r="T522" t="s">
        <v>550</v>
      </c>
      <c r="U522" t="str">
        <f t="shared" si="26"/>
        <v>Std Band WT 30</v>
      </c>
      <c r="V522" t="str">
        <f>IF(S522=U522,"",WpnDN!A515)</f>
        <v/>
      </c>
    </row>
    <row r="523" spans="1:22" x14ac:dyDescent="0.25">
      <c r="A523" s="283" t="str">
        <f t="shared" si="24"/>
        <v/>
      </c>
      <c r="B523" s="284">
        <f ca="1">WpnDN!B516</f>
        <v>0</v>
      </c>
      <c r="C523" s="284">
        <f ca="1">WpnDN!C516</f>
        <v>0</v>
      </c>
      <c r="D523" s="284">
        <f ca="1">WpnDN!D516</f>
        <v>0</v>
      </c>
      <c r="E523" s="284">
        <f ca="1">WpnDN!E516</f>
        <v>0</v>
      </c>
      <c r="F523" s="284">
        <f ca="1">WpnDN!F516</f>
        <v>0</v>
      </c>
      <c r="G523" s="284" t="str">
        <f ca="1">IF(WpnDN!G516=0,"",WpnDN!G516)</f>
        <v/>
      </c>
      <c r="H523" s="284" t="str">
        <f ca="1">IF(WpnDN!H516=0,"",WpnDN!H516)</f>
        <v/>
      </c>
      <c r="I523" s="284" t="str">
        <f ca="1">IF(WpnDN!I516=0,"",WpnDN!I516)</f>
        <v/>
      </c>
      <c r="J523" s="284" t="str">
        <f ca="1">IF(WpnDN!J516=0,"",WpnDN!J516)</f>
        <v/>
      </c>
      <c r="K523" s="284" t="str">
        <f ca="1">IF(WpnDN!K516=0,"",WpnDN!K516)</f>
        <v/>
      </c>
      <c r="L523" s="284" t="str">
        <f ca="1">IF(WpnDN!L516=0,"",WpnDN!L516)</f>
        <v/>
      </c>
      <c r="M523" s="285" t="str">
        <f ca="1">IF(WpnDN!M516=0,"",WpnDN!M516)</f>
        <v/>
      </c>
      <c r="N523" s="11">
        <f t="shared" si="25"/>
        <v>2</v>
      </c>
      <c r="O523" s="4"/>
      <c r="P523" s="4"/>
      <c r="Q523">
        <f t="shared" si="27"/>
        <v>31</v>
      </c>
      <c r="S523" t="str">
        <f>WpnDN!A516</f>
        <v>Std Band WT 31</v>
      </c>
      <c r="T523" t="s">
        <v>550</v>
      </c>
      <c r="U523" t="str">
        <f t="shared" si="26"/>
        <v>Std Band WT 31</v>
      </c>
      <c r="V523" t="str">
        <f>IF(S523=U523,"",WpnDN!A516)</f>
        <v/>
      </c>
    </row>
    <row r="524" spans="1:22" x14ac:dyDescent="0.25">
      <c r="A524" s="283" t="str">
        <f t="shared" si="24"/>
        <v/>
      </c>
      <c r="B524" s="284">
        <f ca="1">WpnDN!B517</f>
        <v>0</v>
      </c>
      <c r="C524" s="284">
        <f ca="1">WpnDN!C517</f>
        <v>0</v>
      </c>
      <c r="D524" s="284">
        <f ca="1">WpnDN!D517</f>
        <v>0</v>
      </c>
      <c r="E524" s="284">
        <f ca="1">WpnDN!E517</f>
        <v>0</v>
      </c>
      <c r="F524" s="284">
        <f ca="1">WpnDN!F517</f>
        <v>0</v>
      </c>
      <c r="G524" s="284" t="str">
        <f ca="1">IF(WpnDN!G517=0,"",WpnDN!G517)</f>
        <v/>
      </c>
      <c r="H524" s="284" t="str">
        <f ca="1">IF(WpnDN!H517=0,"",WpnDN!H517)</f>
        <v/>
      </c>
      <c r="I524" s="284" t="str">
        <f ca="1">IF(WpnDN!I517=0,"",WpnDN!I517)</f>
        <v/>
      </c>
      <c r="J524" s="284" t="str">
        <f ca="1">IF(WpnDN!J517=0,"",WpnDN!J517)</f>
        <v/>
      </c>
      <c r="K524" s="284" t="str">
        <f ca="1">IF(WpnDN!K517=0,"",WpnDN!K517)</f>
        <v/>
      </c>
      <c r="L524" s="284" t="str">
        <f ca="1">IF(WpnDN!L517=0,"",WpnDN!L517)</f>
        <v/>
      </c>
      <c r="M524" s="285" t="str">
        <f ca="1">IF(WpnDN!M517=0,"",WpnDN!M517)</f>
        <v/>
      </c>
      <c r="N524" s="11">
        <f t="shared" si="25"/>
        <v>2</v>
      </c>
      <c r="O524" s="4"/>
      <c r="P524" s="4"/>
      <c r="Q524">
        <f t="shared" si="27"/>
        <v>32</v>
      </c>
      <c r="S524" t="str">
        <f>WpnDN!A517</f>
        <v>Std Band WT 32</v>
      </c>
      <c r="T524" t="s">
        <v>550</v>
      </c>
      <c r="U524" t="str">
        <f t="shared" si="26"/>
        <v>Std Band WT 32</v>
      </c>
      <c r="V524" t="str">
        <f>IF(S524=U524,"",WpnDN!A517)</f>
        <v/>
      </c>
    </row>
    <row r="525" spans="1:22" x14ac:dyDescent="0.25">
      <c r="A525" s="283" t="str">
        <f t="shared" si="24"/>
        <v/>
      </c>
      <c r="B525" s="284">
        <f ca="1">WpnDN!B518</f>
        <v>0</v>
      </c>
      <c r="C525" s="284">
        <f ca="1">WpnDN!C518</f>
        <v>0</v>
      </c>
      <c r="D525" s="284">
        <f ca="1">WpnDN!D518</f>
        <v>0</v>
      </c>
      <c r="E525" s="284">
        <f ca="1">WpnDN!E518</f>
        <v>0</v>
      </c>
      <c r="F525" s="284">
        <f ca="1">WpnDN!F518</f>
        <v>0</v>
      </c>
      <c r="G525" s="284" t="str">
        <f ca="1">IF(WpnDN!G518=0,"",WpnDN!G518)</f>
        <v/>
      </c>
      <c r="H525" s="284" t="str">
        <f ca="1">IF(WpnDN!H518=0,"",WpnDN!H518)</f>
        <v/>
      </c>
      <c r="I525" s="284" t="str">
        <f ca="1">IF(WpnDN!I518=0,"",WpnDN!I518)</f>
        <v/>
      </c>
      <c r="J525" s="284" t="str">
        <f ca="1">IF(WpnDN!J518=0,"",WpnDN!J518)</f>
        <v/>
      </c>
      <c r="K525" s="284" t="str">
        <f ca="1">IF(WpnDN!K518=0,"",WpnDN!K518)</f>
        <v/>
      </c>
      <c r="L525" s="284" t="str">
        <f ca="1">IF(WpnDN!L518=0,"",WpnDN!L518)</f>
        <v/>
      </c>
      <c r="M525" s="285" t="str">
        <f ca="1">IF(WpnDN!M518=0,"",WpnDN!M518)</f>
        <v/>
      </c>
      <c r="N525" s="11">
        <f t="shared" si="25"/>
        <v>2</v>
      </c>
      <c r="O525" s="4"/>
      <c r="P525" s="4"/>
      <c r="Q525">
        <f t="shared" si="27"/>
        <v>33</v>
      </c>
      <c r="S525" t="str">
        <f>WpnDN!A518</f>
        <v>Std Band WT 33</v>
      </c>
      <c r="T525" t="s">
        <v>550</v>
      </c>
      <c r="U525" t="str">
        <f t="shared" si="26"/>
        <v>Std Band WT 33</v>
      </c>
      <c r="V525" t="str">
        <f>IF(S525=U525,"",WpnDN!A518)</f>
        <v/>
      </c>
    </row>
    <row r="526" spans="1:22" x14ac:dyDescent="0.25">
      <c r="A526" s="283" t="str">
        <f t="shared" si="24"/>
        <v/>
      </c>
      <c r="B526" s="284">
        <f ca="1">WpnDN!B519</f>
        <v>0</v>
      </c>
      <c r="C526" s="284">
        <f ca="1">WpnDN!C519</f>
        <v>0</v>
      </c>
      <c r="D526" s="284">
        <f ca="1">WpnDN!D519</f>
        <v>0</v>
      </c>
      <c r="E526" s="284">
        <f ca="1">WpnDN!E519</f>
        <v>0</v>
      </c>
      <c r="F526" s="284">
        <f ca="1">WpnDN!F519</f>
        <v>0</v>
      </c>
      <c r="G526" s="284" t="str">
        <f ca="1">IF(WpnDN!G519=0,"",WpnDN!G519)</f>
        <v/>
      </c>
      <c r="H526" s="284" t="str">
        <f ca="1">IF(WpnDN!H519=0,"",WpnDN!H519)</f>
        <v/>
      </c>
      <c r="I526" s="284" t="str">
        <f ca="1">IF(WpnDN!I519=0,"",WpnDN!I519)</f>
        <v/>
      </c>
      <c r="J526" s="284" t="str">
        <f ca="1">IF(WpnDN!J519=0,"",WpnDN!J519)</f>
        <v/>
      </c>
      <c r="K526" s="284" t="str">
        <f ca="1">IF(WpnDN!K519=0,"",WpnDN!K519)</f>
        <v/>
      </c>
      <c r="L526" s="284" t="str">
        <f ca="1">IF(WpnDN!L519=0,"",WpnDN!L519)</f>
        <v/>
      </c>
      <c r="M526" s="285" t="str">
        <f ca="1">IF(WpnDN!M519=0,"",WpnDN!M519)</f>
        <v/>
      </c>
      <c r="N526" s="11">
        <f t="shared" si="25"/>
        <v>2</v>
      </c>
      <c r="O526" s="4"/>
      <c r="P526" s="4"/>
      <c r="Q526">
        <f t="shared" si="27"/>
        <v>34</v>
      </c>
      <c r="S526" t="str">
        <f>WpnDN!A519</f>
        <v>Std Band WT 34</v>
      </c>
      <c r="T526" t="s">
        <v>550</v>
      </c>
      <c r="U526" t="str">
        <f t="shared" si="26"/>
        <v>Std Band WT 34</v>
      </c>
      <c r="V526" t="str">
        <f>IF(S526=U526,"",WpnDN!A519)</f>
        <v/>
      </c>
    </row>
    <row r="527" spans="1:22" x14ac:dyDescent="0.25">
      <c r="A527" s="283" t="str">
        <f t="shared" si="24"/>
        <v/>
      </c>
      <c r="B527" s="284">
        <f ca="1">WpnDN!B520</f>
        <v>0</v>
      </c>
      <c r="C527" s="284">
        <f ca="1">WpnDN!C520</f>
        <v>0</v>
      </c>
      <c r="D527" s="284">
        <f ca="1">WpnDN!D520</f>
        <v>0</v>
      </c>
      <c r="E527" s="284">
        <f ca="1">WpnDN!E520</f>
        <v>0</v>
      </c>
      <c r="F527" s="284">
        <f ca="1">WpnDN!F520</f>
        <v>0</v>
      </c>
      <c r="G527" s="284" t="str">
        <f ca="1">IF(WpnDN!G520=0,"",WpnDN!G520)</f>
        <v/>
      </c>
      <c r="H527" s="284" t="str">
        <f ca="1">IF(WpnDN!H520=0,"",WpnDN!H520)</f>
        <v/>
      </c>
      <c r="I527" s="284" t="str">
        <f ca="1">IF(WpnDN!I520=0,"",WpnDN!I520)</f>
        <v/>
      </c>
      <c r="J527" s="284" t="str">
        <f ca="1">IF(WpnDN!J520=0,"",WpnDN!J520)</f>
        <v/>
      </c>
      <c r="K527" s="284" t="str">
        <f ca="1">IF(WpnDN!K520=0,"",WpnDN!K520)</f>
        <v/>
      </c>
      <c r="L527" s="284" t="str">
        <f ca="1">IF(WpnDN!L520=0,"",WpnDN!L520)</f>
        <v/>
      </c>
      <c r="M527" s="285" t="str">
        <f ca="1">IF(WpnDN!M520=0,"",WpnDN!M520)</f>
        <v/>
      </c>
      <c r="N527" s="11">
        <f t="shared" si="25"/>
        <v>2</v>
      </c>
      <c r="O527" s="4"/>
      <c r="P527" s="4"/>
      <c r="Q527">
        <f t="shared" si="27"/>
        <v>35</v>
      </c>
      <c r="S527" t="str">
        <f>WpnDN!A520</f>
        <v>Std Band WT 35</v>
      </c>
      <c r="T527" t="s">
        <v>550</v>
      </c>
      <c r="U527" t="str">
        <f t="shared" si="26"/>
        <v>Std Band WT 35</v>
      </c>
      <c r="V527" t="str">
        <f>IF(S527=U527,"",WpnDN!A520)</f>
        <v/>
      </c>
    </row>
    <row r="528" spans="1:22" x14ac:dyDescent="0.25">
      <c r="A528" s="283" t="str">
        <f t="shared" si="24"/>
        <v/>
      </c>
      <c r="B528" s="284">
        <f ca="1">WpnDN!B521</f>
        <v>0</v>
      </c>
      <c r="C528" s="284">
        <f ca="1">WpnDN!C521</f>
        <v>0</v>
      </c>
      <c r="D528" s="284">
        <f ca="1">WpnDN!D521</f>
        <v>0</v>
      </c>
      <c r="E528" s="284">
        <f ca="1">WpnDN!E521</f>
        <v>0</v>
      </c>
      <c r="F528" s="284">
        <f ca="1">WpnDN!F521</f>
        <v>0</v>
      </c>
      <c r="G528" s="284" t="str">
        <f ca="1">IF(WpnDN!G521=0,"",WpnDN!G521)</f>
        <v/>
      </c>
      <c r="H528" s="284" t="str">
        <f ca="1">IF(WpnDN!H521=0,"",WpnDN!H521)</f>
        <v/>
      </c>
      <c r="I528" s="284" t="str">
        <f ca="1">IF(WpnDN!I521=0,"",WpnDN!I521)</f>
        <v/>
      </c>
      <c r="J528" s="284" t="str">
        <f ca="1">IF(WpnDN!J521=0,"",WpnDN!J521)</f>
        <v/>
      </c>
      <c r="K528" s="284" t="str">
        <f ca="1">IF(WpnDN!K521=0,"",WpnDN!K521)</f>
        <v/>
      </c>
      <c r="L528" s="284" t="str">
        <f ca="1">IF(WpnDN!L521=0,"",WpnDN!L521)</f>
        <v/>
      </c>
      <c r="M528" s="285" t="str">
        <f ca="1">IF(WpnDN!M521=0,"",WpnDN!M521)</f>
        <v/>
      </c>
      <c r="N528" s="11">
        <f t="shared" si="25"/>
        <v>2</v>
      </c>
      <c r="O528" s="4"/>
      <c r="P528" s="4"/>
      <c r="Q528">
        <f t="shared" si="27"/>
        <v>36</v>
      </c>
      <c r="S528" t="str">
        <f>WpnDN!A521</f>
        <v>Std Band WT 36</v>
      </c>
      <c r="T528" t="s">
        <v>550</v>
      </c>
      <c r="U528" t="str">
        <f t="shared" si="26"/>
        <v>Std Band WT 36</v>
      </c>
      <c r="V528" t="str">
        <f>IF(S528=U528,"",WpnDN!A521)</f>
        <v/>
      </c>
    </row>
    <row r="529" spans="1:22" x14ac:dyDescent="0.25">
      <c r="A529" s="283" t="str">
        <f t="shared" si="24"/>
        <v/>
      </c>
      <c r="B529" s="284">
        <f ca="1">WpnDN!B522</f>
        <v>0</v>
      </c>
      <c r="C529" s="284">
        <f ca="1">WpnDN!C522</f>
        <v>0</v>
      </c>
      <c r="D529" s="284">
        <f ca="1">WpnDN!D522</f>
        <v>0</v>
      </c>
      <c r="E529" s="284">
        <f ca="1">WpnDN!E522</f>
        <v>0</v>
      </c>
      <c r="F529" s="284">
        <f ca="1">WpnDN!F522</f>
        <v>0</v>
      </c>
      <c r="G529" s="284" t="str">
        <f ca="1">IF(WpnDN!G522=0,"",WpnDN!G522)</f>
        <v/>
      </c>
      <c r="H529" s="284" t="str">
        <f ca="1">IF(WpnDN!H522=0,"",WpnDN!H522)</f>
        <v/>
      </c>
      <c r="I529" s="284" t="str">
        <f ca="1">IF(WpnDN!I522=0,"",WpnDN!I522)</f>
        <v/>
      </c>
      <c r="J529" s="284" t="str">
        <f ca="1">IF(WpnDN!J522=0,"",WpnDN!J522)</f>
        <v/>
      </c>
      <c r="K529" s="284" t="str">
        <f ca="1">IF(WpnDN!K522=0,"",WpnDN!K522)</f>
        <v/>
      </c>
      <c r="L529" s="284" t="str">
        <f ca="1">IF(WpnDN!L522=0,"",WpnDN!L522)</f>
        <v/>
      </c>
      <c r="M529" s="285" t="str">
        <f ca="1">IF(WpnDN!M522=0,"",WpnDN!M522)</f>
        <v/>
      </c>
      <c r="N529" s="11">
        <f t="shared" si="25"/>
        <v>2</v>
      </c>
      <c r="O529" s="4"/>
      <c r="P529" s="4"/>
      <c r="Q529">
        <f t="shared" si="27"/>
        <v>37</v>
      </c>
      <c r="S529" t="str">
        <f>WpnDN!A522</f>
        <v>Std Band WT 37</v>
      </c>
      <c r="T529" t="s">
        <v>550</v>
      </c>
      <c r="U529" t="str">
        <f t="shared" si="26"/>
        <v>Std Band WT 37</v>
      </c>
      <c r="V529" t="str">
        <f>IF(S529=U529,"",WpnDN!A522)</f>
        <v/>
      </c>
    </row>
    <row r="530" spans="1:22" x14ac:dyDescent="0.25">
      <c r="A530" s="283" t="str">
        <f t="shared" si="24"/>
        <v/>
      </c>
      <c r="B530" s="284">
        <f ca="1">WpnDN!B523</f>
        <v>0</v>
      </c>
      <c r="C530" s="284">
        <f ca="1">WpnDN!C523</f>
        <v>0</v>
      </c>
      <c r="D530" s="284">
        <f ca="1">WpnDN!D523</f>
        <v>0</v>
      </c>
      <c r="E530" s="284">
        <f ca="1">WpnDN!E523</f>
        <v>0</v>
      </c>
      <c r="F530" s="284">
        <f ca="1">WpnDN!F523</f>
        <v>0</v>
      </c>
      <c r="G530" s="284" t="str">
        <f ca="1">IF(WpnDN!G523=0,"",WpnDN!G523)</f>
        <v/>
      </c>
      <c r="H530" s="284" t="str">
        <f ca="1">IF(WpnDN!H523=0,"",WpnDN!H523)</f>
        <v/>
      </c>
      <c r="I530" s="284" t="str">
        <f ca="1">IF(WpnDN!I523=0,"",WpnDN!I523)</f>
        <v/>
      </c>
      <c r="J530" s="284" t="str">
        <f ca="1">IF(WpnDN!J523=0,"",WpnDN!J523)</f>
        <v/>
      </c>
      <c r="K530" s="284" t="str">
        <f ca="1">IF(WpnDN!K523=0,"",WpnDN!K523)</f>
        <v/>
      </c>
      <c r="L530" s="284" t="str">
        <f ca="1">IF(WpnDN!L523=0,"",WpnDN!L523)</f>
        <v/>
      </c>
      <c r="M530" s="285" t="str">
        <f ca="1">IF(WpnDN!M523=0,"",WpnDN!M523)</f>
        <v/>
      </c>
      <c r="N530" s="11">
        <f t="shared" si="25"/>
        <v>2</v>
      </c>
      <c r="O530" s="4"/>
      <c r="P530" s="4"/>
      <c r="Q530">
        <f t="shared" si="27"/>
        <v>38</v>
      </c>
      <c r="S530" t="str">
        <f>WpnDN!A523</f>
        <v>Std Band WT 38</v>
      </c>
      <c r="T530" t="s">
        <v>550</v>
      </c>
      <c r="U530" t="str">
        <f t="shared" si="26"/>
        <v>Std Band WT 38</v>
      </c>
      <c r="V530" t="str">
        <f>IF(S530=U530,"",WpnDN!A523)</f>
        <v/>
      </c>
    </row>
    <row r="531" spans="1:22" x14ac:dyDescent="0.25">
      <c r="A531" s="283" t="str">
        <f t="shared" si="24"/>
        <v/>
      </c>
      <c r="B531" s="284">
        <f ca="1">WpnDN!B524</f>
        <v>0</v>
      </c>
      <c r="C531" s="284">
        <f ca="1">WpnDN!C524</f>
        <v>0</v>
      </c>
      <c r="D531" s="284">
        <f ca="1">WpnDN!D524</f>
        <v>0</v>
      </c>
      <c r="E531" s="284">
        <f ca="1">WpnDN!E524</f>
        <v>0</v>
      </c>
      <c r="F531" s="284">
        <f ca="1">WpnDN!F524</f>
        <v>0</v>
      </c>
      <c r="G531" s="284" t="str">
        <f ca="1">IF(WpnDN!G524=0,"",WpnDN!G524)</f>
        <v/>
      </c>
      <c r="H531" s="284" t="str">
        <f ca="1">IF(WpnDN!H524=0,"",WpnDN!H524)</f>
        <v/>
      </c>
      <c r="I531" s="284" t="str">
        <f ca="1">IF(WpnDN!I524=0,"",WpnDN!I524)</f>
        <v/>
      </c>
      <c r="J531" s="284" t="str">
        <f ca="1">IF(WpnDN!J524=0,"",WpnDN!J524)</f>
        <v/>
      </c>
      <c r="K531" s="284" t="str">
        <f ca="1">IF(WpnDN!K524=0,"",WpnDN!K524)</f>
        <v/>
      </c>
      <c r="L531" s="284" t="str">
        <f ca="1">IF(WpnDN!L524=0,"",WpnDN!L524)</f>
        <v/>
      </c>
      <c r="M531" s="285" t="str">
        <f ca="1">IF(WpnDN!M524=0,"",WpnDN!M524)</f>
        <v/>
      </c>
      <c r="N531" s="11">
        <f t="shared" si="25"/>
        <v>2</v>
      </c>
      <c r="O531" s="4"/>
      <c r="P531" s="4"/>
      <c r="Q531">
        <f t="shared" si="27"/>
        <v>39</v>
      </c>
      <c r="S531" t="str">
        <f>WpnDN!A524</f>
        <v>Std Band WT 39</v>
      </c>
      <c r="T531" t="s">
        <v>550</v>
      </c>
      <c r="U531" t="str">
        <f t="shared" si="26"/>
        <v>Std Band WT 39</v>
      </c>
      <c r="V531" t="str">
        <f>IF(S531=U531,"",WpnDN!A524)</f>
        <v/>
      </c>
    </row>
    <row r="532" spans="1:22" x14ac:dyDescent="0.25">
      <c r="A532" s="283" t="str">
        <f t="shared" si="24"/>
        <v/>
      </c>
      <c r="B532" s="284">
        <f ca="1">WpnDN!B525</f>
        <v>0</v>
      </c>
      <c r="C532" s="284">
        <f ca="1">WpnDN!C525</f>
        <v>0</v>
      </c>
      <c r="D532" s="284">
        <f ca="1">WpnDN!D525</f>
        <v>0</v>
      </c>
      <c r="E532" s="284">
        <f ca="1">WpnDN!E525</f>
        <v>0</v>
      </c>
      <c r="F532" s="284">
        <f ca="1">WpnDN!F525</f>
        <v>0</v>
      </c>
      <c r="G532" s="284" t="str">
        <f ca="1">IF(WpnDN!G525=0,"",WpnDN!G525)</f>
        <v/>
      </c>
      <c r="H532" s="284" t="str">
        <f ca="1">IF(WpnDN!H525=0,"",WpnDN!H525)</f>
        <v/>
      </c>
      <c r="I532" s="284" t="str">
        <f ca="1">IF(WpnDN!I525=0,"",WpnDN!I525)</f>
        <v/>
      </c>
      <c r="J532" s="284" t="str">
        <f ca="1">IF(WpnDN!J525=0,"",WpnDN!J525)</f>
        <v/>
      </c>
      <c r="K532" s="284" t="str">
        <f ca="1">IF(WpnDN!K525=0,"",WpnDN!K525)</f>
        <v/>
      </c>
      <c r="L532" s="284" t="str">
        <f ca="1">IF(WpnDN!L525=0,"",WpnDN!L525)</f>
        <v/>
      </c>
      <c r="M532" s="285" t="str">
        <f ca="1">IF(WpnDN!M525=0,"",WpnDN!M525)</f>
        <v/>
      </c>
      <c r="N532" s="11">
        <f t="shared" si="25"/>
        <v>2</v>
      </c>
      <c r="O532" s="4"/>
      <c r="P532" s="4"/>
      <c r="Q532">
        <f t="shared" si="27"/>
        <v>40</v>
      </c>
      <c r="S532" t="str">
        <f>WpnDN!A525</f>
        <v>Std Band WT 40</v>
      </c>
      <c r="T532" t="s">
        <v>550</v>
      </c>
      <c r="U532" t="str">
        <f t="shared" si="26"/>
        <v>Std Band WT 40</v>
      </c>
      <c r="V532" t="str">
        <f>IF(S532=U532,"",WpnDN!A525)</f>
        <v/>
      </c>
    </row>
    <row r="533" spans="1:22" x14ac:dyDescent="0.25">
      <c r="A533" s="283" t="str">
        <f t="shared" si="24"/>
        <v/>
      </c>
      <c r="B533" s="284">
        <f ca="1">WpnDN!B526</f>
        <v>0</v>
      </c>
      <c r="C533" s="284">
        <f ca="1">WpnDN!C526</f>
        <v>0</v>
      </c>
      <c r="D533" s="284">
        <f ca="1">WpnDN!D526</f>
        <v>0</v>
      </c>
      <c r="E533" s="284">
        <f ca="1">WpnDN!E526</f>
        <v>0</v>
      </c>
      <c r="F533" s="284">
        <f ca="1">WpnDN!F526</f>
        <v>0</v>
      </c>
      <c r="G533" s="284" t="str">
        <f ca="1">IF(WpnDN!G526=0,"",WpnDN!G526)</f>
        <v/>
      </c>
      <c r="H533" s="284" t="str">
        <f ca="1">IF(WpnDN!H526=0,"",WpnDN!H526)</f>
        <v/>
      </c>
      <c r="I533" s="284" t="str">
        <f ca="1">IF(WpnDN!I526=0,"",WpnDN!I526)</f>
        <v/>
      </c>
      <c r="J533" s="284" t="str">
        <f ca="1">IF(WpnDN!J526=0,"",WpnDN!J526)</f>
        <v/>
      </c>
      <c r="K533" s="284" t="str">
        <f ca="1">IF(WpnDN!K526=0,"",WpnDN!K526)</f>
        <v/>
      </c>
      <c r="L533" s="284" t="str">
        <f ca="1">IF(WpnDN!L526=0,"",WpnDN!L526)</f>
        <v/>
      </c>
      <c r="M533" s="285" t="str">
        <f ca="1">IF(WpnDN!M526=0,"",WpnDN!M526)</f>
        <v/>
      </c>
      <c r="N533" s="11">
        <f t="shared" si="25"/>
        <v>2</v>
      </c>
      <c r="O533" s="4"/>
      <c r="P533" s="4"/>
      <c r="Q533">
        <f t="shared" si="27"/>
        <v>41</v>
      </c>
      <c r="S533" t="str">
        <f>WpnDN!A526</f>
        <v>Std Band WT 41</v>
      </c>
      <c r="T533" t="s">
        <v>550</v>
      </c>
      <c r="U533" t="str">
        <f t="shared" si="26"/>
        <v>Std Band WT 41</v>
      </c>
      <c r="V533" t="str">
        <f>IF(S533=U533,"",WpnDN!A526)</f>
        <v/>
      </c>
    </row>
    <row r="534" spans="1:22" x14ac:dyDescent="0.25">
      <c r="A534" s="283" t="str">
        <f t="shared" si="24"/>
        <v/>
      </c>
      <c r="B534" s="284">
        <f ca="1">WpnDN!B527</f>
        <v>0</v>
      </c>
      <c r="C534" s="284">
        <f ca="1">WpnDN!C527</f>
        <v>0</v>
      </c>
      <c r="D534" s="284">
        <f ca="1">WpnDN!D527</f>
        <v>0</v>
      </c>
      <c r="E534" s="284">
        <f ca="1">WpnDN!E527</f>
        <v>0</v>
      </c>
      <c r="F534" s="284">
        <f ca="1">WpnDN!F527</f>
        <v>0</v>
      </c>
      <c r="G534" s="284" t="str">
        <f ca="1">IF(WpnDN!G527=0,"",WpnDN!G527)</f>
        <v/>
      </c>
      <c r="H534" s="284" t="str">
        <f ca="1">IF(WpnDN!H527=0,"",WpnDN!H527)</f>
        <v/>
      </c>
      <c r="I534" s="284" t="str">
        <f ca="1">IF(WpnDN!I527=0,"",WpnDN!I527)</f>
        <v/>
      </c>
      <c r="J534" s="284" t="str">
        <f ca="1">IF(WpnDN!J527=0,"",WpnDN!J527)</f>
        <v/>
      </c>
      <c r="K534" s="284" t="str">
        <f ca="1">IF(WpnDN!K527=0,"",WpnDN!K527)</f>
        <v/>
      </c>
      <c r="L534" s="284" t="str">
        <f ca="1">IF(WpnDN!L527=0,"",WpnDN!L527)</f>
        <v/>
      </c>
      <c r="M534" s="285" t="str">
        <f ca="1">IF(WpnDN!M527=0,"",WpnDN!M527)</f>
        <v/>
      </c>
      <c r="N534" s="11">
        <f t="shared" si="25"/>
        <v>2</v>
      </c>
      <c r="O534" s="4"/>
      <c r="P534" s="4"/>
      <c r="Q534">
        <f t="shared" si="27"/>
        <v>42</v>
      </c>
      <c r="S534" t="str">
        <f>WpnDN!A527</f>
        <v>Std Band WT 42</v>
      </c>
      <c r="T534" t="s">
        <v>550</v>
      </c>
      <c r="U534" t="str">
        <f t="shared" si="26"/>
        <v>Std Band WT 42</v>
      </c>
      <c r="V534" t="str">
        <f>IF(S534=U534,"",WpnDN!A527)</f>
        <v/>
      </c>
    </row>
    <row r="535" spans="1:22" x14ac:dyDescent="0.25">
      <c r="A535" s="283" t="str">
        <f t="shared" si="24"/>
        <v/>
      </c>
      <c r="B535" s="284">
        <f ca="1">WpnDN!B528</f>
        <v>0</v>
      </c>
      <c r="C535" s="284">
        <f ca="1">WpnDN!C528</f>
        <v>0</v>
      </c>
      <c r="D535" s="284">
        <f ca="1">WpnDN!D528</f>
        <v>0</v>
      </c>
      <c r="E535" s="284">
        <f ca="1">WpnDN!E528</f>
        <v>0</v>
      </c>
      <c r="F535" s="284">
        <f ca="1">WpnDN!F528</f>
        <v>0</v>
      </c>
      <c r="G535" s="284" t="str">
        <f ca="1">IF(WpnDN!G528=0,"",WpnDN!G528)</f>
        <v/>
      </c>
      <c r="H535" s="284" t="str">
        <f ca="1">IF(WpnDN!H528=0,"",WpnDN!H528)</f>
        <v/>
      </c>
      <c r="I535" s="284" t="str">
        <f ca="1">IF(WpnDN!I528=0,"",WpnDN!I528)</f>
        <v/>
      </c>
      <c r="J535" s="284" t="str">
        <f ca="1">IF(WpnDN!J528=0,"",WpnDN!J528)</f>
        <v/>
      </c>
      <c r="K535" s="284" t="str">
        <f ca="1">IF(WpnDN!K528=0,"",WpnDN!K528)</f>
        <v/>
      </c>
      <c r="L535" s="284" t="str">
        <f ca="1">IF(WpnDN!L528=0,"",WpnDN!L528)</f>
        <v/>
      </c>
      <c r="M535" s="285" t="str">
        <f ca="1">IF(WpnDN!M528=0,"",WpnDN!M528)</f>
        <v/>
      </c>
      <c r="N535" s="11">
        <f t="shared" si="25"/>
        <v>2</v>
      </c>
      <c r="O535" s="4"/>
      <c r="P535" s="4"/>
      <c r="Q535">
        <f t="shared" si="27"/>
        <v>43</v>
      </c>
      <c r="S535" t="str">
        <f>WpnDN!A528</f>
        <v>Std Band WT 43</v>
      </c>
      <c r="T535" t="s">
        <v>550</v>
      </c>
      <c r="U535" t="str">
        <f t="shared" si="26"/>
        <v>Std Band WT 43</v>
      </c>
      <c r="V535" t="str">
        <f>IF(S535=U535,"",WpnDN!A528)</f>
        <v/>
      </c>
    </row>
    <row r="536" spans="1:22" x14ac:dyDescent="0.25">
      <c r="A536" s="283" t="str">
        <f t="shared" si="24"/>
        <v/>
      </c>
      <c r="B536" s="284">
        <f ca="1">WpnDN!B529</f>
        <v>0</v>
      </c>
      <c r="C536" s="284">
        <f ca="1">WpnDN!C529</f>
        <v>0</v>
      </c>
      <c r="D536" s="284">
        <f ca="1">WpnDN!D529</f>
        <v>0</v>
      </c>
      <c r="E536" s="284">
        <f ca="1">WpnDN!E529</f>
        <v>0</v>
      </c>
      <c r="F536" s="284">
        <f ca="1">WpnDN!F529</f>
        <v>0</v>
      </c>
      <c r="G536" s="284" t="str">
        <f ca="1">IF(WpnDN!G529=0,"",WpnDN!G529)</f>
        <v/>
      </c>
      <c r="H536" s="284" t="str">
        <f ca="1">IF(WpnDN!H529=0,"",WpnDN!H529)</f>
        <v/>
      </c>
      <c r="I536" s="284" t="str">
        <f ca="1">IF(WpnDN!I529=0,"",WpnDN!I529)</f>
        <v/>
      </c>
      <c r="J536" s="284" t="str">
        <f ca="1">IF(WpnDN!J529=0,"",WpnDN!J529)</f>
        <v/>
      </c>
      <c r="K536" s="284" t="str">
        <f ca="1">IF(WpnDN!K529=0,"",WpnDN!K529)</f>
        <v/>
      </c>
      <c r="L536" s="284" t="str">
        <f ca="1">IF(WpnDN!L529=0,"",WpnDN!L529)</f>
        <v/>
      </c>
      <c r="M536" s="285" t="str">
        <f ca="1">IF(WpnDN!M529=0,"",WpnDN!M529)</f>
        <v/>
      </c>
      <c r="N536" s="11">
        <f t="shared" si="25"/>
        <v>2</v>
      </c>
      <c r="O536" s="4"/>
      <c r="P536" s="4"/>
      <c r="Q536">
        <f t="shared" si="27"/>
        <v>44</v>
      </c>
      <c r="S536" t="str">
        <f>WpnDN!A529</f>
        <v>Std Band WT 44</v>
      </c>
      <c r="T536" t="s">
        <v>550</v>
      </c>
      <c r="U536" t="str">
        <f t="shared" si="26"/>
        <v>Std Band WT 44</v>
      </c>
      <c r="V536" t="str">
        <f>IF(S536=U536,"",WpnDN!A529)</f>
        <v/>
      </c>
    </row>
    <row r="537" spans="1:22" x14ac:dyDescent="0.25">
      <c r="A537" s="283" t="str">
        <f t="shared" si="24"/>
        <v/>
      </c>
      <c r="B537" s="284">
        <f ca="1">WpnDN!B530</f>
        <v>0</v>
      </c>
      <c r="C537" s="284">
        <f ca="1">WpnDN!C530</f>
        <v>0</v>
      </c>
      <c r="D537" s="284">
        <f ca="1">WpnDN!D530</f>
        <v>0</v>
      </c>
      <c r="E537" s="284">
        <f ca="1">WpnDN!E530</f>
        <v>0</v>
      </c>
      <c r="F537" s="284">
        <f ca="1">WpnDN!F530</f>
        <v>0</v>
      </c>
      <c r="G537" s="284" t="str">
        <f ca="1">IF(WpnDN!G530=0,"",WpnDN!G530)</f>
        <v/>
      </c>
      <c r="H537" s="284" t="str">
        <f ca="1">IF(WpnDN!H530=0,"",WpnDN!H530)</f>
        <v/>
      </c>
      <c r="I537" s="284" t="str">
        <f ca="1">IF(WpnDN!I530=0,"",WpnDN!I530)</f>
        <v/>
      </c>
      <c r="J537" s="284" t="str">
        <f ca="1">IF(WpnDN!J530=0,"",WpnDN!J530)</f>
        <v/>
      </c>
      <c r="K537" s="284" t="str">
        <f ca="1">IF(WpnDN!K530=0,"",WpnDN!K530)</f>
        <v/>
      </c>
      <c r="L537" s="284" t="str">
        <f ca="1">IF(WpnDN!L530=0,"",WpnDN!L530)</f>
        <v/>
      </c>
      <c r="M537" s="285" t="str">
        <f ca="1">IF(WpnDN!M530=0,"",WpnDN!M530)</f>
        <v/>
      </c>
      <c r="N537" s="11">
        <f t="shared" si="25"/>
        <v>2</v>
      </c>
      <c r="O537" s="4"/>
      <c r="P537" s="4"/>
      <c r="Q537">
        <f t="shared" si="27"/>
        <v>45</v>
      </c>
      <c r="S537" t="str">
        <f>WpnDN!A530</f>
        <v>Std Band WT 45</v>
      </c>
      <c r="T537" t="s">
        <v>550</v>
      </c>
      <c r="U537" t="str">
        <f t="shared" si="26"/>
        <v>Std Band WT 45</v>
      </c>
      <c r="V537" t="str">
        <f>IF(S537=U537,"",WpnDN!A530)</f>
        <v/>
      </c>
    </row>
    <row r="538" spans="1:22" x14ac:dyDescent="0.25">
      <c r="A538" s="283" t="str">
        <f t="shared" si="24"/>
        <v/>
      </c>
      <c r="B538" s="284">
        <f ca="1">WpnDN!B531</f>
        <v>0</v>
      </c>
      <c r="C538" s="284">
        <f ca="1">WpnDN!C531</f>
        <v>0</v>
      </c>
      <c r="D538" s="284">
        <f ca="1">WpnDN!D531</f>
        <v>0</v>
      </c>
      <c r="E538" s="284">
        <f ca="1">WpnDN!E531</f>
        <v>0</v>
      </c>
      <c r="F538" s="284">
        <f ca="1">WpnDN!F531</f>
        <v>0</v>
      </c>
      <c r="G538" s="284" t="str">
        <f ca="1">IF(WpnDN!G531=0,"",WpnDN!G531)</f>
        <v/>
      </c>
      <c r="H538" s="284" t="str">
        <f ca="1">IF(WpnDN!H531=0,"",WpnDN!H531)</f>
        <v/>
      </c>
      <c r="I538" s="284" t="str">
        <f ca="1">IF(WpnDN!I531=0,"",WpnDN!I531)</f>
        <v/>
      </c>
      <c r="J538" s="284" t="str">
        <f ca="1">IF(WpnDN!J531=0,"",WpnDN!J531)</f>
        <v/>
      </c>
      <c r="K538" s="284" t="str">
        <f ca="1">IF(WpnDN!K531=0,"",WpnDN!K531)</f>
        <v/>
      </c>
      <c r="L538" s="284" t="str">
        <f ca="1">IF(WpnDN!L531=0,"",WpnDN!L531)</f>
        <v/>
      </c>
      <c r="M538" s="285" t="str">
        <f ca="1">IF(WpnDN!M531=0,"",WpnDN!M531)</f>
        <v/>
      </c>
      <c r="N538" s="11">
        <f t="shared" si="25"/>
        <v>2</v>
      </c>
      <c r="O538" s="4"/>
      <c r="P538" s="4"/>
      <c r="Q538">
        <f t="shared" si="27"/>
        <v>46</v>
      </c>
      <c r="S538" t="str">
        <f>WpnDN!A531</f>
        <v>Std Band WT 46</v>
      </c>
      <c r="T538" t="s">
        <v>550</v>
      </c>
      <c r="U538" t="str">
        <f t="shared" si="26"/>
        <v>Std Band WT 46</v>
      </c>
      <c r="V538" t="str">
        <f>IF(S538=U538,"",WpnDN!A531)</f>
        <v/>
      </c>
    </row>
    <row r="539" spans="1:22" x14ac:dyDescent="0.25">
      <c r="A539" s="283" t="str">
        <f t="shared" si="24"/>
        <v/>
      </c>
      <c r="B539" s="284">
        <f ca="1">WpnDN!B532</f>
        <v>0</v>
      </c>
      <c r="C539" s="284">
        <f ca="1">WpnDN!C532</f>
        <v>0</v>
      </c>
      <c r="D539" s="284">
        <f ca="1">WpnDN!D532</f>
        <v>0</v>
      </c>
      <c r="E539" s="284">
        <f ca="1">WpnDN!E532</f>
        <v>0</v>
      </c>
      <c r="F539" s="284">
        <f ca="1">WpnDN!F532</f>
        <v>0</v>
      </c>
      <c r="G539" s="284" t="str">
        <f ca="1">IF(WpnDN!G532=0,"",WpnDN!G532)</f>
        <v/>
      </c>
      <c r="H539" s="284" t="str">
        <f ca="1">IF(WpnDN!H532=0,"",WpnDN!H532)</f>
        <v/>
      </c>
      <c r="I539" s="284" t="str">
        <f ca="1">IF(WpnDN!I532=0,"",WpnDN!I532)</f>
        <v/>
      </c>
      <c r="J539" s="284" t="str">
        <f ca="1">IF(WpnDN!J532=0,"",WpnDN!J532)</f>
        <v/>
      </c>
      <c r="K539" s="284" t="str">
        <f ca="1">IF(WpnDN!K532=0,"",WpnDN!K532)</f>
        <v/>
      </c>
      <c r="L539" s="284" t="str">
        <f ca="1">IF(WpnDN!L532=0,"",WpnDN!L532)</f>
        <v/>
      </c>
      <c r="M539" s="285" t="str">
        <f ca="1">IF(WpnDN!M532=0,"",WpnDN!M532)</f>
        <v/>
      </c>
      <c r="N539" s="11">
        <f t="shared" si="25"/>
        <v>2</v>
      </c>
      <c r="O539" s="4"/>
      <c r="P539" s="4"/>
      <c r="Q539">
        <f t="shared" si="27"/>
        <v>47</v>
      </c>
      <c r="S539" t="str">
        <f>WpnDN!A532</f>
        <v>Std Band WT 47</v>
      </c>
      <c r="T539" t="s">
        <v>550</v>
      </c>
      <c r="U539" t="str">
        <f t="shared" si="26"/>
        <v>Std Band WT 47</v>
      </c>
      <c r="V539" t="str">
        <f>IF(S539=U539,"",WpnDN!A532)</f>
        <v/>
      </c>
    </row>
    <row r="540" spans="1:22" x14ac:dyDescent="0.25">
      <c r="A540" s="283" t="str">
        <f t="shared" si="24"/>
        <v/>
      </c>
      <c r="B540" s="284">
        <f ca="1">WpnDN!B533</f>
        <v>0</v>
      </c>
      <c r="C540" s="284">
        <f ca="1">WpnDN!C533</f>
        <v>0</v>
      </c>
      <c r="D540" s="284">
        <f ca="1">WpnDN!D533</f>
        <v>0</v>
      </c>
      <c r="E540" s="284">
        <f ca="1">WpnDN!E533</f>
        <v>0</v>
      </c>
      <c r="F540" s="284">
        <f ca="1">WpnDN!F533</f>
        <v>0</v>
      </c>
      <c r="G540" s="284" t="str">
        <f ca="1">IF(WpnDN!G533=0,"",WpnDN!G533)</f>
        <v/>
      </c>
      <c r="H540" s="284" t="str">
        <f ca="1">IF(WpnDN!H533=0,"",WpnDN!H533)</f>
        <v/>
      </c>
      <c r="I540" s="284" t="str">
        <f ca="1">IF(WpnDN!I533=0,"",WpnDN!I533)</f>
        <v/>
      </c>
      <c r="J540" s="284" t="str">
        <f ca="1">IF(WpnDN!J533=0,"",WpnDN!J533)</f>
        <v/>
      </c>
      <c r="K540" s="284" t="str">
        <f ca="1">IF(WpnDN!K533=0,"",WpnDN!K533)</f>
        <v/>
      </c>
      <c r="L540" s="284" t="str">
        <f ca="1">IF(WpnDN!L533=0,"",WpnDN!L533)</f>
        <v/>
      </c>
      <c r="M540" s="285" t="str">
        <f ca="1">IF(WpnDN!M533=0,"",WpnDN!M533)</f>
        <v/>
      </c>
      <c r="N540" s="11">
        <f t="shared" si="25"/>
        <v>2</v>
      </c>
      <c r="O540" s="4"/>
      <c r="P540" s="4"/>
      <c r="Q540">
        <f t="shared" si="27"/>
        <v>48</v>
      </c>
      <c r="S540" t="str">
        <f>WpnDN!A533</f>
        <v>Std Band WT 48</v>
      </c>
      <c r="T540" t="s">
        <v>550</v>
      </c>
      <c r="U540" t="str">
        <f t="shared" si="26"/>
        <v>Std Band WT 48</v>
      </c>
      <c r="V540" t="str">
        <f>IF(S540=U540,"",WpnDN!A533)</f>
        <v/>
      </c>
    </row>
    <row r="541" spans="1:22" x14ac:dyDescent="0.25">
      <c r="A541" s="283" t="str">
        <f t="shared" si="24"/>
        <v/>
      </c>
      <c r="B541" s="284">
        <f ca="1">WpnDN!B534</f>
        <v>0</v>
      </c>
      <c r="C541" s="284">
        <f ca="1">WpnDN!C534</f>
        <v>0</v>
      </c>
      <c r="D541" s="284">
        <f ca="1">WpnDN!D534</f>
        <v>0</v>
      </c>
      <c r="E541" s="284">
        <f ca="1">WpnDN!E534</f>
        <v>0</v>
      </c>
      <c r="F541" s="284">
        <f ca="1">WpnDN!F534</f>
        <v>0</v>
      </c>
      <c r="G541" s="284" t="str">
        <f ca="1">IF(WpnDN!G534=0,"",WpnDN!G534)</f>
        <v/>
      </c>
      <c r="H541" s="284" t="str">
        <f ca="1">IF(WpnDN!H534=0,"",WpnDN!H534)</f>
        <v/>
      </c>
      <c r="I541" s="284" t="str">
        <f ca="1">IF(WpnDN!I534=0,"",WpnDN!I534)</f>
        <v/>
      </c>
      <c r="J541" s="284" t="str">
        <f ca="1">IF(WpnDN!J534=0,"",WpnDN!J534)</f>
        <v/>
      </c>
      <c r="K541" s="284" t="str">
        <f ca="1">IF(WpnDN!K534=0,"",WpnDN!K534)</f>
        <v/>
      </c>
      <c r="L541" s="284" t="str">
        <f ca="1">IF(WpnDN!L534=0,"",WpnDN!L534)</f>
        <v/>
      </c>
      <c r="M541" s="285" t="str">
        <f ca="1">IF(WpnDN!M534=0,"",WpnDN!M534)</f>
        <v/>
      </c>
      <c r="N541" s="11">
        <f t="shared" si="25"/>
        <v>2</v>
      </c>
      <c r="O541" s="4"/>
      <c r="P541" s="4"/>
      <c r="Q541">
        <f t="shared" si="27"/>
        <v>49</v>
      </c>
      <c r="S541" t="str">
        <f>WpnDN!A534</f>
        <v>Std Band WT 49</v>
      </c>
      <c r="T541" t="s">
        <v>550</v>
      </c>
      <c r="U541" t="str">
        <f t="shared" si="26"/>
        <v>Std Band WT 49</v>
      </c>
      <c r="V541" t="str">
        <f>IF(S541=U541,"",WpnDN!A534)</f>
        <v/>
      </c>
    </row>
    <row r="542" spans="1:22" x14ac:dyDescent="0.25">
      <c r="A542" s="283" t="str">
        <f t="shared" si="24"/>
        <v/>
      </c>
      <c r="B542" s="284">
        <f ca="1">WpnDN!B535</f>
        <v>0</v>
      </c>
      <c r="C542" s="284">
        <f ca="1">WpnDN!C535</f>
        <v>0</v>
      </c>
      <c r="D542" s="284">
        <f ca="1">WpnDN!D535</f>
        <v>0</v>
      </c>
      <c r="E542" s="284">
        <f ca="1">WpnDN!E535</f>
        <v>0</v>
      </c>
      <c r="F542" s="284">
        <f ca="1">WpnDN!F535</f>
        <v>0</v>
      </c>
      <c r="G542" s="284" t="str">
        <f ca="1">IF(WpnDN!G535=0,"",WpnDN!G535)</f>
        <v/>
      </c>
      <c r="H542" s="284" t="str">
        <f ca="1">IF(WpnDN!H535=0,"",WpnDN!H535)</f>
        <v/>
      </c>
      <c r="I542" s="284" t="str">
        <f ca="1">IF(WpnDN!I535=0,"",WpnDN!I535)</f>
        <v/>
      </c>
      <c r="J542" s="284" t="str">
        <f ca="1">IF(WpnDN!J535=0,"",WpnDN!J535)</f>
        <v/>
      </c>
      <c r="K542" s="284" t="str">
        <f ca="1">IF(WpnDN!K535=0,"",WpnDN!K535)</f>
        <v/>
      </c>
      <c r="L542" s="284" t="str">
        <f ca="1">IF(WpnDN!L535=0,"",WpnDN!L535)</f>
        <v/>
      </c>
      <c r="M542" s="285" t="str">
        <f ca="1">IF(WpnDN!M535=0,"",WpnDN!M535)</f>
        <v/>
      </c>
      <c r="N542" s="11">
        <f t="shared" si="25"/>
        <v>2</v>
      </c>
      <c r="O542" s="4"/>
      <c r="P542" s="4"/>
      <c r="Q542">
        <f t="shared" si="27"/>
        <v>50</v>
      </c>
      <c r="S542" t="str">
        <f>WpnDN!A535</f>
        <v>Std Band WT 50</v>
      </c>
      <c r="T542" t="s">
        <v>550</v>
      </c>
      <c r="U542" t="str">
        <f t="shared" si="26"/>
        <v>Std Band WT 50</v>
      </c>
      <c r="V542" t="str">
        <f>IF(S542=U542,"",WpnDN!A535)</f>
        <v/>
      </c>
    </row>
    <row r="543" spans="1:22" x14ac:dyDescent="0.25">
      <c r="A543" s="283" t="str">
        <f t="shared" si="24"/>
        <v/>
      </c>
      <c r="B543" s="284">
        <f ca="1">WpnDN!B536</f>
        <v>0</v>
      </c>
      <c r="C543" s="284">
        <f ca="1">WpnDN!C536</f>
        <v>0</v>
      </c>
      <c r="D543" s="284">
        <f ca="1">WpnDN!D536</f>
        <v>0</v>
      </c>
      <c r="E543" s="284">
        <f ca="1">WpnDN!E536</f>
        <v>0</v>
      </c>
      <c r="F543" s="284">
        <f ca="1">WpnDN!F536</f>
        <v>0</v>
      </c>
      <c r="G543" s="284" t="str">
        <f ca="1">IF(WpnDN!G536=0,"",WpnDN!G536)</f>
        <v/>
      </c>
      <c r="H543" s="284" t="str">
        <f ca="1">IF(WpnDN!H536=0,"",WpnDN!H536)</f>
        <v/>
      </c>
      <c r="I543" s="284" t="str">
        <f ca="1">IF(WpnDN!I536=0,"",WpnDN!I536)</f>
        <v/>
      </c>
      <c r="J543" s="284" t="str">
        <f ca="1">IF(WpnDN!J536=0,"",WpnDN!J536)</f>
        <v/>
      </c>
      <c r="K543" s="284" t="str">
        <f ca="1">IF(WpnDN!K536=0,"",WpnDN!K536)</f>
        <v/>
      </c>
      <c r="L543" s="284" t="str">
        <f ca="1">IF(WpnDN!L536=0,"",WpnDN!L536)</f>
        <v/>
      </c>
      <c r="M543" s="285" t="str">
        <f ca="1">IF(WpnDN!M536=0,"",WpnDN!M536)</f>
        <v/>
      </c>
      <c r="N543" s="11">
        <f t="shared" si="25"/>
        <v>2</v>
      </c>
      <c r="O543" s="4"/>
      <c r="P543" s="4"/>
      <c r="Q543">
        <f t="shared" si="27"/>
        <v>51</v>
      </c>
      <c r="S543" t="str">
        <f>WpnDN!A536</f>
        <v>Std Band WT 51</v>
      </c>
      <c r="T543" t="s">
        <v>550</v>
      </c>
      <c r="U543" t="str">
        <f t="shared" si="26"/>
        <v>Std Band WT 51</v>
      </c>
      <c r="V543" t="str">
        <f>IF(S543=U543,"",WpnDN!A536)</f>
        <v/>
      </c>
    </row>
    <row r="544" spans="1:22" x14ac:dyDescent="0.25">
      <c r="A544" s="283" t="str">
        <f t="shared" si="24"/>
        <v/>
      </c>
      <c r="B544" s="284">
        <f ca="1">WpnDN!B537</f>
        <v>0</v>
      </c>
      <c r="C544" s="284">
        <f ca="1">WpnDN!C537</f>
        <v>0</v>
      </c>
      <c r="D544" s="284">
        <f ca="1">WpnDN!D537</f>
        <v>0</v>
      </c>
      <c r="E544" s="284">
        <f ca="1">WpnDN!E537</f>
        <v>0</v>
      </c>
      <c r="F544" s="284">
        <f ca="1">WpnDN!F537</f>
        <v>0</v>
      </c>
      <c r="G544" s="284" t="str">
        <f ca="1">IF(WpnDN!G537=0,"",WpnDN!G537)</f>
        <v/>
      </c>
      <c r="H544" s="284" t="str">
        <f ca="1">IF(WpnDN!H537=0,"",WpnDN!H537)</f>
        <v/>
      </c>
      <c r="I544" s="284" t="str">
        <f ca="1">IF(WpnDN!I537=0,"",WpnDN!I537)</f>
        <v/>
      </c>
      <c r="J544" s="284" t="str">
        <f ca="1">IF(WpnDN!J537=0,"",WpnDN!J537)</f>
        <v/>
      </c>
      <c r="K544" s="284" t="str">
        <f ca="1">IF(WpnDN!K537=0,"",WpnDN!K537)</f>
        <v/>
      </c>
      <c r="L544" s="284" t="str">
        <f ca="1">IF(WpnDN!L537=0,"",WpnDN!L537)</f>
        <v/>
      </c>
      <c r="M544" s="285" t="str">
        <f ca="1">IF(WpnDN!M537=0,"",WpnDN!M537)</f>
        <v/>
      </c>
      <c r="N544" s="11">
        <f t="shared" si="25"/>
        <v>2</v>
      </c>
      <c r="O544" s="4"/>
      <c r="P544" s="4"/>
      <c r="Q544">
        <f t="shared" si="27"/>
        <v>52</v>
      </c>
      <c r="S544" t="str">
        <f>WpnDN!A537</f>
        <v>Std Band WT 52</v>
      </c>
      <c r="T544" t="s">
        <v>550</v>
      </c>
      <c r="U544" t="str">
        <f t="shared" si="26"/>
        <v>Std Band WT 52</v>
      </c>
      <c r="V544" t="str">
        <f>IF(S544=U544,"",WpnDN!A537)</f>
        <v/>
      </c>
    </row>
    <row r="545" spans="1:22" x14ac:dyDescent="0.25">
      <c r="A545" s="283" t="str">
        <f t="shared" si="24"/>
        <v/>
      </c>
      <c r="B545" s="284">
        <f ca="1">WpnDN!B538</f>
        <v>0</v>
      </c>
      <c r="C545" s="284">
        <f ca="1">WpnDN!C538</f>
        <v>0</v>
      </c>
      <c r="D545" s="284">
        <f ca="1">WpnDN!D538</f>
        <v>0</v>
      </c>
      <c r="E545" s="284">
        <f ca="1">WpnDN!E538</f>
        <v>0</v>
      </c>
      <c r="F545" s="284">
        <f ca="1">WpnDN!F538</f>
        <v>0</v>
      </c>
      <c r="G545" s="284" t="str">
        <f ca="1">IF(WpnDN!G538=0,"",WpnDN!G538)</f>
        <v/>
      </c>
      <c r="H545" s="284" t="str">
        <f ca="1">IF(WpnDN!H538=0,"",WpnDN!H538)</f>
        <v/>
      </c>
      <c r="I545" s="284" t="str">
        <f ca="1">IF(WpnDN!I538=0,"",WpnDN!I538)</f>
        <v/>
      </c>
      <c r="J545" s="284" t="str">
        <f ca="1">IF(WpnDN!J538=0,"",WpnDN!J538)</f>
        <v/>
      </c>
      <c r="K545" s="284" t="str">
        <f ca="1">IF(WpnDN!K538=0,"",WpnDN!K538)</f>
        <v/>
      </c>
      <c r="L545" s="284" t="str">
        <f ca="1">IF(WpnDN!L538=0,"",WpnDN!L538)</f>
        <v/>
      </c>
      <c r="M545" s="285" t="str">
        <f ca="1">IF(WpnDN!M538=0,"",WpnDN!M538)</f>
        <v/>
      </c>
      <c r="N545" s="11">
        <f t="shared" si="25"/>
        <v>2</v>
      </c>
      <c r="O545" s="4"/>
      <c r="P545" s="4"/>
      <c r="Q545">
        <f t="shared" si="27"/>
        <v>53</v>
      </c>
      <c r="S545" t="str">
        <f>WpnDN!A538</f>
        <v>Std Band WT 53</v>
      </c>
      <c r="T545" t="s">
        <v>550</v>
      </c>
      <c r="U545" t="str">
        <f t="shared" si="26"/>
        <v>Std Band WT 53</v>
      </c>
      <c r="V545" t="str">
        <f>IF(S545=U545,"",WpnDN!A538)</f>
        <v/>
      </c>
    </row>
    <row r="546" spans="1:22" x14ac:dyDescent="0.25">
      <c r="A546" s="283" t="str">
        <f t="shared" si="24"/>
        <v/>
      </c>
      <c r="B546" s="284">
        <f ca="1">WpnDN!B539</f>
        <v>0</v>
      </c>
      <c r="C546" s="284">
        <f ca="1">WpnDN!C539</f>
        <v>0</v>
      </c>
      <c r="D546" s="284">
        <f ca="1">WpnDN!D539</f>
        <v>0</v>
      </c>
      <c r="E546" s="284">
        <f ca="1">WpnDN!E539</f>
        <v>0</v>
      </c>
      <c r="F546" s="284">
        <f ca="1">WpnDN!F539</f>
        <v>0</v>
      </c>
      <c r="G546" s="284" t="str">
        <f ca="1">IF(WpnDN!G539=0,"",WpnDN!G539)</f>
        <v/>
      </c>
      <c r="H546" s="284" t="str">
        <f ca="1">IF(WpnDN!H539=0,"",WpnDN!H539)</f>
        <v/>
      </c>
      <c r="I546" s="284" t="str">
        <f ca="1">IF(WpnDN!I539=0,"",WpnDN!I539)</f>
        <v/>
      </c>
      <c r="J546" s="284" t="str">
        <f ca="1">IF(WpnDN!J539=0,"",WpnDN!J539)</f>
        <v/>
      </c>
      <c r="K546" s="284" t="str">
        <f ca="1">IF(WpnDN!K539=0,"",WpnDN!K539)</f>
        <v/>
      </c>
      <c r="L546" s="284" t="str">
        <f ca="1">IF(WpnDN!L539=0,"",WpnDN!L539)</f>
        <v/>
      </c>
      <c r="M546" s="285" t="str">
        <f ca="1">IF(WpnDN!M539=0,"",WpnDN!M539)</f>
        <v/>
      </c>
      <c r="N546" s="11">
        <f t="shared" si="25"/>
        <v>2</v>
      </c>
      <c r="O546" s="4"/>
      <c r="P546" s="4"/>
      <c r="Q546">
        <f t="shared" si="27"/>
        <v>54</v>
      </c>
      <c r="S546" t="str">
        <f>WpnDN!A539</f>
        <v>Std Band WT 54</v>
      </c>
      <c r="T546" t="s">
        <v>550</v>
      </c>
      <c r="U546" t="str">
        <f t="shared" si="26"/>
        <v>Std Band WT 54</v>
      </c>
      <c r="V546" t="str">
        <f>IF(S546=U546,"",WpnDN!A539)</f>
        <v/>
      </c>
    </row>
    <row r="547" spans="1:22" x14ac:dyDescent="0.25">
      <c r="A547" s="283" t="str">
        <f t="shared" si="24"/>
        <v/>
      </c>
      <c r="B547" s="284">
        <f ca="1">WpnDN!B540</f>
        <v>0</v>
      </c>
      <c r="C547" s="284">
        <f ca="1">WpnDN!C540</f>
        <v>0</v>
      </c>
      <c r="D547" s="284">
        <f ca="1">WpnDN!D540</f>
        <v>0</v>
      </c>
      <c r="E547" s="284">
        <f ca="1">WpnDN!E540</f>
        <v>0</v>
      </c>
      <c r="F547" s="284">
        <f ca="1">WpnDN!F540</f>
        <v>0</v>
      </c>
      <c r="G547" s="284" t="str">
        <f ca="1">IF(WpnDN!G540=0,"",WpnDN!G540)</f>
        <v/>
      </c>
      <c r="H547" s="284" t="str">
        <f ca="1">IF(WpnDN!H540=0,"",WpnDN!H540)</f>
        <v/>
      </c>
      <c r="I547" s="284" t="str">
        <f ca="1">IF(WpnDN!I540=0,"",WpnDN!I540)</f>
        <v/>
      </c>
      <c r="J547" s="284" t="str">
        <f ca="1">IF(WpnDN!J540=0,"",WpnDN!J540)</f>
        <v/>
      </c>
      <c r="K547" s="284" t="str">
        <f ca="1">IF(WpnDN!K540=0,"",WpnDN!K540)</f>
        <v/>
      </c>
      <c r="L547" s="284" t="str">
        <f ca="1">IF(WpnDN!L540=0,"",WpnDN!L540)</f>
        <v/>
      </c>
      <c r="M547" s="285" t="str">
        <f ca="1">IF(WpnDN!M540=0,"",WpnDN!M540)</f>
        <v/>
      </c>
      <c r="N547" s="11">
        <f t="shared" si="25"/>
        <v>2</v>
      </c>
      <c r="O547" s="4"/>
      <c r="P547" s="4"/>
      <c r="Q547">
        <f t="shared" si="27"/>
        <v>55</v>
      </c>
      <c r="S547" t="str">
        <f>WpnDN!A540</f>
        <v>Std Band WT 55</v>
      </c>
      <c r="T547" t="s">
        <v>550</v>
      </c>
      <c r="U547" t="str">
        <f t="shared" si="26"/>
        <v>Std Band WT 55</v>
      </c>
      <c r="V547" t="str">
        <f>IF(S547=U547,"",WpnDN!A540)</f>
        <v/>
      </c>
    </row>
    <row r="548" spans="1:22" x14ac:dyDescent="0.25">
      <c r="A548" s="283" t="str">
        <f t="shared" si="24"/>
        <v/>
      </c>
      <c r="B548" s="284">
        <f ca="1">WpnDN!B541</f>
        <v>0</v>
      </c>
      <c r="C548" s="284">
        <f ca="1">WpnDN!C541</f>
        <v>0</v>
      </c>
      <c r="D548" s="284">
        <f ca="1">WpnDN!D541</f>
        <v>0</v>
      </c>
      <c r="E548" s="284">
        <f ca="1">WpnDN!E541</f>
        <v>0</v>
      </c>
      <c r="F548" s="284">
        <f ca="1">WpnDN!F541</f>
        <v>0</v>
      </c>
      <c r="G548" s="284" t="str">
        <f ca="1">IF(WpnDN!G541=0,"",WpnDN!G541)</f>
        <v/>
      </c>
      <c r="H548" s="284" t="str">
        <f ca="1">IF(WpnDN!H541=0,"",WpnDN!H541)</f>
        <v/>
      </c>
      <c r="I548" s="284" t="str">
        <f ca="1">IF(WpnDN!I541=0,"",WpnDN!I541)</f>
        <v/>
      </c>
      <c r="J548" s="284" t="str">
        <f ca="1">IF(WpnDN!J541=0,"",WpnDN!J541)</f>
        <v/>
      </c>
      <c r="K548" s="284" t="str">
        <f ca="1">IF(WpnDN!K541=0,"",WpnDN!K541)</f>
        <v/>
      </c>
      <c r="L548" s="284" t="str">
        <f ca="1">IF(WpnDN!L541=0,"",WpnDN!L541)</f>
        <v/>
      </c>
      <c r="M548" s="285" t="str">
        <f ca="1">IF(WpnDN!M541=0,"",WpnDN!M541)</f>
        <v/>
      </c>
      <c r="N548" s="11">
        <f t="shared" si="25"/>
        <v>2</v>
      </c>
      <c r="O548" s="4"/>
      <c r="P548" s="4"/>
      <c r="Q548">
        <f t="shared" si="27"/>
        <v>56</v>
      </c>
      <c r="S548" t="str">
        <f>WpnDN!A541</f>
        <v>Std Band WT 56</v>
      </c>
      <c r="T548" t="s">
        <v>550</v>
      </c>
      <c r="U548" t="str">
        <f t="shared" si="26"/>
        <v>Std Band WT 56</v>
      </c>
      <c r="V548" t="str">
        <f>IF(S548=U548,"",WpnDN!A541)</f>
        <v/>
      </c>
    </row>
    <row r="549" spans="1:22" x14ac:dyDescent="0.25">
      <c r="A549" s="283" t="str">
        <f t="shared" si="24"/>
        <v/>
      </c>
      <c r="B549" s="284">
        <f ca="1">WpnDN!B542</f>
        <v>0</v>
      </c>
      <c r="C549" s="284">
        <f ca="1">WpnDN!C542</f>
        <v>0</v>
      </c>
      <c r="D549" s="284">
        <f ca="1">WpnDN!D542</f>
        <v>0</v>
      </c>
      <c r="E549" s="284">
        <f ca="1">WpnDN!E542</f>
        <v>0</v>
      </c>
      <c r="F549" s="284">
        <f ca="1">WpnDN!F542</f>
        <v>0</v>
      </c>
      <c r="G549" s="284" t="str">
        <f ca="1">IF(WpnDN!G542=0,"",WpnDN!G542)</f>
        <v/>
      </c>
      <c r="H549" s="284" t="str">
        <f ca="1">IF(WpnDN!H542=0,"",WpnDN!H542)</f>
        <v/>
      </c>
      <c r="I549" s="284" t="str">
        <f ca="1">IF(WpnDN!I542=0,"",WpnDN!I542)</f>
        <v/>
      </c>
      <c r="J549" s="284" t="str">
        <f ca="1">IF(WpnDN!J542=0,"",WpnDN!J542)</f>
        <v/>
      </c>
      <c r="K549" s="284" t="str">
        <f ca="1">IF(WpnDN!K542=0,"",WpnDN!K542)</f>
        <v/>
      </c>
      <c r="L549" s="284" t="str">
        <f ca="1">IF(WpnDN!L542=0,"",WpnDN!L542)</f>
        <v/>
      </c>
      <c r="M549" s="285" t="str">
        <f ca="1">IF(WpnDN!M542=0,"",WpnDN!M542)</f>
        <v/>
      </c>
      <c r="N549" s="11">
        <f t="shared" si="25"/>
        <v>2</v>
      </c>
      <c r="O549" s="4"/>
      <c r="P549" s="4"/>
      <c r="Q549">
        <f t="shared" si="27"/>
        <v>57</v>
      </c>
      <c r="S549" t="str">
        <f>WpnDN!A542</f>
        <v>Std Band WT 57</v>
      </c>
      <c r="T549" t="s">
        <v>550</v>
      </c>
      <c r="U549" t="str">
        <f t="shared" si="26"/>
        <v>Std Band WT 57</v>
      </c>
      <c r="V549" t="str">
        <f>IF(S549=U549,"",WpnDN!A542)</f>
        <v/>
      </c>
    </row>
    <row r="550" spans="1:22" x14ac:dyDescent="0.25">
      <c r="A550" s="283" t="str">
        <f t="shared" si="24"/>
        <v/>
      </c>
      <c r="B550" s="284">
        <f ca="1">WpnDN!B543</f>
        <v>0</v>
      </c>
      <c r="C550" s="284">
        <f ca="1">WpnDN!C543</f>
        <v>0</v>
      </c>
      <c r="D550" s="284">
        <f ca="1">WpnDN!D543</f>
        <v>0</v>
      </c>
      <c r="E550" s="284">
        <f ca="1">WpnDN!E543</f>
        <v>0</v>
      </c>
      <c r="F550" s="284">
        <f ca="1">WpnDN!F543</f>
        <v>0</v>
      </c>
      <c r="G550" s="284" t="str">
        <f ca="1">IF(WpnDN!G543=0,"",WpnDN!G543)</f>
        <v/>
      </c>
      <c r="H550" s="284" t="str">
        <f ca="1">IF(WpnDN!H543=0,"",WpnDN!H543)</f>
        <v/>
      </c>
      <c r="I550" s="284" t="str">
        <f ca="1">IF(WpnDN!I543=0,"",WpnDN!I543)</f>
        <v/>
      </c>
      <c r="J550" s="284" t="str">
        <f ca="1">IF(WpnDN!J543=0,"",WpnDN!J543)</f>
        <v/>
      </c>
      <c r="K550" s="284" t="str">
        <f ca="1">IF(WpnDN!K543=0,"",WpnDN!K543)</f>
        <v/>
      </c>
      <c r="L550" s="284" t="str">
        <f ca="1">IF(WpnDN!L543=0,"",WpnDN!L543)</f>
        <v/>
      </c>
      <c r="M550" s="285" t="str">
        <f ca="1">IF(WpnDN!M543=0,"",WpnDN!M543)</f>
        <v/>
      </c>
      <c r="N550" s="11">
        <f t="shared" si="25"/>
        <v>2</v>
      </c>
      <c r="O550" s="4"/>
      <c r="P550" s="4"/>
      <c r="Q550">
        <f t="shared" si="27"/>
        <v>58</v>
      </c>
      <c r="S550" t="str">
        <f>WpnDN!A543</f>
        <v>Std Band WT 58</v>
      </c>
      <c r="T550" t="s">
        <v>550</v>
      </c>
      <c r="U550" t="str">
        <f t="shared" si="26"/>
        <v>Std Band WT 58</v>
      </c>
      <c r="V550" t="str">
        <f>IF(S550=U550,"",WpnDN!A543)</f>
        <v/>
      </c>
    </row>
    <row r="551" spans="1:22" x14ac:dyDescent="0.25">
      <c r="A551" s="283" t="str">
        <f t="shared" si="24"/>
        <v/>
      </c>
      <c r="B551" s="284">
        <f ca="1">WpnDN!B544</f>
        <v>0</v>
      </c>
      <c r="C551" s="284">
        <f ca="1">WpnDN!C544</f>
        <v>0</v>
      </c>
      <c r="D551" s="284">
        <f ca="1">WpnDN!D544</f>
        <v>0</v>
      </c>
      <c r="E551" s="284">
        <f ca="1">WpnDN!E544</f>
        <v>0</v>
      </c>
      <c r="F551" s="284">
        <f ca="1">WpnDN!F544</f>
        <v>0</v>
      </c>
      <c r="G551" s="284" t="str">
        <f ca="1">IF(WpnDN!G544=0,"",WpnDN!G544)</f>
        <v/>
      </c>
      <c r="H551" s="284" t="str">
        <f ca="1">IF(WpnDN!H544=0,"",WpnDN!H544)</f>
        <v/>
      </c>
      <c r="I551" s="284" t="str">
        <f ca="1">IF(WpnDN!I544=0,"",WpnDN!I544)</f>
        <v/>
      </c>
      <c r="J551" s="284" t="str">
        <f ca="1">IF(WpnDN!J544=0,"",WpnDN!J544)</f>
        <v/>
      </c>
      <c r="K551" s="284" t="str">
        <f ca="1">IF(WpnDN!K544=0,"",WpnDN!K544)</f>
        <v/>
      </c>
      <c r="L551" s="284" t="str">
        <f ca="1">IF(WpnDN!L544=0,"",WpnDN!L544)</f>
        <v/>
      </c>
      <c r="M551" s="285" t="str">
        <f ca="1">IF(WpnDN!M544=0,"",WpnDN!M544)</f>
        <v/>
      </c>
      <c r="N551" s="11">
        <f t="shared" si="25"/>
        <v>2</v>
      </c>
      <c r="O551" s="4"/>
      <c r="P551" s="4"/>
      <c r="Q551">
        <f t="shared" si="27"/>
        <v>59</v>
      </c>
      <c r="S551" t="str">
        <f>WpnDN!A544</f>
        <v>Std Band WT 59</v>
      </c>
      <c r="T551" t="s">
        <v>550</v>
      </c>
      <c r="U551" t="str">
        <f t="shared" si="26"/>
        <v>Std Band WT 59</v>
      </c>
      <c r="V551" t="str">
        <f>IF(S551=U551,"",WpnDN!A544)</f>
        <v/>
      </c>
    </row>
    <row r="552" spans="1:22" x14ac:dyDescent="0.25">
      <c r="A552" s="283" t="str">
        <f t="shared" si="24"/>
        <v/>
      </c>
      <c r="B552" s="284">
        <f ca="1">WpnDN!B545</f>
        <v>0</v>
      </c>
      <c r="C552" s="284">
        <f ca="1">WpnDN!C545</f>
        <v>0</v>
      </c>
      <c r="D552" s="284">
        <f ca="1">WpnDN!D545</f>
        <v>0</v>
      </c>
      <c r="E552" s="284">
        <f ca="1">WpnDN!E545</f>
        <v>0</v>
      </c>
      <c r="F552" s="284">
        <f ca="1">WpnDN!F545</f>
        <v>0</v>
      </c>
      <c r="G552" s="284" t="str">
        <f ca="1">IF(WpnDN!G545=0,"",WpnDN!G545)</f>
        <v/>
      </c>
      <c r="H552" s="284" t="str">
        <f ca="1">IF(WpnDN!H545=0,"",WpnDN!H545)</f>
        <v/>
      </c>
      <c r="I552" s="284" t="str">
        <f ca="1">IF(WpnDN!I545=0,"",WpnDN!I545)</f>
        <v/>
      </c>
      <c r="J552" s="284" t="str">
        <f ca="1">IF(WpnDN!J545=0,"",WpnDN!J545)</f>
        <v/>
      </c>
      <c r="K552" s="284" t="str">
        <f ca="1">IF(WpnDN!K545=0,"",WpnDN!K545)</f>
        <v/>
      </c>
      <c r="L552" s="284" t="str">
        <f ca="1">IF(WpnDN!L545=0,"",WpnDN!L545)</f>
        <v/>
      </c>
      <c r="M552" s="285" t="str">
        <f ca="1">IF(WpnDN!M545=0,"",WpnDN!M545)</f>
        <v/>
      </c>
      <c r="N552" s="11">
        <f t="shared" si="25"/>
        <v>2</v>
      </c>
      <c r="O552" s="4"/>
      <c r="P552" s="4"/>
      <c r="Q552">
        <f t="shared" si="27"/>
        <v>60</v>
      </c>
      <c r="S552" t="str">
        <f>WpnDN!A545</f>
        <v>Std Band WT 60</v>
      </c>
      <c r="T552" t="s">
        <v>550</v>
      </c>
      <c r="U552" t="str">
        <f t="shared" si="26"/>
        <v>Std Band WT 60</v>
      </c>
      <c r="V552" t="str">
        <f>IF(S552=U552,"",WpnDN!A545)</f>
        <v/>
      </c>
    </row>
    <row r="553" spans="1:22" x14ac:dyDescent="0.25">
      <c r="A553" s="283" t="str">
        <f t="shared" si="24"/>
        <v/>
      </c>
      <c r="B553" s="284">
        <f ca="1">WpnDN!B546</f>
        <v>0</v>
      </c>
      <c r="C553" s="284">
        <f ca="1">WpnDN!C546</f>
        <v>0</v>
      </c>
      <c r="D553" s="284">
        <f ca="1">WpnDN!D546</f>
        <v>0</v>
      </c>
      <c r="E553" s="284">
        <f ca="1">WpnDN!E546</f>
        <v>0</v>
      </c>
      <c r="F553" s="284">
        <f ca="1">WpnDN!F546</f>
        <v>0</v>
      </c>
      <c r="G553" s="284" t="str">
        <f ca="1">IF(WpnDN!G546=0,"",WpnDN!G546)</f>
        <v/>
      </c>
      <c r="H553" s="284" t="str">
        <f ca="1">IF(WpnDN!H546=0,"",WpnDN!H546)</f>
        <v/>
      </c>
      <c r="I553" s="284" t="str">
        <f ca="1">IF(WpnDN!I546=0,"",WpnDN!I546)</f>
        <v/>
      </c>
      <c r="J553" s="284" t="str">
        <f ca="1">IF(WpnDN!J546=0,"",WpnDN!J546)</f>
        <v/>
      </c>
      <c r="K553" s="284" t="str">
        <f ca="1">IF(WpnDN!K546=0,"",WpnDN!K546)</f>
        <v/>
      </c>
      <c r="L553" s="284" t="str">
        <f ca="1">IF(WpnDN!L546=0,"",WpnDN!L546)</f>
        <v/>
      </c>
      <c r="M553" s="285" t="str">
        <f ca="1">IF(WpnDN!M546=0,"",WpnDN!M546)</f>
        <v/>
      </c>
      <c r="N553" s="11">
        <f t="shared" si="25"/>
        <v>2</v>
      </c>
      <c r="O553" s="4"/>
      <c r="P553" s="4"/>
      <c r="Q553">
        <f t="shared" si="27"/>
        <v>61</v>
      </c>
      <c r="S553" t="str">
        <f>WpnDN!A546</f>
        <v>Std Band WT 61</v>
      </c>
      <c r="T553" t="s">
        <v>550</v>
      </c>
      <c r="U553" t="str">
        <f t="shared" si="26"/>
        <v>Std Band WT 61</v>
      </c>
      <c r="V553" t="str">
        <f>IF(S553=U553,"",WpnDN!A546)</f>
        <v/>
      </c>
    </row>
    <row r="554" spans="1:22" x14ac:dyDescent="0.25">
      <c r="A554" s="283" t="str">
        <f t="shared" si="24"/>
        <v/>
      </c>
      <c r="B554" s="284">
        <f ca="1">WpnDN!B547</f>
        <v>0</v>
      </c>
      <c r="C554" s="284">
        <f ca="1">WpnDN!C547</f>
        <v>0</v>
      </c>
      <c r="D554" s="284">
        <f ca="1">WpnDN!D547</f>
        <v>0</v>
      </c>
      <c r="E554" s="284">
        <f ca="1">WpnDN!E547</f>
        <v>0</v>
      </c>
      <c r="F554" s="284">
        <f ca="1">WpnDN!F547</f>
        <v>0</v>
      </c>
      <c r="G554" s="284" t="str">
        <f ca="1">IF(WpnDN!G547=0,"",WpnDN!G547)</f>
        <v/>
      </c>
      <c r="H554" s="284" t="str">
        <f ca="1">IF(WpnDN!H547=0,"",WpnDN!H547)</f>
        <v/>
      </c>
      <c r="I554" s="284" t="str">
        <f ca="1">IF(WpnDN!I547=0,"",WpnDN!I547)</f>
        <v/>
      </c>
      <c r="J554" s="284" t="str">
        <f ca="1">IF(WpnDN!J547=0,"",WpnDN!J547)</f>
        <v/>
      </c>
      <c r="K554" s="284" t="str">
        <f ca="1">IF(WpnDN!K547=0,"",WpnDN!K547)</f>
        <v/>
      </c>
      <c r="L554" s="284" t="str">
        <f ca="1">IF(WpnDN!L547=0,"",WpnDN!L547)</f>
        <v/>
      </c>
      <c r="M554" s="285" t="str">
        <f ca="1">IF(WpnDN!M547=0,"",WpnDN!M547)</f>
        <v/>
      </c>
      <c r="N554" s="11">
        <f t="shared" si="25"/>
        <v>2</v>
      </c>
      <c r="O554" s="4"/>
      <c r="P554" s="4"/>
      <c r="Q554">
        <f t="shared" si="27"/>
        <v>62</v>
      </c>
      <c r="S554" t="str">
        <f>WpnDN!A547</f>
        <v>Std Band WT 62</v>
      </c>
      <c r="T554" t="s">
        <v>550</v>
      </c>
      <c r="U554" t="str">
        <f t="shared" si="26"/>
        <v>Std Band WT 62</v>
      </c>
      <c r="V554" t="str">
        <f>IF(S554=U554,"",WpnDN!A547)</f>
        <v/>
      </c>
    </row>
    <row r="555" spans="1:22" x14ac:dyDescent="0.25">
      <c r="A555" s="283" t="str">
        <f t="shared" si="24"/>
        <v/>
      </c>
      <c r="B555" s="284">
        <f ca="1">WpnDN!B548</f>
        <v>0</v>
      </c>
      <c r="C555" s="284">
        <f ca="1">WpnDN!C548</f>
        <v>0</v>
      </c>
      <c r="D555" s="284">
        <f ca="1">WpnDN!D548</f>
        <v>0</v>
      </c>
      <c r="E555" s="284">
        <f ca="1">WpnDN!E548</f>
        <v>0</v>
      </c>
      <c r="F555" s="284">
        <f ca="1">WpnDN!F548</f>
        <v>0</v>
      </c>
      <c r="G555" s="284" t="str">
        <f ca="1">IF(WpnDN!G548=0,"",WpnDN!G548)</f>
        <v/>
      </c>
      <c r="H555" s="284" t="str">
        <f ca="1">IF(WpnDN!H548=0,"",WpnDN!H548)</f>
        <v/>
      </c>
      <c r="I555" s="284" t="str">
        <f ca="1">IF(WpnDN!I548=0,"",WpnDN!I548)</f>
        <v/>
      </c>
      <c r="J555" s="284" t="str">
        <f ca="1">IF(WpnDN!J548=0,"",WpnDN!J548)</f>
        <v/>
      </c>
      <c r="K555" s="284" t="str">
        <f ca="1">IF(WpnDN!K548=0,"",WpnDN!K548)</f>
        <v/>
      </c>
      <c r="L555" s="284" t="str">
        <f ca="1">IF(WpnDN!L548=0,"",WpnDN!L548)</f>
        <v/>
      </c>
      <c r="M555" s="285" t="str">
        <f ca="1">IF(WpnDN!M548=0,"",WpnDN!M548)</f>
        <v/>
      </c>
      <c r="N555" s="11">
        <f t="shared" si="25"/>
        <v>2</v>
      </c>
      <c r="O555" s="4"/>
      <c r="P555" s="4"/>
      <c r="Q555">
        <f t="shared" si="27"/>
        <v>63</v>
      </c>
      <c r="S555" t="str">
        <f>WpnDN!A548</f>
        <v>Std Band WT 63</v>
      </c>
      <c r="T555" t="s">
        <v>550</v>
      </c>
      <c r="U555" t="str">
        <f t="shared" si="26"/>
        <v>Std Band WT 63</v>
      </c>
      <c r="V555" t="str">
        <f>IF(S555=U555,"",WpnDN!A548)</f>
        <v/>
      </c>
    </row>
    <row r="556" spans="1:22" x14ac:dyDescent="0.25">
      <c r="A556" s="283" t="str">
        <f t="shared" si="24"/>
        <v/>
      </c>
      <c r="B556" s="284">
        <f ca="1">WpnDN!B549</f>
        <v>0</v>
      </c>
      <c r="C556" s="284">
        <f ca="1">WpnDN!C549</f>
        <v>0</v>
      </c>
      <c r="D556" s="284">
        <f ca="1">WpnDN!D549</f>
        <v>0</v>
      </c>
      <c r="E556" s="284">
        <f ca="1">WpnDN!E549</f>
        <v>0</v>
      </c>
      <c r="F556" s="284">
        <f ca="1">WpnDN!F549</f>
        <v>0</v>
      </c>
      <c r="G556" s="284" t="str">
        <f ca="1">IF(WpnDN!G549=0,"",WpnDN!G549)</f>
        <v/>
      </c>
      <c r="H556" s="284" t="str">
        <f ca="1">IF(WpnDN!H549=0,"",WpnDN!H549)</f>
        <v/>
      </c>
      <c r="I556" s="284" t="str">
        <f ca="1">IF(WpnDN!I549=0,"",WpnDN!I549)</f>
        <v/>
      </c>
      <c r="J556" s="284" t="str">
        <f ca="1">IF(WpnDN!J549=0,"",WpnDN!J549)</f>
        <v/>
      </c>
      <c r="K556" s="284" t="str">
        <f ca="1">IF(WpnDN!K549=0,"",WpnDN!K549)</f>
        <v/>
      </c>
      <c r="L556" s="284" t="str">
        <f ca="1">IF(WpnDN!L549=0,"",WpnDN!L549)</f>
        <v/>
      </c>
      <c r="M556" s="285" t="str">
        <f ca="1">IF(WpnDN!M549=0,"",WpnDN!M549)</f>
        <v/>
      </c>
      <c r="N556" s="11">
        <f t="shared" si="25"/>
        <v>2</v>
      </c>
      <c r="O556" s="4"/>
      <c r="P556" s="4"/>
      <c r="Q556">
        <f t="shared" si="27"/>
        <v>64</v>
      </c>
      <c r="S556" t="str">
        <f>WpnDN!A549</f>
        <v>Std Band WT 64</v>
      </c>
      <c r="T556" t="s">
        <v>550</v>
      </c>
      <c r="U556" t="str">
        <f t="shared" si="26"/>
        <v>Std Band WT 64</v>
      </c>
      <c r="V556" t="str">
        <f>IF(S556=U556,"",WpnDN!A549)</f>
        <v/>
      </c>
    </row>
    <row r="557" spans="1:22" x14ac:dyDescent="0.25">
      <c r="A557" s="283" t="str">
        <f t="shared" si="24"/>
        <v/>
      </c>
      <c r="B557" s="284">
        <f ca="1">WpnDN!B550</f>
        <v>0</v>
      </c>
      <c r="C557" s="284">
        <f ca="1">WpnDN!C550</f>
        <v>0</v>
      </c>
      <c r="D557" s="284">
        <f ca="1">WpnDN!D550</f>
        <v>0</v>
      </c>
      <c r="E557" s="284">
        <f ca="1">WpnDN!E550</f>
        <v>0</v>
      </c>
      <c r="F557" s="284">
        <f ca="1">WpnDN!F550</f>
        <v>0</v>
      </c>
      <c r="G557" s="284" t="str">
        <f ca="1">IF(WpnDN!G550=0,"",WpnDN!G550)</f>
        <v/>
      </c>
      <c r="H557" s="284" t="str">
        <f ca="1">IF(WpnDN!H550=0,"",WpnDN!H550)</f>
        <v/>
      </c>
      <c r="I557" s="284" t="str">
        <f ca="1">IF(WpnDN!I550=0,"",WpnDN!I550)</f>
        <v/>
      </c>
      <c r="J557" s="284" t="str">
        <f ca="1">IF(WpnDN!J550=0,"",WpnDN!J550)</f>
        <v/>
      </c>
      <c r="K557" s="284" t="str">
        <f ca="1">IF(WpnDN!K550=0,"",WpnDN!K550)</f>
        <v/>
      </c>
      <c r="L557" s="284" t="str">
        <f ca="1">IF(WpnDN!L550=0,"",WpnDN!L550)</f>
        <v/>
      </c>
      <c r="M557" s="285" t="str">
        <f ca="1">IF(WpnDN!M550=0,"",WpnDN!M550)</f>
        <v/>
      </c>
      <c r="N557" s="11">
        <f t="shared" si="25"/>
        <v>2</v>
      </c>
      <c r="O557" s="4"/>
      <c r="P557" s="4"/>
      <c r="Q557">
        <f t="shared" si="27"/>
        <v>65</v>
      </c>
      <c r="S557" t="str">
        <f>WpnDN!A550</f>
        <v>Std Band WT 65</v>
      </c>
      <c r="T557" t="s">
        <v>550</v>
      </c>
      <c r="U557" t="str">
        <f t="shared" si="26"/>
        <v>Std Band WT 65</v>
      </c>
      <c r="V557" t="str">
        <f>IF(S557=U557,"",WpnDN!A550)</f>
        <v/>
      </c>
    </row>
    <row r="558" spans="1:22" x14ac:dyDescent="0.25">
      <c r="A558" s="283" t="str">
        <f t="shared" ref="A558:A591" si="28">V558</f>
        <v/>
      </c>
      <c r="B558" s="284">
        <f ca="1">WpnDN!B551</f>
        <v>0</v>
      </c>
      <c r="C558" s="284">
        <f ca="1">WpnDN!C551</f>
        <v>0</v>
      </c>
      <c r="D558" s="284">
        <f ca="1">WpnDN!D551</f>
        <v>0</v>
      </c>
      <c r="E558" s="284">
        <f ca="1">WpnDN!E551</f>
        <v>0</v>
      </c>
      <c r="F558" s="284">
        <f ca="1">WpnDN!F551</f>
        <v>0</v>
      </c>
      <c r="G558" s="284" t="str">
        <f ca="1">IF(WpnDN!G551=0,"",WpnDN!G551)</f>
        <v/>
      </c>
      <c r="H558" s="284" t="str">
        <f ca="1">IF(WpnDN!H551=0,"",WpnDN!H551)</f>
        <v/>
      </c>
      <c r="I558" s="284" t="str">
        <f ca="1">IF(WpnDN!I551=0,"",WpnDN!I551)</f>
        <v/>
      </c>
      <c r="J558" s="284" t="str">
        <f ca="1">IF(WpnDN!J551=0,"",WpnDN!J551)</f>
        <v/>
      </c>
      <c r="K558" s="284" t="str">
        <f ca="1">IF(WpnDN!K551=0,"",WpnDN!K551)</f>
        <v/>
      </c>
      <c r="L558" s="284" t="str">
        <f ca="1">IF(WpnDN!L551=0,"",WpnDN!L551)</f>
        <v/>
      </c>
      <c r="M558" s="285" t="str">
        <f ca="1">IF(WpnDN!M551=0,"",WpnDN!M551)</f>
        <v/>
      </c>
      <c r="N558" s="11">
        <f t="shared" ref="N558:N591" si="29">IF(A558="",2,1)</f>
        <v>2</v>
      </c>
      <c r="O558" s="4"/>
      <c r="P558" s="4"/>
      <c r="Q558">
        <f t="shared" si="27"/>
        <v>66</v>
      </c>
      <c r="S558" t="str">
        <f>WpnDN!A551</f>
        <v>Std Band WT 66</v>
      </c>
      <c r="T558" t="s">
        <v>550</v>
      </c>
      <c r="U558" t="str">
        <f t="shared" ref="U558:U591" si="30">CONCATENATE(T558," ",Q558)</f>
        <v>Std Band WT 66</v>
      </c>
      <c r="V558" t="str">
        <f>IF(S558=U558,"",WpnDN!A551)</f>
        <v/>
      </c>
    </row>
    <row r="559" spans="1:22" x14ac:dyDescent="0.25">
      <c r="A559" s="283" t="str">
        <f t="shared" si="28"/>
        <v/>
      </c>
      <c r="B559" s="284">
        <f ca="1">WpnDN!B552</f>
        <v>0</v>
      </c>
      <c r="C559" s="284">
        <f ca="1">WpnDN!C552</f>
        <v>0</v>
      </c>
      <c r="D559" s="284">
        <f ca="1">WpnDN!D552</f>
        <v>0</v>
      </c>
      <c r="E559" s="284">
        <f ca="1">WpnDN!E552</f>
        <v>0</v>
      </c>
      <c r="F559" s="284">
        <f ca="1">WpnDN!F552</f>
        <v>0</v>
      </c>
      <c r="G559" s="284" t="str">
        <f ca="1">IF(WpnDN!G552=0,"",WpnDN!G552)</f>
        <v/>
      </c>
      <c r="H559" s="284" t="str">
        <f ca="1">IF(WpnDN!H552=0,"",WpnDN!H552)</f>
        <v/>
      </c>
      <c r="I559" s="284" t="str">
        <f ca="1">IF(WpnDN!I552=0,"",WpnDN!I552)</f>
        <v/>
      </c>
      <c r="J559" s="284" t="str">
        <f ca="1">IF(WpnDN!J552=0,"",WpnDN!J552)</f>
        <v/>
      </c>
      <c r="K559" s="284" t="str">
        <f ca="1">IF(WpnDN!K552=0,"",WpnDN!K552)</f>
        <v/>
      </c>
      <c r="L559" s="284" t="str">
        <f ca="1">IF(WpnDN!L552=0,"",WpnDN!L552)</f>
        <v/>
      </c>
      <c r="M559" s="285" t="str">
        <f ca="1">IF(WpnDN!M552=0,"",WpnDN!M552)</f>
        <v/>
      </c>
      <c r="N559" s="11">
        <f t="shared" si="29"/>
        <v>2</v>
      </c>
      <c r="O559" s="4"/>
      <c r="P559" s="4"/>
      <c r="Q559">
        <f t="shared" ref="Q559:Q591" si="31">Q558+1</f>
        <v>67</v>
      </c>
      <c r="S559" t="str">
        <f>WpnDN!A552</f>
        <v>Std Band WT 67</v>
      </c>
      <c r="T559" t="s">
        <v>550</v>
      </c>
      <c r="U559" t="str">
        <f t="shared" si="30"/>
        <v>Std Band WT 67</v>
      </c>
      <c r="V559" t="str">
        <f>IF(S559=U559,"",WpnDN!A552)</f>
        <v/>
      </c>
    </row>
    <row r="560" spans="1:22" x14ac:dyDescent="0.25">
      <c r="A560" s="283" t="str">
        <f t="shared" si="28"/>
        <v/>
      </c>
      <c r="B560" s="284">
        <f ca="1">WpnDN!B553</f>
        <v>0</v>
      </c>
      <c r="C560" s="284">
        <f ca="1">WpnDN!C553</f>
        <v>0</v>
      </c>
      <c r="D560" s="284">
        <f ca="1">WpnDN!D553</f>
        <v>0</v>
      </c>
      <c r="E560" s="284">
        <f ca="1">WpnDN!E553</f>
        <v>0</v>
      </c>
      <c r="F560" s="284">
        <f ca="1">WpnDN!F553</f>
        <v>0</v>
      </c>
      <c r="G560" s="284" t="str">
        <f ca="1">IF(WpnDN!G553=0,"",WpnDN!G553)</f>
        <v/>
      </c>
      <c r="H560" s="284" t="str">
        <f ca="1">IF(WpnDN!H553=0,"",WpnDN!H553)</f>
        <v/>
      </c>
      <c r="I560" s="284" t="str">
        <f ca="1">IF(WpnDN!I553=0,"",WpnDN!I553)</f>
        <v/>
      </c>
      <c r="J560" s="284" t="str">
        <f ca="1">IF(WpnDN!J553=0,"",WpnDN!J553)</f>
        <v/>
      </c>
      <c r="K560" s="284" t="str">
        <f ca="1">IF(WpnDN!K553=0,"",WpnDN!K553)</f>
        <v/>
      </c>
      <c r="L560" s="284" t="str">
        <f ca="1">IF(WpnDN!L553=0,"",WpnDN!L553)</f>
        <v/>
      </c>
      <c r="M560" s="285" t="str">
        <f ca="1">IF(WpnDN!M553=0,"",WpnDN!M553)</f>
        <v/>
      </c>
      <c r="N560" s="11">
        <f t="shared" si="29"/>
        <v>2</v>
      </c>
      <c r="O560" s="4"/>
      <c r="P560" s="4"/>
      <c r="Q560">
        <f t="shared" si="31"/>
        <v>68</v>
      </c>
      <c r="S560" t="str">
        <f>WpnDN!A553</f>
        <v>Std Band WT 68</v>
      </c>
      <c r="T560" t="s">
        <v>550</v>
      </c>
      <c r="U560" t="str">
        <f t="shared" si="30"/>
        <v>Std Band WT 68</v>
      </c>
      <c r="V560" t="str">
        <f>IF(S560=U560,"",WpnDN!A553)</f>
        <v/>
      </c>
    </row>
    <row r="561" spans="1:22" x14ac:dyDescent="0.25">
      <c r="A561" s="283" t="str">
        <f t="shared" si="28"/>
        <v/>
      </c>
      <c r="B561" s="284">
        <f ca="1">WpnDN!B554</f>
        <v>0</v>
      </c>
      <c r="C561" s="284">
        <f ca="1">WpnDN!C554</f>
        <v>0</v>
      </c>
      <c r="D561" s="284">
        <f ca="1">WpnDN!D554</f>
        <v>0</v>
      </c>
      <c r="E561" s="284">
        <f ca="1">WpnDN!E554</f>
        <v>0</v>
      </c>
      <c r="F561" s="284">
        <f ca="1">WpnDN!F554</f>
        <v>0</v>
      </c>
      <c r="G561" s="284" t="str">
        <f ca="1">IF(WpnDN!G554=0,"",WpnDN!G554)</f>
        <v/>
      </c>
      <c r="H561" s="284" t="str">
        <f ca="1">IF(WpnDN!H554=0,"",WpnDN!H554)</f>
        <v/>
      </c>
      <c r="I561" s="284" t="str">
        <f ca="1">IF(WpnDN!I554=0,"",WpnDN!I554)</f>
        <v/>
      </c>
      <c r="J561" s="284" t="str">
        <f ca="1">IF(WpnDN!J554=0,"",WpnDN!J554)</f>
        <v/>
      </c>
      <c r="K561" s="284" t="str">
        <f ca="1">IF(WpnDN!K554=0,"",WpnDN!K554)</f>
        <v/>
      </c>
      <c r="L561" s="284" t="str">
        <f ca="1">IF(WpnDN!L554=0,"",WpnDN!L554)</f>
        <v/>
      </c>
      <c r="M561" s="285" t="str">
        <f ca="1">IF(WpnDN!M554=0,"",WpnDN!M554)</f>
        <v/>
      </c>
      <c r="N561" s="11">
        <f t="shared" si="29"/>
        <v>2</v>
      </c>
      <c r="O561" s="4"/>
      <c r="P561" s="4"/>
      <c r="Q561">
        <f t="shared" si="31"/>
        <v>69</v>
      </c>
      <c r="S561" t="str">
        <f>WpnDN!A554</f>
        <v>Std Band WT 69</v>
      </c>
      <c r="T561" t="s">
        <v>550</v>
      </c>
      <c r="U561" t="str">
        <f t="shared" si="30"/>
        <v>Std Band WT 69</v>
      </c>
      <c r="V561" t="str">
        <f>IF(S561=U561,"",WpnDN!A554)</f>
        <v/>
      </c>
    </row>
    <row r="562" spans="1:22" x14ac:dyDescent="0.25">
      <c r="A562" s="283" t="str">
        <f t="shared" si="28"/>
        <v/>
      </c>
      <c r="B562" s="284">
        <f ca="1">WpnDN!B555</f>
        <v>0</v>
      </c>
      <c r="C562" s="284">
        <f ca="1">WpnDN!C555</f>
        <v>0</v>
      </c>
      <c r="D562" s="284">
        <f ca="1">WpnDN!D555</f>
        <v>0</v>
      </c>
      <c r="E562" s="284">
        <f ca="1">WpnDN!E555</f>
        <v>0</v>
      </c>
      <c r="F562" s="284">
        <f ca="1">WpnDN!F555</f>
        <v>0</v>
      </c>
      <c r="G562" s="284" t="str">
        <f ca="1">IF(WpnDN!G555=0,"",WpnDN!G555)</f>
        <v/>
      </c>
      <c r="H562" s="284" t="str">
        <f ca="1">IF(WpnDN!H555=0,"",WpnDN!H555)</f>
        <v/>
      </c>
      <c r="I562" s="284" t="str">
        <f ca="1">IF(WpnDN!I555=0,"",WpnDN!I555)</f>
        <v/>
      </c>
      <c r="J562" s="284" t="str">
        <f ca="1">IF(WpnDN!J555=0,"",WpnDN!J555)</f>
        <v/>
      </c>
      <c r="K562" s="284" t="str">
        <f ca="1">IF(WpnDN!K555=0,"",WpnDN!K555)</f>
        <v/>
      </c>
      <c r="L562" s="284" t="str">
        <f ca="1">IF(WpnDN!L555=0,"",WpnDN!L555)</f>
        <v/>
      </c>
      <c r="M562" s="285" t="str">
        <f ca="1">IF(WpnDN!M555=0,"",WpnDN!M555)</f>
        <v/>
      </c>
      <c r="N562" s="11">
        <f t="shared" si="29"/>
        <v>2</v>
      </c>
      <c r="O562" s="4"/>
      <c r="P562" s="4"/>
      <c r="Q562">
        <f t="shared" si="31"/>
        <v>70</v>
      </c>
      <c r="S562" t="str">
        <f>WpnDN!A555</f>
        <v>Std Band WT 70</v>
      </c>
      <c r="T562" t="s">
        <v>550</v>
      </c>
      <c r="U562" t="str">
        <f t="shared" si="30"/>
        <v>Std Band WT 70</v>
      </c>
      <c r="V562" t="str">
        <f>IF(S562=U562,"",WpnDN!A555)</f>
        <v/>
      </c>
    </row>
    <row r="563" spans="1:22" x14ac:dyDescent="0.25">
      <c r="A563" s="283" t="str">
        <f t="shared" si="28"/>
        <v/>
      </c>
      <c r="B563" s="284">
        <f ca="1">WpnDN!B556</f>
        <v>0</v>
      </c>
      <c r="C563" s="284">
        <f ca="1">WpnDN!C556</f>
        <v>0</v>
      </c>
      <c r="D563" s="284">
        <f ca="1">WpnDN!D556</f>
        <v>0</v>
      </c>
      <c r="E563" s="284">
        <f ca="1">WpnDN!E556</f>
        <v>0</v>
      </c>
      <c r="F563" s="284">
        <f ca="1">WpnDN!F556</f>
        <v>0</v>
      </c>
      <c r="G563" s="284" t="str">
        <f ca="1">IF(WpnDN!G556=0,"",WpnDN!G556)</f>
        <v/>
      </c>
      <c r="H563" s="284" t="str">
        <f ca="1">IF(WpnDN!H556=0,"",WpnDN!H556)</f>
        <v/>
      </c>
      <c r="I563" s="284" t="str">
        <f ca="1">IF(WpnDN!I556=0,"",WpnDN!I556)</f>
        <v/>
      </c>
      <c r="J563" s="284" t="str">
        <f ca="1">IF(WpnDN!J556=0,"",WpnDN!J556)</f>
        <v/>
      </c>
      <c r="K563" s="284" t="str">
        <f ca="1">IF(WpnDN!K556=0,"",WpnDN!K556)</f>
        <v/>
      </c>
      <c r="L563" s="284" t="str">
        <f ca="1">IF(WpnDN!L556=0,"",WpnDN!L556)</f>
        <v/>
      </c>
      <c r="M563" s="285" t="str">
        <f ca="1">IF(WpnDN!M556=0,"",WpnDN!M556)</f>
        <v/>
      </c>
      <c r="N563" s="11">
        <f t="shared" si="29"/>
        <v>2</v>
      </c>
      <c r="O563" s="4"/>
      <c r="P563" s="4"/>
      <c r="Q563">
        <f t="shared" si="31"/>
        <v>71</v>
      </c>
      <c r="S563" t="str">
        <f>WpnDN!A556</f>
        <v>Std Band WT 71</v>
      </c>
      <c r="T563" t="s">
        <v>550</v>
      </c>
      <c r="U563" t="str">
        <f t="shared" si="30"/>
        <v>Std Band WT 71</v>
      </c>
      <c r="V563" t="str">
        <f>IF(S563=U563,"",WpnDN!A556)</f>
        <v/>
      </c>
    </row>
    <row r="564" spans="1:22" x14ac:dyDescent="0.25">
      <c r="A564" s="283" t="str">
        <f t="shared" si="28"/>
        <v/>
      </c>
      <c r="B564" s="284">
        <f ca="1">WpnDN!B557</f>
        <v>0</v>
      </c>
      <c r="C564" s="284">
        <f ca="1">WpnDN!C557</f>
        <v>0</v>
      </c>
      <c r="D564" s="284">
        <f ca="1">WpnDN!D557</f>
        <v>0</v>
      </c>
      <c r="E564" s="284">
        <f ca="1">WpnDN!E557</f>
        <v>0</v>
      </c>
      <c r="F564" s="284">
        <f ca="1">WpnDN!F557</f>
        <v>0</v>
      </c>
      <c r="G564" s="284" t="str">
        <f ca="1">IF(WpnDN!G557=0,"",WpnDN!G557)</f>
        <v/>
      </c>
      <c r="H564" s="284" t="str">
        <f ca="1">IF(WpnDN!H557=0,"",WpnDN!H557)</f>
        <v/>
      </c>
      <c r="I564" s="284" t="str">
        <f ca="1">IF(WpnDN!I557=0,"",WpnDN!I557)</f>
        <v/>
      </c>
      <c r="J564" s="284" t="str">
        <f ca="1">IF(WpnDN!J557=0,"",WpnDN!J557)</f>
        <v/>
      </c>
      <c r="K564" s="284" t="str">
        <f ca="1">IF(WpnDN!K557=0,"",WpnDN!K557)</f>
        <v/>
      </c>
      <c r="L564" s="284" t="str">
        <f ca="1">IF(WpnDN!L557=0,"",WpnDN!L557)</f>
        <v/>
      </c>
      <c r="M564" s="285" t="str">
        <f ca="1">IF(WpnDN!M557=0,"",WpnDN!M557)</f>
        <v/>
      </c>
      <c r="N564" s="11">
        <f t="shared" si="29"/>
        <v>2</v>
      </c>
      <c r="O564" s="4"/>
      <c r="P564" s="4"/>
      <c r="Q564">
        <f t="shared" si="31"/>
        <v>72</v>
      </c>
      <c r="S564" t="str">
        <f>WpnDN!A557</f>
        <v>Std Band WT 72</v>
      </c>
      <c r="T564" t="s">
        <v>550</v>
      </c>
      <c r="U564" t="str">
        <f t="shared" si="30"/>
        <v>Std Band WT 72</v>
      </c>
      <c r="V564" t="str">
        <f>IF(S564=U564,"",WpnDN!A557)</f>
        <v/>
      </c>
    </row>
    <row r="565" spans="1:22" x14ac:dyDescent="0.25">
      <c r="A565" s="283" t="str">
        <f t="shared" si="28"/>
        <v/>
      </c>
      <c r="B565" s="284">
        <f ca="1">WpnDN!B558</f>
        <v>0</v>
      </c>
      <c r="C565" s="284">
        <f ca="1">WpnDN!C558</f>
        <v>0</v>
      </c>
      <c r="D565" s="284">
        <f ca="1">WpnDN!D558</f>
        <v>0</v>
      </c>
      <c r="E565" s="284">
        <f ca="1">WpnDN!E558</f>
        <v>0</v>
      </c>
      <c r="F565" s="284">
        <f ca="1">WpnDN!F558</f>
        <v>0</v>
      </c>
      <c r="G565" s="284" t="str">
        <f ca="1">IF(WpnDN!G558=0,"",WpnDN!G558)</f>
        <v/>
      </c>
      <c r="H565" s="284" t="str">
        <f ca="1">IF(WpnDN!H558=0,"",WpnDN!H558)</f>
        <v/>
      </c>
      <c r="I565" s="284" t="str">
        <f ca="1">IF(WpnDN!I558=0,"",WpnDN!I558)</f>
        <v/>
      </c>
      <c r="J565" s="284" t="str">
        <f ca="1">IF(WpnDN!J558=0,"",WpnDN!J558)</f>
        <v/>
      </c>
      <c r="K565" s="284" t="str">
        <f ca="1">IF(WpnDN!K558=0,"",WpnDN!K558)</f>
        <v/>
      </c>
      <c r="L565" s="284" t="str">
        <f ca="1">IF(WpnDN!L558=0,"",WpnDN!L558)</f>
        <v/>
      </c>
      <c r="M565" s="285" t="str">
        <f ca="1">IF(WpnDN!M558=0,"",WpnDN!M558)</f>
        <v/>
      </c>
      <c r="N565" s="11">
        <f t="shared" si="29"/>
        <v>2</v>
      </c>
      <c r="O565" s="4"/>
      <c r="P565" s="4"/>
      <c r="Q565">
        <f t="shared" si="31"/>
        <v>73</v>
      </c>
      <c r="S565" t="str">
        <f>WpnDN!A558</f>
        <v>Std Band WT 73</v>
      </c>
      <c r="T565" t="s">
        <v>550</v>
      </c>
      <c r="U565" t="str">
        <f t="shared" si="30"/>
        <v>Std Band WT 73</v>
      </c>
      <c r="V565" t="str">
        <f>IF(S565=U565,"",WpnDN!A558)</f>
        <v/>
      </c>
    </row>
    <row r="566" spans="1:22" x14ac:dyDescent="0.25">
      <c r="A566" s="283" t="str">
        <f t="shared" si="28"/>
        <v/>
      </c>
      <c r="B566" s="284">
        <f ca="1">WpnDN!B559</f>
        <v>0</v>
      </c>
      <c r="C566" s="284">
        <f ca="1">WpnDN!C559</f>
        <v>0</v>
      </c>
      <c r="D566" s="284">
        <f ca="1">WpnDN!D559</f>
        <v>0</v>
      </c>
      <c r="E566" s="284">
        <f ca="1">WpnDN!E559</f>
        <v>0</v>
      </c>
      <c r="F566" s="284">
        <f ca="1">WpnDN!F559</f>
        <v>0</v>
      </c>
      <c r="G566" s="284" t="str">
        <f ca="1">IF(WpnDN!G559=0,"",WpnDN!G559)</f>
        <v/>
      </c>
      <c r="H566" s="284" t="str">
        <f ca="1">IF(WpnDN!H559=0,"",WpnDN!H559)</f>
        <v/>
      </c>
      <c r="I566" s="284" t="str">
        <f ca="1">IF(WpnDN!I559=0,"",WpnDN!I559)</f>
        <v/>
      </c>
      <c r="J566" s="284" t="str">
        <f ca="1">IF(WpnDN!J559=0,"",WpnDN!J559)</f>
        <v/>
      </c>
      <c r="K566" s="284" t="str">
        <f ca="1">IF(WpnDN!K559=0,"",WpnDN!K559)</f>
        <v/>
      </c>
      <c r="L566" s="284" t="str">
        <f ca="1">IF(WpnDN!L559=0,"",WpnDN!L559)</f>
        <v/>
      </c>
      <c r="M566" s="285" t="str">
        <f ca="1">IF(WpnDN!M559=0,"",WpnDN!M559)</f>
        <v/>
      </c>
      <c r="N566" s="11">
        <f t="shared" si="29"/>
        <v>2</v>
      </c>
      <c r="O566" s="4"/>
      <c r="P566" s="4"/>
      <c r="Q566">
        <f t="shared" si="31"/>
        <v>74</v>
      </c>
      <c r="S566" t="str">
        <f>WpnDN!A559</f>
        <v>Std Band WT 74</v>
      </c>
      <c r="T566" t="s">
        <v>550</v>
      </c>
      <c r="U566" t="str">
        <f t="shared" si="30"/>
        <v>Std Band WT 74</v>
      </c>
      <c r="V566" t="str">
        <f>IF(S566=U566,"",WpnDN!A559)</f>
        <v/>
      </c>
    </row>
    <row r="567" spans="1:22" x14ac:dyDescent="0.25">
      <c r="A567" s="283" t="str">
        <f t="shared" si="28"/>
        <v/>
      </c>
      <c r="B567" s="284">
        <f ca="1">WpnDN!B560</f>
        <v>0</v>
      </c>
      <c r="C567" s="284">
        <f ca="1">WpnDN!C560</f>
        <v>0</v>
      </c>
      <c r="D567" s="284">
        <f ca="1">WpnDN!D560</f>
        <v>0</v>
      </c>
      <c r="E567" s="284">
        <f ca="1">WpnDN!E560</f>
        <v>0</v>
      </c>
      <c r="F567" s="284">
        <f ca="1">WpnDN!F560</f>
        <v>0</v>
      </c>
      <c r="G567" s="284" t="str">
        <f ca="1">IF(WpnDN!G560=0,"",WpnDN!G560)</f>
        <v/>
      </c>
      <c r="H567" s="284" t="str">
        <f ca="1">IF(WpnDN!H560=0,"",WpnDN!H560)</f>
        <v/>
      </c>
      <c r="I567" s="284" t="str">
        <f ca="1">IF(WpnDN!I560=0,"",WpnDN!I560)</f>
        <v/>
      </c>
      <c r="J567" s="284" t="str">
        <f ca="1">IF(WpnDN!J560=0,"",WpnDN!J560)</f>
        <v/>
      </c>
      <c r="K567" s="284" t="str">
        <f ca="1">IF(WpnDN!K560=0,"",WpnDN!K560)</f>
        <v/>
      </c>
      <c r="L567" s="284" t="str">
        <f ca="1">IF(WpnDN!L560=0,"",WpnDN!L560)</f>
        <v/>
      </c>
      <c r="M567" s="285" t="str">
        <f ca="1">IF(WpnDN!M560=0,"",WpnDN!M560)</f>
        <v/>
      </c>
      <c r="N567" s="11">
        <f t="shared" si="29"/>
        <v>2</v>
      </c>
      <c r="O567" s="4"/>
      <c r="P567" s="4"/>
      <c r="Q567">
        <f t="shared" si="31"/>
        <v>75</v>
      </c>
      <c r="S567" t="str">
        <f>WpnDN!A560</f>
        <v>Std Band WT 75</v>
      </c>
      <c r="T567" t="s">
        <v>550</v>
      </c>
      <c r="U567" t="str">
        <f t="shared" si="30"/>
        <v>Std Band WT 75</v>
      </c>
      <c r="V567" t="str">
        <f>IF(S567=U567,"",WpnDN!A560)</f>
        <v/>
      </c>
    </row>
    <row r="568" spans="1:22" x14ac:dyDescent="0.25">
      <c r="A568" s="283" t="str">
        <f t="shared" si="28"/>
        <v/>
      </c>
      <c r="B568" s="284">
        <f ca="1">WpnDN!B561</f>
        <v>0</v>
      </c>
      <c r="C568" s="284">
        <f ca="1">WpnDN!C561</f>
        <v>0</v>
      </c>
      <c r="D568" s="284">
        <f ca="1">WpnDN!D561</f>
        <v>0</v>
      </c>
      <c r="E568" s="284">
        <f ca="1">WpnDN!E561</f>
        <v>0</v>
      </c>
      <c r="F568" s="284">
        <f ca="1">WpnDN!F561</f>
        <v>0</v>
      </c>
      <c r="G568" s="284" t="str">
        <f ca="1">IF(WpnDN!G561=0,"",WpnDN!G561)</f>
        <v/>
      </c>
      <c r="H568" s="284" t="str">
        <f ca="1">IF(WpnDN!H561=0,"",WpnDN!H561)</f>
        <v/>
      </c>
      <c r="I568" s="284" t="str">
        <f ca="1">IF(WpnDN!I561=0,"",WpnDN!I561)</f>
        <v/>
      </c>
      <c r="J568" s="284" t="str">
        <f ca="1">IF(WpnDN!J561=0,"",WpnDN!J561)</f>
        <v/>
      </c>
      <c r="K568" s="284" t="str">
        <f ca="1">IF(WpnDN!K561=0,"",WpnDN!K561)</f>
        <v/>
      </c>
      <c r="L568" s="284" t="str">
        <f ca="1">IF(WpnDN!L561=0,"",WpnDN!L561)</f>
        <v/>
      </c>
      <c r="M568" s="285" t="str">
        <f ca="1">IF(WpnDN!M561=0,"",WpnDN!M561)</f>
        <v/>
      </c>
      <c r="N568" s="11">
        <f t="shared" si="29"/>
        <v>2</v>
      </c>
      <c r="O568" s="4"/>
      <c r="P568" s="4"/>
      <c r="Q568">
        <f t="shared" si="31"/>
        <v>76</v>
      </c>
      <c r="S568" t="str">
        <f>WpnDN!A561</f>
        <v>Std Band WT 76</v>
      </c>
      <c r="T568" t="s">
        <v>550</v>
      </c>
      <c r="U568" t="str">
        <f t="shared" si="30"/>
        <v>Std Band WT 76</v>
      </c>
      <c r="V568" t="str">
        <f>IF(S568=U568,"",WpnDN!A561)</f>
        <v/>
      </c>
    </row>
    <row r="569" spans="1:22" x14ac:dyDescent="0.25">
      <c r="A569" s="283" t="str">
        <f t="shared" si="28"/>
        <v/>
      </c>
      <c r="B569" s="284">
        <f ca="1">WpnDN!B562</f>
        <v>0</v>
      </c>
      <c r="C569" s="284">
        <f ca="1">WpnDN!C562</f>
        <v>0</v>
      </c>
      <c r="D569" s="284">
        <f ca="1">WpnDN!D562</f>
        <v>0</v>
      </c>
      <c r="E569" s="284">
        <f ca="1">WpnDN!E562</f>
        <v>0</v>
      </c>
      <c r="F569" s="284">
        <f ca="1">WpnDN!F562</f>
        <v>0</v>
      </c>
      <c r="G569" s="284" t="str">
        <f ca="1">IF(WpnDN!G562=0,"",WpnDN!G562)</f>
        <v/>
      </c>
      <c r="H569" s="284" t="str">
        <f ca="1">IF(WpnDN!H562=0,"",WpnDN!H562)</f>
        <v/>
      </c>
      <c r="I569" s="284" t="str">
        <f ca="1">IF(WpnDN!I562=0,"",WpnDN!I562)</f>
        <v/>
      </c>
      <c r="J569" s="284" t="str">
        <f ca="1">IF(WpnDN!J562=0,"",WpnDN!J562)</f>
        <v/>
      </c>
      <c r="K569" s="284" t="str">
        <f ca="1">IF(WpnDN!K562=0,"",WpnDN!K562)</f>
        <v/>
      </c>
      <c r="L569" s="284" t="str">
        <f ca="1">IF(WpnDN!L562=0,"",WpnDN!L562)</f>
        <v/>
      </c>
      <c r="M569" s="285" t="str">
        <f ca="1">IF(WpnDN!M562=0,"",WpnDN!M562)</f>
        <v/>
      </c>
      <c r="N569" s="11">
        <f t="shared" si="29"/>
        <v>2</v>
      </c>
      <c r="O569" s="4"/>
      <c r="P569" s="4"/>
      <c r="Q569">
        <f t="shared" si="31"/>
        <v>77</v>
      </c>
      <c r="S569" t="str">
        <f>WpnDN!A562</f>
        <v>Std Band WT 77</v>
      </c>
      <c r="T569" t="s">
        <v>550</v>
      </c>
      <c r="U569" t="str">
        <f t="shared" si="30"/>
        <v>Std Band WT 77</v>
      </c>
      <c r="V569" t="str">
        <f>IF(S569=U569,"",WpnDN!A562)</f>
        <v/>
      </c>
    </row>
    <row r="570" spans="1:22" x14ac:dyDescent="0.25">
      <c r="A570" s="283" t="str">
        <f t="shared" si="28"/>
        <v/>
      </c>
      <c r="B570" s="284">
        <f ca="1">WpnDN!B563</f>
        <v>0</v>
      </c>
      <c r="C570" s="284">
        <f ca="1">WpnDN!C563</f>
        <v>0</v>
      </c>
      <c r="D570" s="284">
        <f ca="1">WpnDN!D563</f>
        <v>0</v>
      </c>
      <c r="E570" s="284">
        <f ca="1">WpnDN!E563</f>
        <v>0</v>
      </c>
      <c r="F570" s="284">
        <f ca="1">WpnDN!F563</f>
        <v>0</v>
      </c>
      <c r="G570" s="284" t="str">
        <f ca="1">IF(WpnDN!G563=0,"",WpnDN!G563)</f>
        <v/>
      </c>
      <c r="H570" s="284" t="str">
        <f ca="1">IF(WpnDN!H563=0,"",WpnDN!H563)</f>
        <v/>
      </c>
      <c r="I570" s="284" t="str">
        <f ca="1">IF(WpnDN!I563=0,"",WpnDN!I563)</f>
        <v/>
      </c>
      <c r="J570" s="284" t="str">
        <f ca="1">IF(WpnDN!J563=0,"",WpnDN!J563)</f>
        <v/>
      </c>
      <c r="K570" s="284" t="str">
        <f ca="1">IF(WpnDN!K563=0,"",WpnDN!K563)</f>
        <v/>
      </c>
      <c r="L570" s="284" t="str">
        <f ca="1">IF(WpnDN!L563=0,"",WpnDN!L563)</f>
        <v/>
      </c>
      <c r="M570" s="285" t="str">
        <f ca="1">IF(WpnDN!M563=0,"",WpnDN!M563)</f>
        <v/>
      </c>
      <c r="N570" s="11">
        <f t="shared" si="29"/>
        <v>2</v>
      </c>
      <c r="O570" s="4"/>
      <c r="P570" s="4"/>
      <c r="Q570">
        <f t="shared" si="31"/>
        <v>78</v>
      </c>
      <c r="S570" t="str">
        <f>WpnDN!A563</f>
        <v>Std Band WT 78</v>
      </c>
      <c r="T570" t="s">
        <v>550</v>
      </c>
      <c r="U570" t="str">
        <f t="shared" si="30"/>
        <v>Std Band WT 78</v>
      </c>
      <c r="V570" t="str">
        <f>IF(S570=U570,"",WpnDN!A563)</f>
        <v/>
      </c>
    </row>
    <row r="571" spans="1:22" x14ac:dyDescent="0.25">
      <c r="A571" s="283" t="str">
        <f t="shared" si="28"/>
        <v/>
      </c>
      <c r="B571" s="284">
        <f ca="1">WpnDN!B564</f>
        <v>0</v>
      </c>
      <c r="C571" s="284">
        <f ca="1">WpnDN!C564</f>
        <v>0</v>
      </c>
      <c r="D571" s="284">
        <f ca="1">WpnDN!D564</f>
        <v>0</v>
      </c>
      <c r="E571" s="284">
        <f ca="1">WpnDN!E564</f>
        <v>0</v>
      </c>
      <c r="F571" s="284">
        <f ca="1">WpnDN!F564</f>
        <v>0</v>
      </c>
      <c r="G571" s="284" t="str">
        <f ca="1">IF(WpnDN!G564=0,"",WpnDN!G564)</f>
        <v/>
      </c>
      <c r="H571" s="284" t="str">
        <f ca="1">IF(WpnDN!H564=0,"",WpnDN!H564)</f>
        <v/>
      </c>
      <c r="I571" s="284" t="str">
        <f ca="1">IF(WpnDN!I564=0,"",WpnDN!I564)</f>
        <v/>
      </c>
      <c r="J571" s="284" t="str">
        <f ca="1">IF(WpnDN!J564=0,"",WpnDN!J564)</f>
        <v/>
      </c>
      <c r="K571" s="284" t="str">
        <f ca="1">IF(WpnDN!K564=0,"",WpnDN!K564)</f>
        <v/>
      </c>
      <c r="L571" s="284" t="str">
        <f ca="1">IF(WpnDN!L564=0,"",WpnDN!L564)</f>
        <v/>
      </c>
      <c r="M571" s="285" t="str">
        <f ca="1">IF(WpnDN!M564=0,"",WpnDN!M564)</f>
        <v/>
      </c>
      <c r="N571" s="11">
        <f t="shared" si="29"/>
        <v>2</v>
      </c>
      <c r="O571" s="4"/>
      <c r="P571" s="4"/>
      <c r="Q571">
        <f t="shared" si="31"/>
        <v>79</v>
      </c>
      <c r="S571" t="str">
        <f>WpnDN!A564</f>
        <v>Std Band WT 79</v>
      </c>
      <c r="T571" t="s">
        <v>550</v>
      </c>
      <c r="U571" t="str">
        <f t="shared" si="30"/>
        <v>Std Band WT 79</v>
      </c>
      <c r="V571" t="str">
        <f>IF(S571=U571,"",WpnDN!A564)</f>
        <v/>
      </c>
    </row>
    <row r="572" spans="1:22" x14ac:dyDescent="0.25">
      <c r="A572" s="283" t="str">
        <f t="shared" si="28"/>
        <v/>
      </c>
      <c r="B572" s="284">
        <f ca="1">WpnDN!B565</f>
        <v>0</v>
      </c>
      <c r="C572" s="284">
        <f ca="1">WpnDN!C565</f>
        <v>0</v>
      </c>
      <c r="D572" s="284">
        <f ca="1">WpnDN!D565</f>
        <v>0</v>
      </c>
      <c r="E572" s="284">
        <f ca="1">WpnDN!E565</f>
        <v>0</v>
      </c>
      <c r="F572" s="284">
        <f ca="1">WpnDN!F565</f>
        <v>0</v>
      </c>
      <c r="G572" s="284" t="str">
        <f ca="1">IF(WpnDN!G565=0,"",WpnDN!G565)</f>
        <v/>
      </c>
      <c r="H572" s="284" t="str">
        <f ca="1">IF(WpnDN!H565=0,"",WpnDN!H565)</f>
        <v/>
      </c>
      <c r="I572" s="284" t="str">
        <f ca="1">IF(WpnDN!I565=0,"",WpnDN!I565)</f>
        <v/>
      </c>
      <c r="J572" s="284" t="str">
        <f ca="1">IF(WpnDN!J565=0,"",WpnDN!J565)</f>
        <v/>
      </c>
      <c r="K572" s="284" t="str">
        <f ca="1">IF(WpnDN!K565=0,"",WpnDN!K565)</f>
        <v/>
      </c>
      <c r="L572" s="284" t="str">
        <f ca="1">IF(WpnDN!L565=0,"",WpnDN!L565)</f>
        <v/>
      </c>
      <c r="M572" s="285" t="str">
        <f ca="1">IF(WpnDN!M565=0,"",WpnDN!M565)</f>
        <v/>
      </c>
      <c r="N572" s="11">
        <f t="shared" si="29"/>
        <v>2</v>
      </c>
      <c r="O572" s="4"/>
      <c r="P572" s="4"/>
      <c r="Q572">
        <f t="shared" si="31"/>
        <v>80</v>
      </c>
      <c r="S572" t="str">
        <f>WpnDN!A565</f>
        <v>Std Band WT 80</v>
      </c>
      <c r="T572" t="s">
        <v>550</v>
      </c>
      <c r="U572" t="str">
        <f t="shared" si="30"/>
        <v>Std Band WT 80</v>
      </c>
      <c r="V572" t="str">
        <f>IF(S572=U572,"",WpnDN!A565)</f>
        <v/>
      </c>
    </row>
    <row r="573" spans="1:22" x14ac:dyDescent="0.25">
      <c r="A573" s="283" t="str">
        <f t="shared" si="28"/>
        <v/>
      </c>
      <c r="B573" s="284">
        <f ca="1">WpnDN!B566</f>
        <v>0</v>
      </c>
      <c r="C573" s="284">
        <f ca="1">WpnDN!C566</f>
        <v>0</v>
      </c>
      <c r="D573" s="284">
        <f ca="1">WpnDN!D566</f>
        <v>0</v>
      </c>
      <c r="E573" s="284">
        <f ca="1">WpnDN!E566</f>
        <v>0</v>
      </c>
      <c r="F573" s="284">
        <f ca="1">WpnDN!F566</f>
        <v>0</v>
      </c>
      <c r="G573" s="284" t="str">
        <f ca="1">IF(WpnDN!G566=0,"",WpnDN!G566)</f>
        <v/>
      </c>
      <c r="H573" s="284" t="str">
        <f ca="1">IF(WpnDN!H566=0,"",WpnDN!H566)</f>
        <v/>
      </c>
      <c r="I573" s="284" t="str">
        <f ca="1">IF(WpnDN!I566=0,"",WpnDN!I566)</f>
        <v/>
      </c>
      <c r="J573" s="284" t="str">
        <f ca="1">IF(WpnDN!J566=0,"",WpnDN!J566)</f>
        <v/>
      </c>
      <c r="K573" s="284" t="str">
        <f ca="1">IF(WpnDN!K566=0,"",WpnDN!K566)</f>
        <v/>
      </c>
      <c r="L573" s="284" t="str">
        <f ca="1">IF(WpnDN!L566=0,"",WpnDN!L566)</f>
        <v/>
      </c>
      <c r="M573" s="285" t="str">
        <f ca="1">IF(WpnDN!M566=0,"",WpnDN!M566)</f>
        <v/>
      </c>
      <c r="N573" s="11">
        <f t="shared" si="29"/>
        <v>2</v>
      </c>
      <c r="O573" s="4"/>
      <c r="P573" s="4"/>
      <c r="Q573">
        <f t="shared" si="31"/>
        <v>81</v>
      </c>
      <c r="S573" t="str">
        <f>WpnDN!A566</f>
        <v>Std Band WT 81</v>
      </c>
      <c r="T573" t="s">
        <v>550</v>
      </c>
      <c r="U573" t="str">
        <f t="shared" si="30"/>
        <v>Std Band WT 81</v>
      </c>
      <c r="V573" t="str">
        <f>IF(S573=U573,"",WpnDN!A566)</f>
        <v/>
      </c>
    </row>
    <row r="574" spans="1:22" x14ac:dyDescent="0.25">
      <c r="A574" s="283" t="str">
        <f t="shared" si="28"/>
        <v/>
      </c>
      <c r="B574" s="284">
        <f ca="1">WpnDN!B567</f>
        <v>0</v>
      </c>
      <c r="C574" s="284">
        <f ca="1">WpnDN!C567</f>
        <v>0</v>
      </c>
      <c r="D574" s="284">
        <f ca="1">WpnDN!D567</f>
        <v>0</v>
      </c>
      <c r="E574" s="284">
        <f ca="1">WpnDN!E567</f>
        <v>0</v>
      </c>
      <c r="F574" s="284">
        <f ca="1">WpnDN!F567</f>
        <v>0</v>
      </c>
      <c r="G574" s="284" t="str">
        <f ca="1">IF(WpnDN!G567=0,"",WpnDN!G567)</f>
        <v/>
      </c>
      <c r="H574" s="284" t="str">
        <f ca="1">IF(WpnDN!H567=0,"",WpnDN!H567)</f>
        <v/>
      </c>
      <c r="I574" s="284" t="str">
        <f ca="1">IF(WpnDN!I567=0,"",WpnDN!I567)</f>
        <v/>
      </c>
      <c r="J574" s="284" t="str">
        <f ca="1">IF(WpnDN!J567=0,"",WpnDN!J567)</f>
        <v/>
      </c>
      <c r="K574" s="284" t="str">
        <f ca="1">IF(WpnDN!K567=0,"",WpnDN!K567)</f>
        <v/>
      </c>
      <c r="L574" s="284" t="str">
        <f ca="1">IF(WpnDN!L567=0,"",WpnDN!L567)</f>
        <v/>
      </c>
      <c r="M574" s="285" t="str">
        <f ca="1">IF(WpnDN!M567=0,"",WpnDN!M567)</f>
        <v/>
      </c>
      <c r="N574" s="11">
        <f t="shared" si="29"/>
        <v>2</v>
      </c>
      <c r="O574" s="4"/>
      <c r="P574" s="4"/>
      <c r="Q574">
        <f t="shared" si="31"/>
        <v>82</v>
      </c>
      <c r="S574" t="str">
        <f>WpnDN!A567</f>
        <v>Std Band WT 82</v>
      </c>
      <c r="T574" t="s">
        <v>550</v>
      </c>
      <c r="U574" t="str">
        <f t="shared" si="30"/>
        <v>Std Band WT 82</v>
      </c>
      <c r="V574" t="str">
        <f>IF(S574=U574,"",WpnDN!A567)</f>
        <v/>
      </c>
    </row>
    <row r="575" spans="1:22" x14ac:dyDescent="0.25">
      <c r="A575" s="283" t="str">
        <f t="shared" si="28"/>
        <v/>
      </c>
      <c r="B575" s="284">
        <f ca="1">WpnDN!B568</f>
        <v>0</v>
      </c>
      <c r="C575" s="284">
        <f ca="1">WpnDN!C568</f>
        <v>0</v>
      </c>
      <c r="D575" s="284">
        <f ca="1">WpnDN!D568</f>
        <v>0</v>
      </c>
      <c r="E575" s="284">
        <f ca="1">WpnDN!E568</f>
        <v>0</v>
      </c>
      <c r="F575" s="284">
        <f ca="1">WpnDN!F568</f>
        <v>0</v>
      </c>
      <c r="G575" s="284" t="str">
        <f ca="1">IF(WpnDN!G568=0,"",WpnDN!G568)</f>
        <v/>
      </c>
      <c r="H575" s="284" t="str">
        <f ca="1">IF(WpnDN!H568=0,"",WpnDN!H568)</f>
        <v/>
      </c>
      <c r="I575" s="284" t="str">
        <f ca="1">IF(WpnDN!I568=0,"",WpnDN!I568)</f>
        <v/>
      </c>
      <c r="J575" s="284" t="str">
        <f ca="1">IF(WpnDN!J568=0,"",WpnDN!J568)</f>
        <v/>
      </c>
      <c r="K575" s="284" t="str">
        <f ca="1">IF(WpnDN!K568=0,"",WpnDN!K568)</f>
        <v/>
      </c>
      <c r="L575" s="284" t="str">
        <f ca="1">IF(WpnDN!L568=0,"",WpnDN!L568)</f>
        <v/>
      </c>
      <c r="M575" s="285" t="str">
        <f ca="1">IF(WpnDN!M568=0,"",WpnDN!M568)</f>
        <v/>
      </c>
      <c r="N575" s="11">
        <f t="shared" si="29"/>
        <v>2</v>
      </c>
      <c r="O575" s="4"/>
      <c r="P575" s="4"/>
      <c r="Q575">
        <f t="shared" si="31"/>
        <v>83</v>
      </c>
      <c r="S575" t="str">
        <f>WpnDN!A568</f>
        <v>Std Band WT 83</v>
      </c>
      <c r="T575" t="s">
        <v>550</v>
      </c>
      <c r="U575" t="str">
        <f t="shared" si="30"/>
        <v>Std Band WT 83</v>
      </c>
      <c r="V575" t="str">
        <f>IF(S575=U575,"",WpnDN!A568)</f>
        <v/>
      </c>
    </row>
    <row r="576" spans="1:22" x14ac:dyDescent="0.25">
      <c r="A576" s="283" t="str">
        <f t="shared" si="28"/>
        <v/>
      </c>
      <c r="B576" s="284">
        <f ca="1">WpnDN!B569</f>
        <v>0</v>
      </c>
      <c r="C576" s="284">
        <f ca="1">WpnDN!C569</f>
        <v>0</v>
      </c>
      <c r="D576" s="284">
        <f ca="1">WpnDN!D569</f>
        <v>0</v>
      </c>
      <c r="E576" s="284">
        <f ca="1">WpnDN!E569</f>
        <v>0</v>
      </c>
      <c r="F576" s="284">
        <f ca="1">WpnDN!F569</f>
        <v>0</v>
      </c>
      <c r="G576" s="284" t="str">
        <f ca="1">IF(WpnDN!G569=0,"",WpnDN!G569)</f>
        <v/>
      </c>
      <c r="H576" s="284" t="str">
        <f ca="1">IF(WpnDN!H569=0,"",WpnDN!H569)</f>
        <v/>
      </c>
      <c r="I576" s="284" t="str">
        <f ca="1">IF(WpnDN!I569=0,"",WpnDN!I569)</f>
        <v/>
      </c>
      <c r="J576" s="284" t="str">
        <f ca="1">IF(WpnDN!J569=0,"",WpnDN!J569)</f>
        <v/>
      </c>
      <c r="K576" s="284" t="str">
        <f ca="1">IF(WpnDN!K569=0,"",WpnDN!K569)</f>
        <v/>
      </c>
      <c r="L576" s="284" t="str">
        <f ca="1">IF(WpnDN!L569=0,"",WpnDN!L569)</f>
        <v/>
      </c>
      <c r="M576" s="285" t="str">
        <f ca="1">IF(WpnDN!M569=0,"",WpnDN!M569)</f>
        <v/>
      </c>
      <c r="N576" s="11">
        <f t="shared" si="29"/>
        <v>2</v>
      </c>
      <c r="O576" s="4"/>
      <c r="P576" s="4"/>
      <c r="Q576">
        <f t="shared" si="31"/>
        <v>84</v>
      </c>
      <c r="S576" t="str">
        <f>WpnDN!A569</f>
        <v>Std Band WT 84</v>
      </c>
      <c r="T576" t="s">
        <v>550</v>
      </c>
      <c r="U576" t="str">
        <f t="shared" si="30"/>
        <v>Std Band WT 84</v>
      </c>
      <c r="V576" t="str">
        <f>IF(S576=U576,"",WpnDN!A569)</f>
        <v/>
      </c>
    </row>
    <row r="577" spans="1:22" x14ac:dyDescent="0.25">
      <c r="A577" s="283" t="str">
        <f t="shared" si="28"/>
        <v/>
      </c>
      <c r="B577" s="284">
        <f ca="1">WpnDN!B570</f>
        <v>0</v>
      </c>
      <c r="C577" s="284">
        <f ca="1">WpnDN!C570</f>
        <v>0</v>
      </c>
      <c r="D577" s="284">
        <f ca="1">WpnDN!D570</f>
        <v>0</v>
      </c>
      <c r="E577" s="284">
        <f ca="1">WpnDN!E570</f>
        <v>0</v>
      </c>
      <c r="F577" s="284">
        <f ca="1">WpnDN!F570</f>
        <v>0</v>
      </c>
      <c r="G577" s="284" t="str">
        <f ca="1">IF(WpnDN!G570=0,"",WpnDN!G570)</f>
        <v/>
      </c>
      <c r="H577" s="284" t="str">
        <f ca="1">IF(WpnDN!H570=0,"",WpnDN!H570)</f>
        <v/>
      </c>
      <c r="I577" s="284" t="str">
        <f ca="1">IF(WpnDN!I570=0,"",WpnDN!I570)</f>
        <v/>
      </c>
      <c r="J577" s="284" t="str">
        <f ca="1">IF(WpnDN!J570=0,"",WpnDN!J570)</f>
        <v/>
      </c>
      <c r="K577" s="284" t="str">
        <f ca="1">IF(WpnDN!K570=0,"",WpnDN!K570)</f>
        <v/>
      </c>
      <c r="L577" s="284" t="str">
        <f ca="1">IF(WpnDN!L570=0,"",WpnDN!L570)</f>
        <v/>
      </c>
      <c r="M577" s="285" t="str">
        <f ca="1">IF(WpnDN!M570=0,"",WpnDN!M570)</f>
        <v/>
      </c>
      <c r="N577" s="11">
        <f t="shared" si="29"/>
        <v>2</v>
      </c>
      <c r="O577" s="4"/>
      <c r="P577" s="4"/>
      <c r="Q577">
        <f t="shared" si="31"/>
        <v>85</v>
      </c>
      <c r="S577" t="str">
        <f>WpnDN!A570</f>
        <v>Std Band WT 85</v>
      </c>
      <c r="T577" t="s">
        <v>550</v>
      </c>
      <c r="U577" t="str">
        <f t="shared" si="30"/>
        <v>Std Band WT 85</v>
      </c>
      <c r="V577" t="str">
        <f>IF(S577=U577,"",WpnDN!A570)</f>
        <v/>
      </c>
    </row>
    <row r="578" spans="1:22" x14ac:dyDescent="0.25">
      <c r="A578" s="283" t="str">
        <f t="shared" si="28"/>
        <v/>
      </c>
      <c r="B578" s="284">
        <f ca="1">WpnDN!B571</f>
        <v>0</v>
      </c>
      <c r="C578" s="284">
        <f ca="1">WpnDN!C571</f>
        <v>0</v>
      </c>
      <c r="D578" s="284">
        <f ca="1">WpnDN!D571</f>
        <v>0</v>
      </c>
      <c r="E578" s="284">
        <f ca="1">WpnDN!E571</f>
        <v>0</v>
      </c>
      <c r="F578" s="284">
        <f ca="1">WpnDN!F571</f>
        <v>0</v>
      </c>
      <c r="G578" s="284" t="str">
        <f ca="1">IF(WpnDN!G571=0,"",WpnDN!G571)</f>
        <v/>
      </c>
      <c r="H578" s="284" t="str">
        <f ca="1">IF(WpnDN!H571=0,"",WpnDN!H571)</f>
        <v/>
      </c>
      <c r="I578" s="284" t="str">
        <f ca="1">IF(WpnDN!I571=0,"",WpnDN!I571)</f>
        <v/>
      </c>
      <c r="J578" s="284" t="str">
        <f ca="1">IF(WpnDN!J571=0,"",WpnDN!J571)</f>
        <v/>
      </c>
      <c r="K578" s="284" t="str">
        <f ca="1">IF(WpnDN!K571=0,"",WpnDN!K571)</f>
        <v/>
      </c>
      <c r="L578" s="284" t="str">
        <f ca="1">IF(WpnDN!L571=0,"",WpnDN!L571)</f>
        <v/>
      </c>
      <c r="M578" s="285" t="str">
        <f ca="1">IF(WpnDN!M571=0,"",WpnDN!M571)</f>
        <v/>
      </c>
      <c r="N578" s="11">
        <f t="shared" si="29"/>
        <v>2</v>
      </c>
      <c r="O578" s="4"/>
      <c r="P578" s="4"/>
      <c r="Q578">
        <f t="shared" si="31"/>
        <v>86</v>
      </c>
      <c r="S578" t="str">
        <f>WpnDN!A571</f>
        <v>Std Band WT 86</v>
      </c>
      <c r="T578" t="s">
        <v>550</v>
      </c>
      <c r="U578" t="str">
        <f t="shared" si="30"/>
        <v>Std Band WT 86</v>
      </c>
      <c r="V578" t="str">
        <f>IF(S578=U578,"",WpnDN!A571)</f>
        <v/>
      </c>
    </row>
    <row r="579" spans="1:22" x14ac:dyDescent="0.25">
      <c r="A579" s="283" t="str">
        <f t="shared" si="28"/>
        <v/>
      </c>
      <c r="B579" s="284">
        <f ca="1">WpnDN!B572</f>
        <v>0</v>
      </c>
      <c r="C579" s="284">
        <f ca="1">WpnDN!C572</f>
        <v>0</v>
      </c>
      <c r="D579" s="284">
        <f ca="1">WpnDN!D572</f>
        <v>0</v>
      </c>
      <c r="E579" s="284">
        <f ca="1">WpnDN!E572</f>
        <v>0</v>
      </c>
      <c r="F579" s="284">
        <f ca="1">WpnDN!F572</f>
        <v>0</v>
      </c>
      <c r="G579" s="284" t="str">
        <f ca="1">IF(WpnDN!G572=0,"",WpnDN!G572)</f>
        <v/>
      </c>
      <c r="H579" s="284" t="str">
        <f ca="1">IF(WpnDN!H572=0,"",WpnDN!H572)</f>
        <v/>
      </c>
      <c r="I579" s="284" t="str">
        <f ca="1">IF(WpnDN!I572=0,"",WpnDN!I572)</f>
        <v/>
      </c>
      <c r="J579" s="284" t="str">
        <f ca="1">IF(WpnDN!J572=0,"",WpnDN!J572)</f>
        <v/>
      </c>
      <c r="K579" s="284" t="str">
        <f ca="1">IF(WpnDN!K572=0,"",WpnDN!K572)</f>
        <v/>
      </c>
      <c r="L579" s="284" t="str">
        <f ca="1">IF(WpnDN!L572=0,"",WpnDN!L572)</f>
        <v/>
      </c>
      <c r="M579" s="285" t="str">
        <f ca="1">IF(WpnDN!M572=0,"",WpnDN!M572)</f>
        <v/>
      </c>
      <c r="N579" s="11">
        <f t="shared" si="29"/>
        <v>2</v>
      </c>
      <c r="O579" s="4"/>
      <c r="P579" s="4"/>
      <c r="Q579">
        <f t="shared" si="31"/>
        <v>87</v>
      </c>
      <c r="S579" t="str">
        <f>WpnDN!A572</f>
        <v>Std Band WT 87</v>
      </c>
      <c r="T579" t="s">
        <v>550</v>
      </c>
      <c r="U579" t="str">
        <f t="shared" si="30"/>
        <v>Std Band WT 87</v>
      </c>
      <c r="V579" t="str">
        <f>IF(S579=U579,"",WpnDN!A572)</f>
        <v/>
      </c>
    </row>
    <row r="580" spans="1:22" x14ac:dyDescent="0.25">
      <c r="A580" s="283" t="str">
        <f t="shared" si="28"/>
        <v/>
      </c>
      <c r="B580" s="284">
        <f ca="1">WpnDN!B573</f>
        <v>0</v>
      </c>
      <c r="C580" s="284">
        <f ca="1">WpnDN!C573</f>
        <v>0</v>
      </c>
      <c r="D580" s="284">
        <f ca="1">WpnDN!D573</f>
        <v>0</v>
      </c>
      <c r="E580" s="284">
        <f ca="1">WpnDN!E573</f>
        <v>0</v>
      </c>
      <c r="F580" s="284">
        <f ca="1">WpnDN!F573</f>
        <v>0</v>
      </c>
      <c r="G580" s="284" t="str">
        <f ca="1">IF(WpnDN!G573=0,"",WpnDN!G573)</f>
        <v/>
      </c>
      <c r="H580" s="284" t="str">
        <f ca="1">IF(WpnDN!H573=0,"",WpnDN!H573)</f>
        <v/>
      </c>
      <c r="I580" s="284" t="str">
        <f ca="1">IF(WpnDN!I573=0,"",WpnDN!I573)</f>
        <v/>
      </c>
      <c r="J580" s="284" t="str">
        <f ca="1">IF(WpnDN!J573=0,"",WpnDN!J573)</f>
        <v/>
      </c>
      <c r="K580" s="284" t="str">
        <f ca="1">IF(WpnDN!K573=0,"",WpnDN!K573)</f>
        <v/>
      </c>
      <c r="L580" s="284" t="str">
        <f ca="1">IF(WpnDN!L573=0,"",WpnDN!L573)</f>
        <v/>
      </c>
      <c r="M580" s="285" t="str">
        <f ca="1">IF(WpnDN!M573=0,"",WpnDN!M573)</f>
        <v/>
      </c>
      <c r="N580" s="11">
        <f t="shared" si="29"/>
        <v>2</v>
      </c>
      <c r="O580" s="4"/>
      <c r="P580" s="4"/>
      <c r="Q580">
        <f t="shared" si="31"/>
        <v>88</v>
      </c>
      <c r="S580" t="str">
        <f>WpnDN!A573</f>
        <v>Std Band WT 88</v>
      </c>
      <c r="T580" t="s">
        <v>550</v>
      </c>
      <c r="U580" t="str">
        <f t="shared" si="30"/>
        <v>Std Band WT 88</v>
      </c>
      <c r="V580" t="str">
        <f>IF(S580=U580,"",WpnDN!A573)</f>
        <v/>
      </c>
    </row>
    <row r="581" spans="1:22" x14ac:dyDescent="0.25">
      <c r="A581" s="283" t="str">
        <f t="shared" si="28"/>
        <v/>
      </c>
      <c r="B581" s="284">
        <f ca="1">WpnDN!B574</f>
        <v>0</v>
      </c>
      <c r="C581" s="284">
        <f ca="1">WpnDN!C574</f>
        <v>0</v>
      </c>
      <c r="D581" s="284">
        <f ca="1">WpnDN!D574</f>
        <v>0</v>
      </c>
      <c r="E581" s="284">
        <f ca="1">WpnDN!E574</f>
        <v>0</v>
      </c>
      <c r="F581" s="284">
        <f ca="1">WpnDN!F574</f>
        <v>0</v>
      </c>
      <c r="G581" s="284" t="str">
        <f ca="1">IF(WpnDN!G574=0,"",WpnDN!G574)</f>
        <v/>
      </c>
      <c r="H581" s="284" t="str">
        <f ca="1">IF(WpnDN!H574=0,"",WpnDN!H574)</f>
        <v/>
      </c>
      <c r="I581" s="284" t="str">
        <f ca="1">IF(WpnDN!I574=0,"",WpnDN!I574)</f>
        <v/>
      </c>
      <c r="J581" s="284" t="str">
        <f ca="1">IF(WpnDN!J574=0,"",WpnDN!J574)</f>
        <v/>
      </c>
      <c r="K581" s="284" t="str">
        <f ca="1">IF(WpnDN!K574=0,"",WpnDN!K574)</f>
        <v/>
      </c>
      <c r="L581" s="284" t="str">
        <f ca="1">IF(WpnDN!L574=0,"",WpnDN!L574)</f>
        <v/>
      </c>
      <c r="M581" s="285" t="str">
        <f ca="1">IF(WpnDN!M574=0,"",WpnDN!M574)</f>
        <v/>
      </c>
      <c r="N581" s="11">
        <f t="shared" si="29"/>
        <v>2</v>
      </c>
      <c r="O581" s="4"/>
      <c r="P581" s="4"/>
      <c r="Q581">
        <f t="shared" si="31"/>
        <v>89</v>
      </c>
      <c r="S581" t="str">
        <f>WpnDN!A574</f>
        <v>Std Band WT 89</v>
      </c>
      <c r="T581" t="s">
        <v>550</v>
      </c>
      <c r="U581" t="str">
        <f t="shared" si="30"/>
        <v>Std Band WT 89</v>
      </c>
      <c r="V581" t="str">
        <f>IF(S581=U581,"",WpnDN!A574)</f>
        <v/>
      </c>
    </row>
    <row r="582" spans="1:22" x14ac:dyDescent="0.25">
      <c r="A582" s="283" t="str">
        <f t="shared" si="28"/>
        <v/>
      </c>
      <c r="B582" s="284">
        <f ca="1">WpnDN!B575</f>
        <v>0</v>
      </c>
      <c r="C582" s="284">
        <f ca="1">WpnDN!C575</f>
        <v>0</v>
      </c>
      <c r="D582" s="284">
        <f ca="1">WpnDN!D575</f>
        <v>0</v>
      </c>
      <c r="E582" s="284">
        <f ca="1">WpnDN!E575</f>
        <v>0</v>
      </c>
      <c r="F582" s="284">
        <f ca="1">WpnDN!F575</f>
        <v>0</v>
      </c>
      <c r="G582" s="284" t="str">
        <f ca="1">IF(WpnDN!G575=0,"",WpnDN!G575)</f>
        <v/>
      </c>
      <c r="H582" s="284" t="str">
        <f ca="1">IF(WpnDN!H575=0,"",WpnDN!H575)</f>
        <v/>
      </c>
      <c r="I582" s="284" t="str">
        <f ca="1">IF(WpnDN!I575=0,"",WpnDN!I575)</f>
        <v/>
      </c>
      <c r="J582" s="284" t="str">
        <f ca="1">IF(WpnDN!J575=0,"",WpnDN!J575)</f>
        <v/>
      </c>
      <c r="K582" s="284" t="str">
        <f ca="1">IF(WpnDN!K575=0,"",WpnDN!K575)</f>
        <v/>
      </c>
      <c r="L582" s="284" t="str">
        <f ca="1">IF(WpnDN!L575=0,"",WpnDN!L575)</f>
        <v/>
      </c>
      <c r="M582" s="285" t="str">
        <f ca="1">IF(WpnDN!M575=0,"",WpnDN!M575)</f>
        <v/>
      </c>
      <c r="N582" s="11">
        <f t="shared" si="29"/>
        <v>2</v>
      </c>
      <c r="O582" s="4"/>
      <c r="P582" s="4"/>
      <c r="Q582">
        <f t="shared" si="31"/>
        <v>90</v>
      </c>
      <c r="S582" t="str">
        <f>WpnDN!A575</f>
        <v>Std Band WT 90</v>
      </c>
      <c r="T582" t="s">
        <v>550</v>
      </c>
      <c r="U582" t="str">
        <f t="shared" si="30"/>
        <v>Std Band WT 90</v>
      </c>
      <c r="V582" t="str">
        <f>IF(S582=U582,"",WpnDN!A575)</f>
        <v/>
      </c>
    </row>
    <row r="583" spans="1:22" x14ac:dyDescent="0.25">
      <c r="A583" s="283" t="str">
        <f t="shared" si="28"/>
        <v/>
      </c>
      <c r="B583" s="284">
        <f ca="1">WpnDN!B576</f>
        <v>0</v>
      </c>
      <c r="C583" s="284">
        <f ca="1">WpnDN!C576</f>
        <v>0</v>
      </c>
      <c r="D583" s="284">
        <f ca="1">WpnDN!D576</f>
        <v>0</v>
      </c>
      <c r="E583" s="284">
        <f ca="1">WpnDN!E576</f>
        <v>0</v>
      </c>
      <c r="F583" s="284">
        <f ca="1">WpnDN!F576</f>
        <v>0</v>
      </c>
      <c r="G583" s="284" t="str">
        <f ca="1">IF(WpnDN!G576=0,"",WpnDN!G576)</f>
        <v/>
      </c>
      <c r="H583" s="284" t="str">
        <f ca="1">IF(WpnDN!H576=0,"",WpnDN!H576)</f>
        <v/>
      </c>
      <c r="I583" s="284" t="str">
        <f ca="1">IF(WpnDN!I576=0,"",WpnDN!I576)</f>
        <v/>
      </c>
      <c r="J583" s="284" t="str">
        <f ca="1">IF(WpnDN!J576=0,"",WpnDN!J576)</f>
        <v/>
      </c>
      <c r="K583" s="284" t="str">
        <f ca="1">IF(WpnDN!K576=0,"",WpnDN!K576)</f>
        <v/>
      </c>
      <c r="L583" s="284" t="str">
        <f ca="1">IF(WpnDN!L576=0,"",WpnDN!L576)</f>
        <v/>
      </c>
      <c r="M583" s="285" t="str">
        <f ca="1">IF(WpnDN!M576=0,"",WpnDN!M576)</f>
        <v/>
      </c>
      <c r="N583" s="11">
        <f t="shared" si="29"/>
        <v>2</v>
      </c>
      <c r="O583" s="4"/>
      <c r="P583" s="4"/>
      <c r="Q583">
        <f t="shared" si="31"/>
        <v>91</v>
      </c>
      <c r="S583" t="str">
        <f>WpnDN!A576</f>
        <v>Std Band WT 91</v>
      </c>
      <c r="T583" t="s">
        <v>550</v>
      </c>
      <c r="U583" t="str">
        <f t="shared" si="30"/>
        <v>Std Band WT 91</v>
      </c>
      <c r="V583" t="str">
        <f>IF(S583=U583,"",WpnDN!A576)</f>
        <v/>
      </c>
    </row>
    <row r="584" spans="1:22" x14ac:dyDescent="0.25">
      <c r="A584" s="283" t="str">
        <f t="shared" si="28"/>
        <v/>
      </c>
      <c r="B584" s="284">
        <f ca="1">WpnDN!B577</f>
        <v>0</v>
      </c>
      <c r="C584" s="284">
        <f ca="1">WpnDN!C577</f>
        <v>0</v>
      </c>
      <c r="D584" s="284">
        <f ca="1">WpnDN!D577</f>
        <v>0</v>
      </c>
      <c r="E584" s="284">
        <f ca="1">WpnDN!E577</f>
        <v>0</v>
      </c>
      <c r="F584" s="284">
        <f ca="1">WpnDN!F577</f>
        <v>0</v>
      </c>
      <c r="G584" s="284" t="str">
        <f ca="1">IF(WpnDN!G577=0,"",WpnDN!G577)</f>
        <v/>
      </c>
      <c r="H584" s="284" t="str">
        <f ca="1">IF(WpnDN!H577=0,"",WpnDN!H577)</f>
        <v/>
      </c>
      <c r="I584" s="284" t="str">
        <f ca="1">IF(WpnDN!I577=0,"",WpnDN!I577)</f>
        <v/>
      </c>
      <c r="J584" s="284" t="str">
        <f ca="1">IF(WpnDN!J577=0,"",WpnDN!J577)</f>
        <v/>
      </c>
      <c r="K584" s="284" t="str">
        <f ca="1">IF(WpnDN!K577=0,"",WpnDN!K577)</f>
        <v/>
      </c>
      <c r="L584" s="284" t="str">
        <f ca="1">IF(WpnDN!L577=0,"",WpnDN!L577)</f>
        <v/>
      </c>
      <c r="M584" s="285" t="str">
        <f ca="1">IF(WpnDN!M577=0,"",WpnDN!M577)</f>
        <v/>
      </c>
      <c r="N584" s="11">
        <f t="shared" si="29"/>
        <v>2</v>
      </c>
      <c r="O584" s="4"/>
      <c r="P584" s="4"/>
      <c r="Q584">
        <f t="shared" si="31"/>
        <v>92</v>
      </c>
      <c r="S584" t="str">
        <f>WpnDN!A577</f>
        <v>Std Band WT 92</v>
      </c>
      <c r="T584" t="s">
        <v>550</v>
      </c>
      <c r="U584" t="str">
        <f t="shared" si="30"/>
        <v>Std Band WT 92</v>
      </c>
      <c r="V584" t="str">
        <f>IF(S584=U584,"",WpnDN!A577)</f>
        <v/>
      </c>
    </row>
    <row r="585" spans="1:22" x14ac:dyDescent="0.25">
      <c r="A585" s="283" t="str">
        <f t="shared" si="28"/>
        <v/>
      </c>
      <c r="B585" s="284">
        <f ca="1">WpnDN!B578</f>
        <v>0</v>
      </c>
      <c r="C585" s="284">
        <f ca="1">WpnDN!C578</f>
        <v>0</v>
      </c>
      <c r="D585" s="284">
        <f ca="1">WpnDN!D578</f>
        <v>0</v>
      </c>
      <c r="E585" s="284">
        <f ca="1">WpnDN!E578</f>
        <v>0</v>
      </c>
      <c r="F585" s="284">
        <f ca="1">WpnDN!F578</f>
        <v>0</v>
      </c>
      <c r="G585" s="284" t="str">
        <f ca="1">IF(WpnDN!G578=0,"",WpnDN!G578)</f>
        <v/>
      </c>
      <c r="H585" s="284" t="str">
        <f ca="1">IF(WpnDN!H578=0,"",WpnDN!H578)</f>
        <v/>
      </c>
      <c r="I585" s="284" t="str">
        <f ca="1">IF(WpnDN!I578=0,"",WpnDN!I578)</f>
        <v/>
      </c>
      <c r="J585" s="284" t="str">
        <f ca="1">IF(WpnDN!J578=0,"",WpnDN!J578)</f>
        <v/>
      </c>
      <c r="K585" s="284" t="str">
        <f ca="1">IF(WpnDN!K578=0,"",WpnDN!K578)</f>
        <v/>
      </c>
      <c r="L585" s="284" t="str">
        <f ca="1">IF(WpnDN!L578=0,"",WpnDN!L578)</f>
        <v/>
      </c>
      <c r="M585" s="285" t="str">
        <f ca="1">IF(WpnDN!M578=0,"",WpnDN!M578)</f>
        <v/>
      </c>
      <c r="N585" s="11">
        <f t="shared" si="29"/>
        <v>2</v>
      </c>
      <c r="O585" s="4"/>
      <c r="P585" s="4"/>
      <c r="Q585">
        <f t="shared" si="31"/>
        <v>93</v>
      </c>
      <c r="S585" t="str">
        <f>WpnDN!A578</f>
        <v>Std Band WT 93</v>
      </c>
      <c r="T585" t="s">
        <v>550</v>
      </c>
      <c r="U585" t="str">
        <f t="shared" si="30"/>
        <v>Std Band WT 93</v>
      </c>
      <c r="V585" t="str">
        <f>IF(S585=U585,"",WpnDN!A578)</f>
        <v/>
      </c>
    </row>
    <row r="586" spans="1:22" x14ac:dyDescent="0.25">
      <c r="A586" s="283" t="str">
        <f t="shared" si="28"/>
        <v/>
      </c>
      <c r="B586" s="284">
        <f ca="1">WpnDN!B579</f>
        <v>0</v>
      </c>
      <c r="C586" s="284">
        <f ca="1">WpnDN!C579</f>
        <v>0</v>
      </c>
      <c r="D586" s="284">
        <f ca="1">WpnDN!D579</f>
        <v>0</v>
      </c>
      <c r="E586" s="284">
        <f ca="1">WpnDN!E579</f>
        <v>0</v>
      </c>
      <c r="F586" s="284">
        <f ca="1">WpnDN!F579</f>
        <v>0</v>
      </c>
      <c r="G586" s="284" t="str">
        <f ca="1">IF(WpnDN!G579=0,"",WpnDN!G579)</f>
        <v/>
      </c>
      <c r="H586" s="284" t="str">
        <f ca="1">IF(WpnDN!H579=0,"",WpnDN!H579)</f>
        <v/>
      </c>
      <c r="I586" s="284" t="str">
        <f ca="1">IF(WpnDN!I579=0,"",WpnDN!I579)</f>
        <v/>
      </c>
      <c r="J586" s="284" t="str">
        <f ca="1">IF(WpnDN!J579=0,"",WpnDN!J579)</f>
        <v/>
      </c>
      <c r="K586" s="284" t="str">
        <f ca="1">IF(WpnDN!K579=0,"",WpnDN!K579)</f>
        <v/>
      </c>
      <c r="L586" s="284" t="str">
        <f ca="1">IF(WpnDN!L579=0,"",WpnDN!L579)</f>
        <v/>
      </c>
      <c r="M586" s="285" t="str">
        <f ca="1">IF(WpnDN!M579=0,"",WpnDN!M579)</f>
        <v/>
      </c>
      <c r="N586" s="11">
        <f t="shared" si="29"/>
        <v>2</v>
      </c>
      <c r="O586" s="4"/>
      <c r="P586" s="4"/>
      <c r="Q586">
        <f t="shared" si="31"/>
        <v>94</v>
      </c>
      <c r="S586" t="str">
        <f>WpnDN!A579</f>
        <v>Std Band WT 94</v>
      </c>
      <c r="T586" t="s">
        <v>550</v>
      </c>
      <c r="U586" t="str">
        <f t="shared" si="30"/>
        <v>Std Band WT 94</v>
      </c>
      <c r="V586" t="str">
        <f>IF(S586=U586,"",WpnDN!A579)</f>
        <v/>
      </c>
    </row>
    <row r="587" spans="1:22" x14ac:dyDescent="0.25">
      <c r="A587" s="283" t="str">
        <f t="shared" si="28"/>
        <v/>
      </c>
      <c r="B587" s="284">
        <f ca="1">WpnDN!B580</f>
        <v>0</v>
      </c>
      <c r="C587" s="284">
        <f ca="1">WpnDN!C580</f>
        <v>0</v>
      </c>
      <c r="D587" s="284">
        <f ca="1">WpnDN!D580</f>
        <v>0</v>
      </c>
      <c r="E587" s="284">
        <f ca="1">WpnDN!E580</f>
        <v>0</v>
      </c>
      <c r="F587" s="284">
        <f ca="1">WpnDN!F580</f>
        <v>0</v>
      </c>
      <c r="G587" s="284" t="str">
        <f ca="1">IF(WpnDN!G580=0,"",WpnDN!G580)</f>
        <v/>
      </c>
      <c r="H587" s="284" t="str">
        <f ca="1">IF(WpnDN!H580=0,"",WpnDN!H580)</f>
        <v/>
      </c>
      <c r="I587" s="284" t="str">
        <f ca="1">IF(WpnDN!I580=0,"",WpnDN!I580)</f>
        <v/>
      </c>
      <c r="J587" s="284" t="str">
        <f ca="1">IF(WpnDN!J580=0,"",WpnDN!J580)</f>
        <v/>
      </c>
      <c r="K587" s="284" t="str">
        <f ca="1">IF(WpnDN!K580=0,"",WpnDN!K580)</f>
        <v/>
      </c>
      <c r="L587" s="284" t="str">
        <f ca="1">IF(WpnDN!L580=0,"",WpnDN!L580)</f>
        <v/>
      </c>
      <c r="M587" s="285" t="str">
        <f ca="1">IF(WpnDN!M580=0,"",WpnDN!M580)</f>
        <v/>
      </c>
      <c r="N587" s="11">
        <f t="shared" si="29"/>
        <v>2</v>
      </c>
      <c r="O587" s="4"/>
      <c r="P587" s="4"/>
      <c r="Q587">
        <f t="shared" si="31"/>
        <v>95</v>
      </c>
      <c r="S587" t="str">
        <f>WpnDN!A580</f>
        <v>Std Band WT 95</v>
      </c>
      <c r="T587" t="s">
        <v>550</v>
      </c>
      <c r="U587" t="str">
        <f t="shared" si="30"/>
        <v>Std Band WT 95</v>
      </c>
      <c r="V587" t="str">
        <f>IF(S587=U587,"",WpnDN!A580)</f>
        <v/>
      </c>
    </row>
    <row r="588" spans="1:22" x14ac:dyDescent="0.25">
      <c r="A588" s="283" t="str">
        <f t="shared" si="28"/>
        <v/>
      </c>
      <c r="B588" s="284">
        <f ca="1">WpnDN!B581</f>
        <v>0</v>
      </c>
      <c r="C588" s="284">
        <f ca="1">WpnDN!C581</f>
        <v>0</v>
      </c>
      <c r="D588" s="284">
        <f ca="1">WpnDN!D581</f>
        <v>0</v>
      </c>
      <c r="E588" s="284">
        <f ca="1">WpnDN!E581</f>
        <v>0</v>
      </c>
      <c r="F588" s="284">
        <f ca="1">WpnDN!F581</f>
        <v>0</v>
      </c>
      <c r="G588" s="284" t="str">
        <f ca="1">IF(WpnDN!G581=0,"",WpnDN!G581)</f>
        <v/>
      </c>
      <c r="H588" s="284" t="str">
        <f ca="1">IF(WpnDN!H581=0,"",WpnDN!H581)</f>
        <v/>
      </c>
      <c r="I588" s="284" t="str">
        <f ca="1">IF(WpnDN!I581=0,"",WpnDN!I581)</f>
        <v/>
      </c>
      <c r="J588" s="284" t="str">
        <f ca="1">IF(WpnDN!J581=0,"",WpnDN!J581)</f>
        <v/>
      </c>
      <c r="K588" s="284" t="str">
        <f ca="1">IF(WpnDN!K581=0,"",WpnDN!K581)</f>
        <v/>
      </c>
      <c r="L588" s="284" t="str">
        <f ca="1">IF(WpnDN!L581=0,"",WpnDN!L581)</f>
        <v/>
      </c>
      <c r="M588" s="285" t="str">
        <f ca="1">IF(WpnDN!M581=0,"",WpnDN!M581)</f>
        <v/>
      </c>
      <c r="N588" s="11">
        <f t="shared" si="29"/>
        <v>2</v>
      </c>
      <c r="O588" s="4"/>
      <c r="P588" s="4"/>
      <c r="Q588">
        <f t="shared" si="31"/>
        <v>96</v>
      </c>
      <c r="S588" t="str">
        <f>WpnDN!A581</f>
        <v>Std Band WT 96</v>
      </c>
      <c r="T588" t="s">
        <v>550</v>
      </c>
      <c r="U588" t="str">
        <f t="shared" si="30"/>
        <v>Std Band WT 96</v>
      </c>
      <c r="V588" t="str">
        <f>IF(S588=U588,"",WpnDN!A581)</f>
        <v/>
      </c>
    </row>
    <row r="589" spans="1:22" x14ac:dyDescent="0.25">
      <c r="A589" s="283" t="str">
        <f t="shared" si="28"/>
        <v/>
      </c>
      <c r="B589" s="284">
        <f ca="1">WpnDN!B582</f>
        <v>0</v>
      </c>
      <c r="C589" s="284">
        <f ca="1">WpnDN!C582</f>
        <v>0</v>
      </c>
      <c r="D589" s="284">
        <f ca="1">WpnDN!D582</f>
        <v>0</v>
      </c>
      <c r="E589" s="284">
        <f ca="1">WpnDN!E582</f>
        <v>0</v>
      </c>
      <c r="F589" s="284">
        <f ca="1">WpnDN!F582</f>
        <v>0</v>
      </c>
      <c r="G589" s="284" t="str">
        <f ca="1">IF(WpnDN!G582=0,"",WpnDN!G582)</f>
        <v/>
      </c>
      <c r="H589" s="284" t="str">
        <f ca="1">IF(WpnDN!H582=0,"",WpnDN!H582)</f>
        <v/>
      </c>
      <c r="I589" s="284" t="str">
        <f ca="1">IF(WpnDN!I582=0,"",WpnDN!I582)</f>
        <v/>
      </c>
      <c r="J589" s="284" t="str">
        <f ca="1">IF(WpnDN!J582=0,"",WpnDN!J582)</f>
        <v/>
      </c>
      <c r="K589" s="284" t="str">
        <f ca="1">IF(WpnDN!K582=0,"",WpnDN!K582)</f>
        <v/>
      </c>
      <c r="L589" s="284" t="str">
        <f ca="1">IF(WpnDN!L582=0,"",WpnDN!L582)</f>
        <v/>
      </c>
      <c r="M589" s="285" t="str">
        <f ca="1">IF(WpnDN!M582=0,"",WpnDN!M582)</f>
        <v/>
      </c>
      <c r="N589" s="11">
        <f t="shared" si="29"/>
        <v>2</v>
      </c>
      <c r="O589" s="4"/>
      <c r="P589" s="4"/>
      <c r="Q589">
        <f t="shared" si="31"/>
        <v>97</v>
      </c>
      <c r="S589" t="str">
        <f>WpnDN!A582</f>
        <v>Std Band WT 97</v>
      </c>
      <c r="T589" t="s">
        <v>550</v>
      </c>
      <c r="U589" t="str">
        <f t="shared" si="30"/>
        <v>Std Band WT 97</v>
      </c>
      <c r="V589" t="str">
        <f>IF(S589=U589,"",WpnDN!A582)</f>
        <v/>
      </c>
    </row>
    <row r="590" spans="1:22" x14ac:dyDescent="0.25">
      <c r="A590" s="283" t="str">
        <f t="shared" si="28"/>
        <v/>
      </c>
      <c r="B590" s="284">
        <f ca="1">WpnDN!B583</f>
        <v>0</v>
      </c>
      <c r="C590" s="284">
        <f ca="1">WpnDN!C583</f>
        <v>0</v>
      </c>
      <c r="D590" s="284">
        <f ca="1">WpnDN!D583</f>
        <v>0</v>
      </c>
      <c r="E590" s="284">
        <f ca="1">WpnDN!E583</f>
        <v>0</v>
      </c>
      <c r="F590" s="284">
        <f ca="1">WpnDN!F583</f>
        <v>0</v>
      </c>
      <c r="G590" s="284" t="str">
        <f ca="1">IF(WpnDN!G583=0,"",WpnDN!G583)</f>
        <v/>
      </c>
      <c r="H590" s="284" t="str">
        <f ca="1">IF(WpnDN!H583=0,"",WpnDN!H583)</f>
        <v/>
      </c>
      <c r="I590" s="284" t="str">
        <f ca="1">IF(WpnDN!I583=0,"",WpnDN!I583)</f>
        <v/>
      </c>
      <c r="J590" s="284" t="str">
        <f ca="1">IF(WpnDN!J583=0,"",WpnDN!J583)</f>
        <v/>
      </c>
      <c r="K590" s="284" t="str">
        <f ca="1">IF(WpnDN!K583=0,"",WpnDN!K583)</f>
        <v/>
      </c>
      <c r="L590" s="284" t="str">
        <f ca="1">IF(WpnDN!L583=0,"",WpnDN!L583)</f>
        <v/>
      </c>
      <c r="M590" s="285" t="str">
        <f ca="1">IF(WpnDN!M583=0,"",WpnDN!M583)</f>
        <v/>
      </c>
      <c r="N590" s="11">
        <f t="shared" si="29"/>
        <v>2</v>
      </c>
      <c r="O590" s="4"/>
      <c r="P590" s="4"/>
      <c r="Q590">
        <f t="shared" si="31"/>
        <v>98</v>
      </c>
      <c r="S590" t="str">
        <f>WpnDN!A583</f>
        <v>Std Band WT 98</v>
      </c>
      <c r="T590" t="s">
        <v>550</v>
      </c>
      <c r="U590" t="str">
        <f t="shared" si="30"/>
        <v>Std Band WT 98</v>
      </c>
      <c r="V590" t="str">
        <f>IF(S590=U590,"",WpnDN!A583)</f>
        <v/>
      </c>
    </row>
    <row r="591" spans="1:22" x14ac:dyDescent="0.25">
      <c r="A591" s="286" t="str">
        <f t="shared" si="28"/>
        <v/>
      </c>
      <c r="B591" s="284">
        <f ca="1">WpnDN!B584</f>
        <v>0</v>
      </c>
      <c r="C591" s="284">
        <f ca="1">WpnDN!C584</f>
        <v>0</v>
      </c>
      <c r="D591" s="284">
        <f ca="1">WpnDN!D584</f>
        <v>0</v>
      </c>
      <c r="E591" s="284">
        <f ca="1">WpnDN!E584</f>
        <v>0</v>
      </c>
      <c r="F591" s="284">
        <f ca="1">WpnDN!F584</f>
        <v>0</v>
      </c>
      <c r="G591" s="284" t="str">
        <f ca="1">IF(WpnDN!G584=0,"",WpnDN!G584)</f>
        <v/>
      </c>
      <c r="H591" s="284" t="str">
        <f ca="1">IF(WpnDN!H584=0,"",WpnDN!H584)</f>
        <v/>
      </c>
      <c r="I591" s="284" t="str">
        <f ca="1">IF(WpnDN!I584=0,"",WpnDN!I584)</f>
        <v/>
      </c>
      <c r="J591" s="284" t="str">
        <f ca="1">IF(WpnDN!J584=0,"",WpnDN!J584)</f>
        <v/>
      </c>
      <c r="K591" s="284" t="str">
        <f ca="1">IF(WpnDN!K584=0,"",WpnDN!K584)</f>
        <v/>
      </c>
      <c r="L591" s="284" t="str">
        <f ca="1">IF(WpnDN!L584=0,"",WpnDN!L584)</f>
        <v/>
      </c>
      <c r="M591" s="285" t="str">
        <f ca="1">IF(WpnDN!M584=0,"",WpnDN!M584)</f>
        <v/>
      </c>
      <c r="N591" s="11">
        <f t="shared" si="29"/>
        <v>2</v>
      </c>
      <c r="O591" s="4"/>
      <c r="P591" s="4"/>
      <c r="Q591">
        <f t="shared" si="31"/>
        <v>99</v>
      </c>
      <c r="S591" t="str">
        <f>WpnDN!A584</f>
        <v>Std Band WT 99</v>
      </c>
      <c r="T591" t="s">
        <v>550</v>
      </c>
      <c r="U591" t="str">
        <f t="shared" si="30"/>
        <v>Std Band WT 99</v>
      </c>
      <c r="V591" t="str">
        <f>IF(S591=U591,"",WpnDN!A584)</f>
        <v/>
      </c>
    </row>
    <row r="592" spans="1:22" hidden="1" x14ac:dyDescent="0.25">
      <c r="A592" s="131"/>
      <c r="B592" s="132"/>
      <c r="C592" s="132"/>
      <c r="D592" s="132"/>
      <c r="E592" s="132"/>
      <c r="F592" s="132"/>
      <c r="G592" s="132"/>
      <c r="H592" s="132"/>
      <c r="I592" s="132"/>
      <c r="J592" s="132"/>
      <c r="K592" s="132"/>
      <c r="L592" s="132"/>
      <c r="M592" s="42"/>
      <c r="N592" s="11">
        <f t="shared" ref="N592:N601" si="32">IF(A592=0,0,1)</f>
        <v>0</v>
      </c>
      <c r="O592" s="4"/>
      <c r="P592" s="4"/>
    </row>
    <row r="593" spans="1:16" hidden="1" x14ac:dyDescent="0.25">
      <c r="A593" s="131"/>
      <c r="B593" s="132"/>
      <c r="C593" s="132"/>
      <c r="D593" s="132"/>
      <c r="E593" s="132"/>
      <c r="F593" s="132"/>
      <c r="G593" s="132"/>
      <c r="H593" s="132"/>
      <c r="I593" s="132"/>
      <c r="J593" s="132"/>
      <c r="K593" s="132"/>
      <c r="L593" s="132"/>
      <c r="M593" s="42"/>
      <c r="N593" s="11">
        <f t="shared" si="32"/>
        <v>0</v>
      </c>
      <c r="O593" s="4"/>
      <c r="P593" s="4"/>
    </row>
    <row r="594" spans="1:16" hidden="1" x14ac:dyDescent="0.25">
      <c r="A594" s="131"/>
      <c r="B594" s="132"/>
      <c r="C594" s="132"/>
      <c r="D594" s="132"/>
      <c r="E594" s="132"/>
      <c r="F594" s="132"/>
      <c r="G594" s="132"/>
      <c r="H594" s="132"/>
      <c r="I594" s="132"/>
      <c r="J594" s="132"/>
      <c r="K594" s="132"/>
      <c r="L594" s="132"/>
      <c r="M594" s="42"/>
      <c r="N594" s="11">
        <f t="shared" si="32"/>
        <v>0</v>
      </c>
      <c r="O594" s="4"/>
      <c r="P594" s="4"/>
    </row>
    <row r="595" spans="1:16" hidden="1" x14ac:dyDescent="0.25">
      <c r="A595" s="131"/>
      <c r="B595" s="132"/>
      <c r="C595" s="132"/>
      <c r="D595" s="132"/>
      <c r="E595" s="132"/>
      <c r="F595" s="132"/>
      <c r="G595" s="132"/>
      <c r="H595" s="132"/>
      <c r="I595" s="132"/>
      <c r="J595" s="132"/>
      <c r="K595" s="132"/>
      <c r="L595" s="132"/>
      <c r="M595" s="42"/>
      <c r="N595" s="11">
        <f t="shared" si="32"/>
        <v>0</v>
      </c>
      <c r="O595" s="4"/>
      <c r="P595" s="4"/>
    </row>
    <row r="596" spans="1:16" hidden="1" x14ac:dyDescent="0.25">
      <c r="A596" s="131"/>
      <c r="B596" s="132"/>
      <c r="C596" s="132"/>
      <c r="D596" s="132"/>
      <c r="E596" s="132"/>
      <c r="F596" s="132"/>
      <c r="G596" s="132"/>
      <c r="H596" s="132"/>
      <c r="I596" s="132"/>
      <c r="J596" s="132"/>
      <c r="K596" s="132"/>
      <c r="L596" s="132"/>
      <c r="M596" s="42"/>
      <c r="N596" s="11">
        <f t="shared" si="32"/>
        <v>0</v>
      </c>
      <c r="O596" s="4"/>
      <c r="P596" s="4"/>
    </row>
    <row r="597" spans="1:16" hidden="1" x14ac:dyDescent="0.25">
      <c r="A597" s="131"/>
      <c r="B597" s="132"/>
      <c r="C597" s="132"/>
      <c r="D597" s="132"/>
      <c r="E597" s="132"/>
      <c r="F597" s="132"/>
      <c r="G597" s="132"/>
      <c r="H597" s="132"/>
      <c r="I597" s="132"/>
      <c r="J597" s="132"/>
      <c r="K597" s="132"/>
      <c r="L597" s="132"/>
      <c r="M597" s="42"/>
      <c r="N597" s="11">
        <f t="shared" si="32"/>
        <v>0</v>
      </c>
      <c r="O597" s="4"/>
      <c r="P597" s="4"/>
    </row>
    <row r="598" spans="1:16" hidden="1" x14ac:dyDescent="0.25">
      <c r="A598" s="131"/>
      <c r="B598" s="132"/>
      <c r="C598" s="132"/>
      <c r="D598" s="132"/>
      <c r="E598" s="132"/>
      <c r="F598" s="132"/>
      <c r="G598" s="132"/>
      <c r="H598" s="132"/>
      <c r="I598" s="132"/>
      <c r="J598" s="132"/>
      <c r="K598" s="132"/>
      <c r="L598" s="132"/>
      <c r="M598" s="42"/>
      <c r="N598" s="11">
        <f t="shared" si="32"/>
        <v>0</v>
      </c>
      <c r="O598" s="4"/>
      <c r="P598" s="4"/>
    </row>
    <row r="599" spans="1:16" hidden="1" x14ac:dyDescent="0.25">
      <c r="A599" s="131"/>
      <c r="B599" s="132"/>
      <c r="C599" s="132"/>
      <c r="D599" s="132"/>
      <c r="E599" s="132"/>
      <c r="F599" s="132"/>
      <c r="G599" s="132"/>
      <c r="H599" s="132"/>
      <c r="I599" s="132"/>
      <c r="J599" s="132"/>
      <c r="K599" s="132"/>
      <c r="L599" s="132"/>
      <c r="M599" s="42"/>
      <c r="N599" s="11">
        <f t="shared" si="32"/>
        <v>0</v>
      </c>
      <c r="O599" s="4"/>
      <c r="P599" s="4"/>
    </row>
    <row r="600" spans="1:16" hidden="1" x14ac:dyDescent="0.25">
      <c r="A600" s="131"/>
      <c r="B600" s="132"/>
      <c r="C600" s="132"/>
      <c r="D600" s="132"/>
      <c r="E600" s="132"/>
      <c r="F600" s="132"/>
      <c r="G600" s="132"/>
      <c r="H600" s="132"/>
      <c r="I600" s="132"/>
      <c r="J600" s="132"/>
      <c r="K600" s="132"/>
      <c r="L600" s="132"/>
      <c r="M600" s="42"/>
      <c r="N600" s="11">
        <f t="shared" si="32"/>
        <v>0</v>
      </c>
      <c r="O600" s="4"/>
      <c r="P600" s="4"/>
    </row>
    <row r="601" spans="1:16" hidden="1" x14ac:dyDescent="0.25">
      <c r="N601">
        <f t="shared" si="32"/>
        <v>0</v>
      </c>
    </row>
  </sheetData>
  <sheetProtection selectLockedCells="1"/>
  <autoFilter ref="N12:N601">
    <filterColumn colId="0">
      <filters>
        <filter val="2"/>
      </filters>
    </filterColumn>
  </autoFilter>
  <mergeCells count="21">
    <mergeCell ref="A1:B1"/>
    <mergeCell ref="A2:B2"/>
    <mergeCell ref="A8:M8"/>
    <mergeCell ref="G10:M10"/>
    <mergeCell ref="B6:E6"/>
    <mergeCell ref="B5:E5"/>
    <mergeCell ref="B4:E4"/>
    <mergeCell ref="B3:E3"/>
    <mergeCell ref="C1:M1"/>
    <mergeCell ref="B7:E7"/>
    <mergeCell ref="X1:AA1"/>
    <mergeCell ref="Y2:AA2"/>
    <mergeCell ref="Y3:AA3"/>
    <mergeCell ref="Y4:AA4"/>
    <mergeCell ref="Y5:AA5"/>
    <mergeCell ref="Y11:AA11"/>
    <mergeCell ref="Y6:AA6"/>
    <mergeCell ref="Y7:AA7"/>
    <mergeCell ref="Y8:AA8"/>
    <mergeCell ref="Y9:AA9"/>
    <mergeCell ref="Y10:AA10"/>
  </mergeCells>
  <conditionalFormatting sqref="N13:N600">
    <cfRule type="cellIs" dxfId="526" priority="1" operator="equal">
      <formula>2</formula>
    </cfRule>
    <cfRule type="cellIs" dxfId="525" priority="2" operator="equal">
      <formula>0</formula>
    </cfRule>
  </conditionalFormatting>
  <dataValidations count="2">
    <dataValidation type="list" allowBlank="1" showInputMessage="1" showErrorMessage="1" sqref="B3:B5 B7:E7">
      <formula1>"-2,-1,0,1,2"</formula1>
    </dataValidation>
    <dataValidation type="list" allowBlank="1" showInputMessage="1" showErrorMessage="1" sqref="B6">
      <formula1>"-2,-1,0,1,2,Individual TL"</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9"/>
  <sheetViews>
    <sheetView topLeftCell="D1" workbookViewId="0">
      <selection activeCell="J8" sqref="J8"/>
    </sheetView>
  </sheetViews>
  <sheetFormatPr defaultRowHeight="15" x14ac:dyDescent="0.25"/>
  <cols>
    <col min="1" max="3" width="8.7109375" hidden="1" customWidth="1"/>
  </cols>
  <sheetData>
    <row r="1" spans="1:18" ht="21" x14ac:dyDescent="0.35">
      <c r="A1" s="237" t="str">
        <f>IF(D1="","Ship",D1)</f>
        <v>Ship1</v>
      </c>
      <c r="B1" s="237"/>
      <c r="C1" s="237"/>
      <c r="D1" s="295" t="s">
        <v>682</v>
      </c>
      <c r="E1" s="295"/>
      <c r="F1" s="295"/>
      <c r="G1" s="295"/>
      <c r="H1" s="295"/>
      <c r="I1" s="295"/>
      <c r="J1" s="295"/>
      <c r="K1" s="295"/>
      <c r="L1" s="295"/>
      <c r="M1" s="295"/>
      <c r="N1" s="295"/>
      <c r="Q1" s="239"/>
      <c r="R1" s="116"/>
    </row>
    <row r="2" spans="1:18" x14ac:dyDescent="0.25">
      <c r="A2" s="237"/>
      <c r="B2" s="237"/>
      <c r="C2" s="237"/>
    </row>
    <row r="3" spans="1:18" x14ac:dyDescent="0.25">
      <c r="A3" s="237"/>
      <c r="B3" s="237"/>
      <c r="C3" s="237"/>
      <c r="D3" s="258" t="str">
        <f ca="1">INDIRECT($A$1&amp;"!$A125")</f>
        <v xml:space="preserve">  -class  (0)</v>
      </c>
      <c r="E3" s="233"/>
      <c r="F3" s="233"/>
      <c r="G3" s="233"/>
      <c r="H3" s="233"/>
      <c r="I3" s="233"/>
      <c r="J3" s="233"/>
      <c r="K3" s="233"/>
      <c r="L3" s="233"/>
      <c r="M3" s="233"/>
      <c r="N3" s="234"/>
    </row>
    <row r="4" spans="1:18" x14ac:dyDescent="0.25">
      <c r="A4" s="237"/>
      <c r="B4" s="237"/>
      <c r="C4" s="237"/>
      <c r="D4" s="6" t="str">
        <f ca="1">INDIRECT($A$1&amp;"!$A126")</f>
        <v>-Tech: Engine: 0 Fighter: 0 Shield: 0 Weapon: 0</v>
      </c>
      <c r="E4" s="100"/>
      <c r="F4" s="100"/>
      <c r="G4" s="100"/>
      <c r="H4" s="100"/>
      <c r="I4" s="100"/>
      <c r="J4" s="100"/>
      <c r="K4" s="100"/>
      <c r="L4" s="100"/>
      <c r="M4" s="100"/>
      <c r="N4" s="101"/>
      <c r="O4" s="1"/>
    </row>
    <row r="5" spans="1:18" x14ac:dyDescent="0.25">
      <c r="A5" s="237"/>
      <c r="B5" s="237"/>
      <c r="C5" s="237"/>
      <c r="D5" s="6" t="str">
        <f ca="1">INDIRECT($A$1&amp;"!$A127")</f>
        <v/>
      </c>
      <c r="E5" s="100"/>
      <c r="F5" s="100"/>
      <c r="G5" s="100"/>
      <c r="H5" s="100"/>
      <c r="I5" s="100"/>
      <c r="J5" s="100"/>
      <c r="K5" s="100"/>
      <c r="L5" s="100"/>
      <c r="M5" s="100"/>
      <c r="N5" s="101"/>
      <c r="O5" s="1"/>
    </row>
    <row r="6" spans="1:18" x14ac:dyDescent="0.25">
      <c r="A6" s="237"/>
      <c r="B6" s="237"/>
      <c r="C6" s="237"/>
      <c r="D6" s="6" t="str">
        <f ca="1">INDIRECT($A$1&amp;"!$A128")</f>
        <v/>
      </c>
      <c r="E6" s="100"/>
      <c r="F6" s="100"/>
      <c r="G6" s="100"/>
      <c r="H6" s="100"/>
      <c r="I6" s="100"/>
      <c r="J6" s="100"/>
      <c r="K6" s="100"/>
      <c r="L6" s="100"/>
      <c r="M6" s="100"/>
      <c r="N6" s="101"/>
      <c r="O6" s="1"/>
    </row>
    <row r="7" spans="1:18" x14ac:dyDescent="0.25">
      <c r="A7" s="237"/>
      <c r="B7" s="238"/>
      <c r="C7" s="237"/>
      <c r="D7" s="6" t="str">
        <f ca="1">INDIRECT($A$1&amp;"!$A129")</f>
        <v>Hull: 0</v>
      </c>
      <c r="E7" s="100"/>
      <c r="F7" s="100"/>
      <c r="G7" s="100"/>
      <c r="H7" s="100"/>
      <c r="I7" s="100"/>
      <c r="J7" s="100"/>
      <c r="K7" s="100"/>
      <c r="L7" s="100"/>
      <c r="M7" s="100"/>
      <c r="N7" s="101"/>
      <c r="O7" s="1"/>
    </row>
    <row r="8" spans="1:18" x14ac:dyDescent="0.25">
      <c r="A8" s="237"/>
      <c r="B8" s="238"/>
      <c r="C8" s="237"/>
      <c r="D8" s="6" t="str">
        <f ca="1">INDIRECT($A$1&amp;"!$A130")</f>
        <v>Engines: 0-0</v>
      </c>
      <c r="E8" s="100"/>
      <c r="F8" s="100"/>
      <c r="G8" s="100"/>
      <c r="H8" s="100"/>
      <c r="I8" s="100"/>
      <c r="J8" s="100"/>
      <c r="K8" s="100"/>
      <c r="L8" s="100"/>
      <c r="M8" s="100"/>
      <c r="N8" s="101"/>
      <c r="O8" s="1"/>
    </row>
    <row r="9" spans="1:18" x14ac:dyDescent="0.25">
      <c r="A9" s="237"/>
      <c r="B9" s="238"/>
      <c r="C9" s="237"/>
      <c r="D9" s="6" t="str">
        <f ca="1">INDIRECT($A$1&amp;"!$A131")</f>
        <v>Weapons: 0-0</v>
      </c>
      <c r="E9" s="100"/>
      <c r="F9" s="100"/>
      <c r="G9" s="100"/>
      <c r="H9" s="100"/>
      <c r="I9" s="100"/>
      <c r="J9" s="100"/>
      <c r="K9" s="100"/>
      <c r="L9" s="100"/>
      <c r="M9" s="100"/>
      <c r="N9" s="101"/>
      <c r="O9" s="1"/>
    </row>
    <row r="10" spans="1:18" x14ac:dyDescent="0.25">
      <c r="A10" s="237"/>
      <c r="B10" s="238"/>
      <c r="C10" s="237"/>
      <c r="D10" s="6" t="str">
        <f ca="1">INDIRECT($A$1&amp;"!$A132")</f>
        <v>Shields: 0-0</v>
      </c>
      <c r="E10" s="100"/>
      <c r="F10" s="100"/>
      <c r="G10" s="100"/>
      <c r="H10" s="100"/>
      <c r="I10" s="100"/>
      <c r="J10" s="100"/>
      <c r="K10" s="100"/>
      <c r="L10" s="100"/>
      <c r="M10" s="100"/>
      <c r="N10" s="101"/>
      <c r="O10" s="1"/>
    </row>
    <row r="11" spans="1:18" x14ac:dyDescent="0.25">
      <c r="A11" s="237"/>
      <c r="B11" s="238"/>
      <c r="C11" s="237"/>
      <c r="D11" s="6" t="str">
        <f ca="1">INDIRECT($A$1&amp;"!$A133")</f>
        <v/>
      </c>
      <c r="E11" s="100"/>
      <c r="F11" s="100"/>
      <c r="G11" s="100"/>
      <c r="H11" s="100"/>
      <c r="I11" s="100"/>
      <c r="J11" s="100"/>
      <c r="K11" s="100"/>
      <c r="L11" s="100"/>
      <c r="M11" s="100"/>
      <c r="N11" s="101"/>
      <c r="O11" s="1"/>
    </row>
    <row r="12" spans="1:18" x14ac:dyDescent="0.25">
      <c r="A12" s="237"/>
      <c r="B12" s="237"/>
      <c r="C12" s="237"/>
      <c r="D12" s="6" t="str">
        <f ca="1">INDIRECT($A$1&amp;"!$A134")</f>
        <v>Equipment:  (0)</v>
      </c>
      <c r="E12" s="100"/>
      <c r="F12" s="100"/>
      <c r="G12" s="100"/>
      <c r="H12" s="100"/>
      <c r="I12" s="100"/>
      <c r="J12" s="100"/>
      <c r="K12" s="100"/>
      <c r="L12" s="100"/>
      <c r="M12" s="100"/>
      <c r="N12" s="101"/>
      <c r="O12" s="1"/>
    </row>
    <row r="13" spans="1:18" x14ac:dyDescent="0.25">
      <c r="A13" s="237"/>
      <c r="B13" s="237"/>
      <c r="C13" s="237"/>
      <c r="D13" s="6" t="str">
        <f ca="1">INDIRECT($A$1&amp;"!$A135")</f>
        <v xml:space="preserve">Traits: </v>
      </c>
      <c r="E13" s="100"/>
      <c r="F13" s="100"/>
      <c r="G13" s="100"/>
      <c r="H13" s="100"/>
      <c r="I13" s="100"/>
      <c r="J13" s="100"/>
      <c r="K13" s="100"/>
      <c r="L13" s="100"/>
      <c r="M13" s="100"/>
      <c r="N13" s="101"/>
      <c r="O13" s="1"/>
    </row>
    <row r="14" spans="1:18" x14ac:dyDescent="0.25">
      <c r="A14" s="237"/>
      <c r="B14" s="237"/>
      <c r="C14" s="237"/>
      <c r="D14" s="6" t="str">
        <f ca="1">INDIRECT($A$1&amp;"!$A136")</f>
        <v/>
      </c>
      <c r="E14" s="100"/>
      <c r="F14" s="100"/>
      <c r="G14" s="100"/>
      <c r="H14" s="100"/>
      <c r="I14" s="100"/>
      <c r="J14" s="100"/>
      <c r="K14" s="100"/>
      <c r="L14" s="100"/>
      <c r="M14" s="100"/>
      <c r="N14" s="101"/>
      <c r="O14" s="1"/>
    </row>
    <row r="15" spans="1:18" x14ac:dyDescent="0.25">
      <c r="A15" s="237"/>
      <c r="B15" s="237"/>
      <c r="C15" s="237"/>
      <c r="D15" s="6" t="str">
        <f ca="1">INDIRECT($A$1&amp;"!$A137")</f>
        <v>Munitions:</v>
      </c>
      <c r="E15" s="100"/>
      <c r="F15" s="100"/>
      <c r="G15" s="100"/>
      <c r="H15" s="100"/>
      <c r="I15" s="100"/>
      <c r="J15" s="100"/>
      <c r="K15" s="100"/>
      <c r="L15" s="100"/>
      <c r="M15" s="100"/>
      <c r="N15" s="101"/>
      <c r="O15" s="1"/>
    </row>
    <row r="16" spans="1:18" x14ac:dyDescent="0.25">
      <c r="A16" s="237"/>
      <c r="B16" s="237"/>
      <c r="C16" s="237"/>
      <c r="D16" s="6" t="str">
        <f ca="1">INDIRECT($A$1&amp;"!$A138")</f>
        <v/>
      </c>
      <c r="E16" s="100"/>
      <c r="F16" s="100"/>
      <c r="G16" s="100"/>
      <c r="H16" s="100"/>
      <c r="I16" s="100"/>
      <c r="J16" s="100"/>
      <c r="K16" s="100"/>
      <c r="L16" s="100"/>
      <c r="M16" s="100"/>
      <c r="N16" s="101"/>
      <c r="O16" s="1"/>
    </row>
    <row r="17" spans="1:15" x14ac:dyDescent="0.25">
      <c r="A17" s="237"/>
      <c r="B17" s="238"/>
      <c r="C17" s="237"/>
      <c r="D17" s="6" t="str">
        <f ca="1">INDIRECT($A$1&amp;"!$A139")</f>
        <v/>
      </c>
      <c r="E17" s="100"/>
      <c r="F17" s="100"/>
      <c r="G17" s="100"/>
      <c r="H17" s="100"/>
      <c r="I17" s="100"/>
      <c r="J17" s="100"/>
      <c r="K17" s="100"/>
      <c r="L17" s="100"/>
      <c r="M17" s="100"/>
      <c r="N17" s="101"/>
      <c r="O17" s="1"/>
    </row>
    <row r="18" spans="1:15" x14ac:dyDescent="0.25">
      <c r="A18" s="237"/>
      <c r="B18" s="238"/>
      <c r="C18" s="237"/>
      <c r="D18" s="6" t="str">
        <f ca="1">INDIRECT($A$1&amp;"!$A140")</f>
        <v/>
      </c>
      <c r="E18" s="100"/>
      <c r="F18" s="100"/>
      <c r="G18" s="100"/>
      <c r="H18" s="100"/>
      <c r="I18" s="100"/>
      <c r="J18" s="100"/>
      <c r="K18" s="100"/>
      <c r="L18" s="100"/>
      <c r="M18" s="100"/>
      <c r="N18" s="101"/>
      <c r="O18" s="1"/>
    </row>
    <row r="19" spans="1:15" x14ac:dyDescent="0.25">
      <c r="A19" s="237"/>
      <c r="B19" s="238"/>
      <c r="C19" s="237"/>
      <c r="D19" s="6" t="str">
        <f ca="1">INDIRECT($A$1&amp;"!$A141")</f>
        <v/>
      </c>
      <c r="E19" s="100"/>
      <c r="F19" s="100"/>
      <c r="G19" s="100"/>
      <c r="H19" s="100"/>
      <c r="I19" s="100"/>
      <c r="J19" s="100"/>
      <c r="K19" s="100"/>
      <c r="L19" s="100"/>
      <c r="M19" s="100"/>
      <c r="N19" s="101"/>
      <c r="O19" s="1"/>
    </row>
    <row r="20" spans="1:15" x14ac:dyDescent="0.25">
      <c r="A20" s="237"/>
      <c r="B20" s="238"/>
      <c r="C20" s="237"/>
      <c r="D20" s="6" t="str">
        <f ca="1">INDIRECT($A$1&amp;"!$A142")</f>
        <v/>
      </c>
      <c r="E20" s="100"/>
      <c r="F20" s="100"/>
      <c r="G20" s="100"/>
      <c r="H20" s="100"/>
      <c r="I20" s="100"/>
      <c r="J20" s="100"/>
      <c r="K20" s="100"/>
      <c r="L20" s="100"/>
      <c r="M20" s="100"/>
      <c r="N20" s="101"/>
      <c r="O20" s="1"/>
    </row>
    <row r="21" spans="1:15" x14ac:dyDescent="0.25">
      <c r="A21" s="237"/>
      <c r="B21" s="237"/>
      <c r="C21" s="237"/>
      <c r="D21" s="6" t="str">
        <f ca="1">INDIRECT($A$1&amp;"!$A143")</f>
        <v/>
      </c>
      <c r="E21" s="100"/>
      <c r="F21" s="100"/>
      <c r="G21" s="100"/>
      <c r="H21" s="100"/>
      <c r="I21" s="100"/>
      <c r="J21" s="100"/>
      <c r="K21" s="100"/>
      <c r="L21" s="100"/>
      <c r="M21" s="100"/>
      <c r="N21" s="101"/>
      <c r="O21" s="1"/>
    </row>
    <row r="22" spans="1:15" x14ac:dyDescent="0.25">
      <c r="A22" s="237"/>
      <c r="B22" s="237"/>
      <c r="C22" s="237"/>
      <c r="D22" s="6" t="str">
        <f ca="1">INDIRECT($A$1&amp;"!$A144")</f>
        <v/>
      </c>
      <c r="E22" s="100"/>
      <c r="F22" s="100"/>
      <c r="G22" s="100"/>
      <c r="H22" s="100"/>
      <c r="I22" s="100"/>
      <c r="J22" s="100"/>
      <c r="K22" s="100"/>
      <c r="L22" s="100"/>
      <c r="M22" s="100"/>
      <c r="N22" s="101"/>
      <c r="O22" s="1"/>
    </row>
    <row r="23" spans="1:15" x14ac:dyDescent="0.25">
      <c r="A23" s="237"/>
      <c r="B23" s="237"/>
      <c r="C23" s="237"/>
      <c r="D23" s="6" t="str">
        <f ca="1">INDIRECT($A$1&amp;"!$A145")</f>
        <v/>
      </c>
      <c r="E23" s="100"/>
      <c r="F23" s="100"/>
      <c r="G23" s="100"/>
      <c r="H23" s="100"/>
      <c r="I23" s="100"/>
      <c r="J23" s="100"/>
      <c r="K23" s="100"/>
      <c r="L23" s="100"/>
      <c r="M23" s="100"/>
      <c r="N23" s="101"/>
      <c r="O23" s="1"/>
    </row>
    <row r="24" spans="1:15" x14ac:dyDescent="0.25">
      <c r="A24" s="237"/>
      <c r="B24" s="237"/>
      <c r="C24" s="237"/>
      <c r="D24" s="6" t="str">
        <f ca="1">INDIRECT($A$1&amp;"!$A146")</f>
        <v/>
      </c>
      <c r="E24" s="100"/>
      <c r="F24" s="100"/>
      <c r="G24" s="100"/>
      <c r="H24" s="100"/>
      <c r="I24" s="100"/>
      <c r="J24" s="100"/>
      <c r="K24" s="100"/>
      <c r="L24" s="100"/>
      <c r="M24" s="100"/>
      <c r="N24" s="101"/>
      <c r="O24" s="1"/>
    </row>
    <row r="25" spans="1:15" x14ac:dyDescent="0.25">
      <c r="A25" s="237"/>
      <c r="B25" s="237"/>
      <c r="C25" s="237"/>
      <c r="D25" s="6" t="str">
        <f ca="1">INDIRECT($A$1&amp;"!$A147")</f>
        <v/>
      </c>
      <c r="E25" s="100"/>
      <c r="F25" s="100"/>
      <c r="G25" s="100"/>
      <c r="H25" s="100"/>
      <c r="I25" s="100"/>
      <c r="J25" s="100"/>
      <c r="K25" s="100"/>
      <c r="L25" s="100"/>
      <c r="M25" s="100"/>
      <c r="N25" s="101"/>
      <c r="O25" s="1"/>
    </row>
    <row r="26" spans="1:15" x14ac:dyDescent="0.25">
      <c r="A26" s="237"/>
      <c r="B26" s="237"/>
      <c r="C26" s="237"/>
      <c r="D26" s="6" t="str">
        <f ca="1">INDIRECT($A$1&amp;"!$A148")</f>
        <v/>
      </c>
      <c r="E26" s="100"/>
      <c r="F26" s="100"/>
      <c r="G26" s="100"/>
      <c r="H26" s="100"/>
      <c r="I26" s="100"/>
      <c r="J26" s="100"/>
      <c r="K26" s="100"/>
      <c r="L26" s="100"/>
      <c r="M26" s="100"/>
      <c r="N26" s="101"/>
      <c r="O26" s="1"/>
    </row>
    <row r="27" spans="1:15" x14ac:dyDescent="0.25">
      <c r="A27" s="237"/>
      <c r="B27" s="237"/>
      <c r="C27" s="237"/>
      <c r="D27" s="6" t="str">
        <f ca="1">INDIRECT($A$1&amp;"!$A149")</f>
        <v/>
      </c>
      <c r="E27" s="100"/>
      <c r="F27" s="100"/>
      <c r="G27" s="100"/>
      <c r="H27" s="100"/>
      <c r="I27" s="100"/>
      <c r="J27" s="100"/>
      <c r="K27" s="100"/>
      <c r="L27" s="100"/>
      <c r="M27" s="100"/>
      <c r="N27" s="101"/>
      <c r="O27" s="1"/>
    </row>
    <row r="28" spans="1:15" x14ac:dyDescent="0.25">
      <c r="A28" s="237"/>
      <c r="B28" s="237"/>
      <c r="C28" s="237"/>
      <c r="D28" s="6" t="str">
        <f ca="1">INDIRECT($A$1&amp;"!$A150")</f>
        <v/>
      </c>
      <c r="E28" s="100"/>
      <c r="F28" s="100"/>
      <c r="G28" s="100"/>
      <c r="H28" s="100"/>
      <c r="I28" s="100"/>
      <c r="J28" s="100"/>
      <c r="K28" s="100"/>
      <c r="L28" s="100"/>
      <c r="M28" s="100"/>
      <c r="N28" s="101"/>
      <c r="O28" s="1"/>
    </row>
    <row r="29" spans="1:15" x14ac:dyDescent="0.25">
      <c r="A29" s="237"/>
      <c r="B29" s="237"/>
      <c r="C29" s="237"/>
      <c r="D29" s="6" t="str">
        <f ca="1">INDIRECT($A$1&amp;"!$A151")</f>
        <v/>
      </c>
      <c r="E29" s="100"/>
      <c r="F29" s="100"/>
      <c r="G29" s="100"/>
      <c r="H29" s="100"/>
      <c r="I29" s="100"/>
      <c r="J29" s="100"/>
      <c r="K29" s="100"/>
      <c r="L29" s="100"/>
      <c r="M29" s="100"/>
      <c r="N29" s="101"/>
      <c r="O29" s="1"/>
    </row>
    <row r="30" spans="1:15" x14ac:dyDescent="0.25">
      <c r="A30" s="237"/>
      <c r="B30" s="237"/>
      <c r="C30" s="237"/>
      <c r="D30" s="6" t="str">
        <f ca="1">INDIRECT($A$1&amp;"!$A152")</f>
        <v/>
      </c>
      <c r="E30" s="100"/>
      <c r="F30" s="100"/>
      <c r="G30" s="100"/>
      <c r="H30" s="100"/>
      <c r="I30" s="100"/>
      <c r="J30" s="100"/>
      <c r="K30" s="100"/>
      <c r="L30" s="100"/>
      <c r="M30" s="100"/>
      <c r="N30" s="101"/>
      <c r="O30" s="1"/>
    </row>
    <row r="31" spans="1:15" x14ac:dyDescent="0.25">
      <c r="A31" s="237"/>
      <c r="B31" s="237"/>
      <c r="C31" s="237"/>
      <c r="D31" s="6" t="str">
        <f ca="1">INDIRECT($A$1&amp;"!$A153")</f>
        <v/>
      </c>
      <c r="E31" s="100"/>
      <c r="F31" s="100"/>
      <c r="G31" s="100"/>
      <c r="H31" s="100"/>
      <c r="I31" s="100"/>
      <c r="J31" s="100"/>
      <c r="K31" s="100"/>
      <c r="L31" s="100"/>
      <c r="M31" s="100"/>
      <c r="N31" s="101"/>
      <c r="O31" s="1"/>
    </row>
    <row r="32" spans="1:15" x14ac:dyDescent="0.25">
      <c r="A32" s="237"/>
      <c r="B32" s="237"/>
      <c r="C32" s="237"/>
      <c r="D32" s="6" t="str">
        <f ca="1">INDIRECT($A$1&amp;"!$A154")</f>
        <v/>
      </c>
      <c r="E32" s="100"/>
      <c r="F32" s="100"/>
      <c r="G32" s="100"/>
      <c r="H32" s="100"/>
      <c r="I32" s="100"/>
      <c r="J32" s="100"/>
      <c r="K32" s="100"/>
      <c r="L32" s="100"/>
      <c r="M32" s="100"/>
      <c r="N32" s="101"/>
      <c r="O32" s="1"/>
    </row>
    <row r="33" spans="1:15" x14ac:dyDescent="0.25">
      <c r="A33" s="237"/>
      <c r="B33" s="237"/>
      <c r="C33" s="237"/>
      <c r="D33" s="6" t="str">
        <f ca="1">INDIRECT($A$1&amp;"!$A155")</f>
        <v/>
      </c>
      <c r="E33" s="100"/>
      <c r="F33" s="100"/>
      <c r="G33" s="100"/>
      <c r="H33" s="100"/>
      <c r="I33" s="100"/>
      <c r="J33" s="100"/>
      <c r="K33" s="100"/>
      <c r="L33" s="100"/>
      <c r="M33" s="100"/>
      <c r="N33" s="101"/>
      <c r="O33" s="1"/>
    </row>
    <row r="34" spans="1:15" x14ac:dyDescent="0.25">
      <c r="A34" s="237"/>
      <c r="B34" s="237"/>
      <c r="C34" s="237"/>
      <c r="D34" s="6" t="str">
        <f ca="1">INDIRECT($A$1&amp;"!$A156")</f>
        <v/>
      </c>
      <c r="E34" s="100"/>
      <c r="F34" s="100"/>
      <c r="G34" s="100"/>
      <c r="H34" s="100"/>
      <c r="I34" s="100"/>
      <c r="J34" s="100"/>
      <c r="K34" s="100"/>
      <c r="L34" s="100"/>
      <c r="M34" s="100"/>
      <c r="N34" s="101"/>
      <c r="O34" s="1"/>
    </row>
    <row r="35" spans="1:15" x14ac:dyDescent="0.25">
      <c r="A35" s="237"/>
      <c r="B35" s="237"/>
      <c r="C35" s="237"/>
      <c r="D35" s="6" t="str">
        <f ca="1">INDIRECT($A$1&amp;"!$A157")</f>
        <v/>
      </c>
      <c r="E35" s="100"/>
      <c r="F35" s="100"/>
      <c r="G35" s="100"/>
      <c r="H35" s="100"/>
      <c r="I35" s="100"/>
      <c r="J35" s="100"/>
      <c r="K35" s="100"/>
      <c r="L35" s="100"/>
      <c r="M35" s="100"/>
      <c r="N35" s="101"/>
      <c r="O35" s="1"/>
    </row>
    <row r="36" spans="1:15" x14ac:dyDescent="0.25">
      <c r="A36" s="237"/>
      <c r="B36" s="237"/>
      <c r="C36" s="237"/>
      <c r="D36" s="6" t="str">
        <f ca="1">INDIRECT($A$1&amp;"!$A158")</f>
        <v/>
      </c>
      <c r="E36" s="100"/>
      <c r="F36" s="100"/>
      <c r="G36" s="100"/>
      <c r="H36" s="100"/>
      <c r="I36" s="100"/>
      <c r="J36" s="100"/>
      <c r="K36" s="100"/>
      <c r="L36" s="100"/>
      <c r="M36" s="100"/>
      <c r="N36" s="101"/>
      <c r="O36" s="1"/>
    </row>
    <row r="37" spans="1:15" x14ac:dyDescent="0.25">
      <c r="A37" s="237"/>
      <c r="B37" s="237"/>
      <c r="C37" s="237"/>
      <c r="D37" s="6" t="str">
        <f ca="1">INDIRECT($A$1&amp;"!$A159")</f>
        <v/>
      </c>
      <c r="E37" s="100"/>
      <c r="F37" s="100"/>
      <c r="G37" s="100"/>
      <c r="H37" s="100"/>
      <c r="I37" s="100"/>
      <c r="J37" s="100"/>
      <c r="K37" s="100"/>
      <c r="L37" s="100"/>
      <c r="M37" s="100"/>
      <c r="N37" s="101"/>
      <c r="O37" s="1"/>
    </row>
    <row r="38" spans="1:15" x14ac:dyDescent="0.25">
      <c r="A38" s="237"/>
      <c r="B38" s="237"/>
      <c r="C38" s="237"/>
      <c r="D38" s="6" t="str">
        <f ca="1">INDIRECT($A$1&amp;"!$A160")</f>
        <v/>
      </c>
      <c r="E38" s="100"/>
      <c r="F38" s="100"/>
      <c r="G38" s="100"/>
      <c r="H38" s="100"/>
      <c r="I38" s="100"/>
      <c r="J38" s="100"/>
      <c r="K38" s="100"/>
      <c r="L38" s="100"/>
      <c r="M38" s="100"/>
      <c r="N38" s="101"/>
      <c r="O38" s="1"/>
    </row>
    <row r="39" spans="1:15" x14ac:dyDescent="0.25">
      <c r="A39" s="237"/>
      <c r="B39" s="237"/>
      <c r="C39" s="237"/>
      <c r="D39" s="6" t="str">
        <f ca="1">INDIRECT($A$1&amp;"!$A161")</f>
        <v/>
      </c>
      <c r="E39" s="100"/>
      <c r="F39" s="100"/>
      <c r="G39" s="100"/>
      <c r="H39" s="100"/>
      <c r="I39" s="100"/>
      <c r="J39" s="100"/>
      <c r="K39" s="100"/>
      <c r="L39" s="100"/>
      <c r="M39" s="100"/>
      <c r="N39" s="101"/>
      <c r="O39" s="1"/>
    </row>
    <row r="40" spans="1:15" x14ac:dyDescent="0.25">
      <c r="A40" s="237"/>
      <c r="B40" s="237"/>
      <c r="C40" s="237"/>
      <c r="D40" s="6" t="str">
        <f ca="1">INDIRECT($A$1&amp;"!$A162")</f>
        <v/>
      </c>
      <c r="E40" s="100"/>
      <c r="F40" s="100"/>
      <c r="G40" s="100"/>
      <c r="H40" s="100"/>
      <c r="I40" s="100"/>
      <c r="J40" s="100"/>
      <c r="K40" s="100"/>
      <c r="L40" s="100"/>
      <c r="M40" s="100"/>
      <c r="N40" s="101"/>
      <c r="O40" s="1"/>
    </row>
    <row r="41" spans="1:15" x14ac:dyDescent="0.25">
      <c r="A41" s="237"/>
      <c r="B41" s="237"/>
      <c r="C41" s="237"/>
      <c r="D41" s="6" t="str">
        <f ca="1">INDIRECT($A$1&amp;"!$A163")</f>
        <v/>
      </c>
      <c r="E41" s="100"/>
      <c r="F41" s="100"/>
      <c r="G41" s="100"/>
      <c r="H41" s="100"/>
      <c r="I41" s="100"/>
      <c r="J41" s="100"/>
      <c r="K41" s="100"/>
      <c r="L41" s="100"/>
      <c r="M41" s="100"/>
      <c r="N41" s="101"/>
      <c r="O41" s="1"/>
    </row>
    <row r="42" spans="1:15" x14ac:dyDescent="0.25">
      <c r="A42" s="237"/>
      <c r="B42" s="237"/>
      <c r="C42" s="237"/>
      <c r="D42" s="6" t="str">
        <f ca="1">INDIRECT($A$1&amp;"!$A164")</f>
        <v/>
      </c>
      <c r="E42" s="100"/>
      <c r="F42" s="100"/>
      <c r="G42" s="100"/>
      <c r="H42" s="100"/>
      <c r="I42" s="100"/>
      <c r="J42" s="100"/>
      <c r="K42" s="100"/>
      <c r="L42" s="100"/>
      <c r="M42" s="100"/>
      <c r="N42" s="101"/>
      <c r="O42" s="1"/>
    </row>
    <row r="43" spans="1:15" x14ac:dyDescent="0.25">
      <c r="A43" s="237"/>
      <c r="B43" s="237"/>
      <c r="C43" s="237"/>
      <c r="D43" s="6" t="str">
        <f ca="1">INDIRECT($A$1&amp;"!$A165")</f>
        <v/>
      </c>
      <c r="E43" s="100"/>
      <c r="F43" s="100"/>
      <c r="G43" s="100"/>
      <c r="H43" s="100"/>
      <c r="I43" s="100"/>
      <c r="J43" s="100"/>
      <c r="K43" s="100"/>
      <c r="L43" s="100"/>
      <c r="M43" s="100"/>
      <c r="N43" s="101"/>
      <c r="O43" s="1"/>
    </row>
    <row r="44" spans="1:15" x14ac:dyDescent="0.25">
      <c r="A44" s="237"/>
      <c r="B44" s="237"/>
      <c r="C44" s="237"/>
      <c r="D44" s="6" t="str">
        <f ca="1">INDIRECT($A$1&amp;"!$A166")</f>
        <v/>
      </c>
      <c r="E44" s="100"/>
      <c r="F44" s="100"/>
      <c r="G44" s="100"/>
      <c r="H44" s="100"/>
      <c r="I44" s="100"/>
      <c r="J44" s="100"/>
      <c r="K44" s="100"/>
      <c r="L44" s="100"/>
      <c r="M44" s="100"/>
      <c r="N44" s="101"/>
      <c r="O44" s="1"/>
    </row>
    <row r="45" spans="1:15" x14ac:dyDescent="0.25">
      <c r="A45" s="237"/>
      <c r="B45" s="237"/>
      <c r="C45" s="237"/>
      <c r="D45" s="6" t="str">
        <f ca="1">INDIRECT($A$1&amp;"!$A167")</f>
        <v/>
      </c>
      <c r="E45" s="100"/>
      <c r="F45" s="100"/>
      <c r="G45" s="100"/>
      <c r="H45" s="100"/>
      <c r="I45" s="100"/>
      <c r="J45" s="100"/>
      <c r="K45" s="100"/>
      <c r="L45" s="100"/>
      <c r="M45" s="100"/>
      <c r="N45" s="101"/>
      <c r="O45" s="1"/>
    </row>
    <row r="46" spans="1:15" x14ac:dyDescent="0.25">
      <c r="A46" s="237"/>
      <c r="B46" s="237"/>
      <c r="C46" s="237"/>
      <c r="D46" s="6" t="str">
        <f ca="1">INDIRECT($A$1&amp;"!$A168")</f>
        <v/>
      </c>
      <c r="E46" s="100"/>
      <c r="F46" s="100"/>
      <c r="G46" s="100"/>
      <c r="H46" s="100"/>
      <c r="I46" s="100"/>
      <c r="J46" s="100"/>
      <c r="K46" s="100"/>
      <c r="L46" s="100"/>
      <c r="M46" s="100"/>
      <c r="N46" s="101"/>
      <c r="O46" s="1"/>
    </row>
    <row r="47" spans="1:15" x14ac:dyDescent="0.25">
      <c r="A47" s="237"/>
      <c r="B47" s="237"/>
      <c r="C47" s="237"/>
      <c r="D47" s="6" t="str">
        <f ca="1">INDIRECT($A$1&amp;"!$A169")</f>
        <v/>
      </c>
      <c r="E47" s="100"/>
      <c r="F47" s="100"/>
      <c r="G47" s="100"/>
      <c r="H47" s="100"/>
      <c r="I47" s="100"/>
      <c r="J47" s="100"/>
      <c r="K47" s="100"/>
      <c r="L47" s="100"/>
      <c r="M47" s="100"/>
      <c r="N47" s="101"/>
      <c r="O47" s="1"/>
    </row>
    <row r="48" spans="1:15" x14ac:dyDescent="0.25">
      <c r="A48" s="237"/>
      <c r="B48" s="237"/>
      <c r="C48" s="237"/>
      <c r="D48" s="6" t="str">
        <f ca="1">INDIRECT($A$1&amp;"!$A170")</f>
        <v/>
      </c>
      <c r="E48" s="100"/>
      <c r="F48" s="100"/>
      <c r="G48" s="100"/>
      <c r="H48" s="100"/>
      <c r="I48" s="100"/>
      <c r="J48" s="100"/>
      <c r="K48" s="100"/>
      <c r="L48" s="100"/>
      <c r="M48" s="100"/>
      <c r="N48" s="101"/>
      <c r="O48" s="1"/>
    </row>
    <row r="49" spans="1:15" x14ac:dyDescent="0.25">
      <c r="A49" s="237"/>
      <c r="B49" s="237"/>
      <c r="C49" s="237"/>
      <c r="D49" s="6" t="str">
        <f ca="1">INDIRECT($A$1&amp;"!$A171")</f>
        <v/>
      </c>
      <c r="E49" s="100"/>
      <c r="F49" s="100"/>
      <c r="G49" s="100"/>
      <c r="H49" s="100"/>
      <c r="I49" s="100"/>
      <c r="J49" s="100"/>
      <c r="K49" s="100"/>
      <c r="L49" s="100"/>
      <c r="M49" s="100"/>
      <c r="N49" s="101"/>
      <c r="O49" s="1"/>
    </row>
    <row r="50" spans="1:15" x14ac:dyDescent="0.25">
      <c r="A50" s="237"/>
      <c r="B50" s="237"/>
      <c r="C50" s="237"/>
      <c r="D50" s="6" t="str">
        <f ca="1">INDIRECT($A$1&amp;"!$A172")</f>
        <v/>
      </c>
      <c r="E50" s="100"/>
      <c r="F50" s="100"/>
      <c r="G50" s="100"/>
      <c r="H50" s="100"/>
      <c r="I50" s="100"/>
      <c r="J50" s="100"/>
      <c r="K50" s="100"/>
      <c r="L50" s="100"/>
      <c r="M50" s="100"/>
      <c r="N50" s="101"/>
      <c r="O50" s="1"/>
    </row>
    <row r="51" spans="1:15" x14ac:dyDescent="0.25">
      <c r="A51" s="237"/>
      <c r="B51" s="237"/>
      <c r="C51" s="237"/>
      <c r="D51" s="6" t="str">
        <f ca="1">INDIRECT($A$1&amp;"!$A173")</f>
        <v/>
      </c>
      <c r="E51" s="100"/>
      <c r="F51" s="100"/>
      <c r="G51" s="100"/>
      <c r="H51" s="100"/>
      <c r="I51" s="100"/>
      <c r="J51" s="100"/>
      <c r="K51" s="100"/>
      <c r="L51" s="100"/>
      <c r="M51" s="100"/>
      <c r="N51" s="101"/>
      <c r="O51" s="1"/>
    </row>
    <row r="52" spans="1:15" x14ac:dyDescent="0.25">
      <c r="A52" s="237"/>
      <c r="B52" s="237"/>
      <c r="C52" s="237"/>
      <c r="D52" s="6" t="str">
        <f ca="1">INDIRECT($A$1&amp;"!$A174")</f>
        <v/>
      </c>
      <c r="E52" s="100"/>
      <c r="F52" s="100"/>
      <c r="G52" s="100"/>
      <c r="H52" s="100"/>
      <c r="I52" s="100"/>
      <c r="J52" s="100"/>
      <c r="K52" s="100"/>
      <c r="L52" s="100"/>
      <c r="M52" s="100"/>
      <c r="N52" s="101"/>
      <c r="O52" s="1"/>
    </row>
    <row r="53" spans="1:15" x14ac:dyDescent="0.25">
      <c r="A53" s="237"/>
      <c r="B53" s="237"/>
      <c r="C53" s="237"/>
      <c r="D53" s="6" t="str">
        <f ca="1">INDIRECT($A$1&amp;"!$A175")</f>
        <v/>
      </c>
      <c r="E53" s="100"/>
      <c r="F53" s="100"/>
      <c r="G53" s="100"/>
      <c r="H53" s="100"/>
      <c r="I53" s="100"/>
      <c r="J53" s="100"/>
      <c r="K53" s="100"/>
      <c r="L53" s="100"/>
      <c r="M53" s="100"/>
      <c r="N53" s="101"/>
      <c r="O53" s="1"/>
    </row>
    <row r="54" spans="1:15" x14ac:dyDescent="0.25">
      <c r="A54" s="237"/>
      <c r="B54" s="237"/>
      <c r="C54" s="237"/>
      <c r="D54" s="6" t="str">
        <f ca="1">INDIRECT($A$1&amp;"!$A176")</f>
        <v/>
      </c>
      <c r="E54" s="100"/>
      <c r="F54" s="100"/>
      <c r="G54" s="100"/>
      <c r="H54" s="100"/>
      <c r="I54" s="100"/>
      <c r="J54" s="100"/>
      <c r="K54" s="100"/>
      <c r="L54" s="100"/>
      <c r="M54" s="100"/>
      <c r="N54" s="101"/>
      <c r="O54" s="1"/>
    </row>
    <row r="55" spans="1:15" x14ac:dyDescent="0.25">
      <c r="A55" s="237"/>
      <c r="B55" s="237"/>
      <c r="C55" s="237"/>
      <c r="D55" s="6" t="str">
        <f ca="1">INDIRECT($A$1&amp;"!$A177")</f>
        <v/>
      </c>
      <c r="E55" s="100"/>
      <c r="F55" s="100"/>
      <c r="G55" s="100"/>
      <c r="H55" s="100"/>
      <c r="I55" s="100"/>
      <c r="J55" s="100"/>
      <c r="K55" s="100"/>
      <c r="L55" s="100"/>
      <c r="M55" s="100"/>
      <c r="N55" s="101"/>
      <c r="O55" s="1"/>
    </row>
    <row r="56" spans="1:15" x14ac:dyDescent="0.25">
      <c r="A56" s="237"/>
      <c r="B56" s="237"/>
      <c r="C56" s="237"/>
      <c r="D56" s="6" t="str">
        <f ca="1">INDIRECT($A$1&amp;"!$A178")</f>
        <v/>
      </c>
      <c r="E56" s="100"/>
      <c r="F56" s="100"/>
      <c r="G56" s="100"/>
      <c r="H56" s="100"/>
      <c r="I56" s="100"/>
      <c r="J56" s="100"/>
      <c r="K56" s="100"/>
      <c r="L56" s="100"/>
      <c r="M56" s="100"/>
      <c r="N56" s="101"/>
      <c r="O56" s="1"/>
    </row>
    <row r="57" spans="1:15" x14ac:dyDescent="0.25">
      <c r="A57" s="237"/>
      <c r="B57" s="237"/>
      <c r="C57" s="237"/>
      <c r="D57" s="6" t="str">
        <f ca="1">INDIRECT($A$1&amp;"!$A179")</f>
        <v/>
      </c>
      <c r="E57" s="100"/>
      <c r="F57" s="100"/>
      <c r="G57" s="100"/>
      <c r="H57" s="100"/>
      <c r="I57" s="100"/>
      <c r="J57" s="100"/>
      <c r="K57" s="100"/>
      <c r="L57" s="100"/>
      <c r="M57" s="100"/>
      <c r="N57" s="101"/>
      <c r="O57" s="1"/>
    </row>
    <row r="58" spans="1:15" x14ac:dyDescent="0.25">
      <c r="A58" s="237"/>
      <c r="B58" s="237"/>
      <c r="C58" s="237"/>
      <c r="D58" s="6" t="str">
        <f ca="1">INDIRECT($A$1&amp;"!$A180")</f>
        <v/>
      </c>
      <c r="E58" s="100"/>
      <c r="F58" s="100"/>
      <c r="G58" s="100"/>
      <c r="H58" s="100"/>
      <c r="I58" s="100"/>
      <c r="J58" s="100"/>
      <c r="K58" s="100"/>
      <c r="L58" s="100"/>
      <c r="M58" s="100"/>
      <c r="N58" s="101"/>
      <c r="O58" s="1"/>
    </row>
    <row r="59" spans="1:15" x14ac:dyDescent="0.25">
      <c r="A59" s="237"/>
      <c r="B59" s="237"/>
      <c r="C59" s="237"/>
      <c r="D59" s="6" t="str">
        <f ca="1">INDIRECT($A$1&amp;"!$A181")</f>
        <v/>
      </c>
      <c r="E59" s="100"/>
      <c r="F59" s="100"/>
      <c r="G59" s="100"/>
      <c r="H59" s="100"/>
      <c r="I59" s="100"/>
      <c r="J59" s="100"/>
      <c r="K59" s="100"/>
      <c r="L59" s="100"/>
      <c r="M59" s="100"/>
      <c r="N59" s="101"/>
      <c r="O59" s="1"/>
    </row>
    <row r="60" spans="1:15" x14ac:dyDescent="0.25">
      <c r="A60" s="237"/>
      <c r="B60" s="237"/>
      <c r="C60" s="237"/>
      <c r="D60" s="6" t="str">
        <f ca="1">INDIRECT($A$1&amp;"!$A182")</f>
        <v/>
      </c>
      <c r="E60" s="100"/>
      <c r="F60" s="100"/>
      <c r="G60" s="100"/>
      <c r="H60" s="100"/>
      <c r="I60" s="100"/>
      <c r="J60" s="100"/>
      <c r="K60" s="100"/>
      <c r="L60" s="100"/>
      <c r="M60" s="100"/>
      <c r="N60" s="101"/>
      <c r="O60" s="1"/>
    </row>
    <row r="61" spans="1:15" x14ac:dyDescent="0.25">
      <c r="A61" s="237"/>
      <c r="B61" s="237"/>
      <c r="C61" s="237"/>
      <c r="D61" s="6" t="str">
        <f ca="1">INDIRECT($A$1&amp;"!$A183")</f>
        <v/>
      </c>
      <c r="E61" s="100"/>
      <c r="F61" s="100"/>
      <c r="G61" s="100"/>
      <c r="H61" s="100"/>
      <c r="I61" s="100"/>
      <c r="J61" s="100"/>
      <c r="K61" s="100"/>
      <c r="L61" s="100"/>
      <c r="M61" s="100"/>
      <c r="N61" s="101"/>
      <c r="O61" s="1"/>
    </row>
    <row r="62" spans="1:15" x14ac:dyDescent="0.25">
      <c r="A62" s="237"/>
      <c r="B62" s="237"/>
      <c r="C62" s="237"/>
      <c r="D62" s="6" t="str">
        <f ca="1">INDIRECT($A$1&amp;"!$A184")</f>
        <v/>
      </c>
      <c r="E62" s="100"/>
      <c r="F62" s="100"/>
      <c r="G62" s="100"/>
      <c r="H62" s="100"/>
      <c r="I62" s="100"/>
      <c r="J62" s="100"/>
      <c r="K62" s="100"/>
      <c r="L62" s="100"/>
      <c r="M62" s="100"/>
      <c r="N62" s="101"/>
      <c r="O62" s="1"/>
    </row>
    <row r="63" spans="1:15" x14ac:dyDescent="0.25">
      <c r="A63" s="237"/>
      <c r="B63" s="237"/>
      <c r="C63" s="237"/>
      <c r="D63" s="6" t="str">
        <f ca="1">INDIRECT($A$1&amp;"!$A185")</f>
        <v/>
      </c>
      <c r="E63" s="100"/>
      <c r="F63" s="100"/>
      <c r="G63" s="100"/>
      <c r="H63" s="100"/>
      <c r="I63" s="100"/>
      <c r="J63" s="100"/>
      <c r="K63" s="100"/>
      <c r="L63" s="100"/>
      <c r="M63" s="100"/>
      <c r="N63" s="101"/>
      <c r="O63" s="1"/>
    </row>
    <row r="64" spans="1:15" x14ac:dyDescent="0.25">
      <c r="A64" s="237"/>
      <c r="B64" s="237"/>
      <c r="C64" s="237"/>
      <c r="D64" s="6" t="str">
        <f ca="1">INDIRECT($A$1&amp;"!$A186")</f>
        <v/>
      </c>
      <c r="E64" s="100"/>
      <c r="F64" s="100"/>
      <c r="G64" s="100"/>
      <c r="H64" s="100"/>
      <c r="I64" s="100"/>
      <c r="J64" s="100"/>
      <c r="K64" s="100"/>
      <c r="L64" s="100"/>
      <c r="M64" s="100"/>
      <c r="N64" s="101"/>
      <c r="O64" s="1"/>
    </row>
    <row r="65" spans="1:15" x14ac:dyDescent="0.25">
      <c r="A65" s="237"/>
      <c r="B65" s="237"/>
      <c r="C65" s="237"/>
      <c r="D65" s="6" t="str">
        <f ca="1">INDIRECT($A$1&amp;"!$A187")</f>
        <v/>
      </c>
      <c r="E65" s="100"/>
      <c r="F65" s="100"/>
      <c r="G65" s="100"/>
      <c r="H65" s="100"/>
      <c r="I65" s="100"/>
      <c r="J65" s="100"/>
      <c r="K65" s="100"/>
      <c r="L65" s="100"/>
      <c r="M65" s="100"/>
      <c r="N65" s="101"/>
      <c r="O65" s="1"/>
    </row>
    <row r="66" spans="1:15" x14ac:dyDescent="0.25">
      <c r="A66" s="237"/>
      <c r="B66" s="237"/>
      <c r="C66" s="237"/>
      <c r="D66" s="6" t="str">
        <f ca="1">INDIRECT($A$1&amp;"!$A188")</f>
        <v/>
      </c>
      <c r="E66" s="100"/>
      <c r="F66" s="100"/>
      <c r="G66" s="100"/>
      <c r="H66" s="100"/>
      <c r="I66" s="100"/>
      <c r="J66" s="100"/>
      <c r="K66" s="100"/>
      <c r="L66" s="100"/>
      <c r="M66" s="100"/>
      <c r="N66" s="101"/>
      <c r="O66" s="1"/>
    </row>
    <row r="67" spans="1:15" x14ac:dyDescent="0.25">
      <c r="A67" s="237"/>
      <c r="B67" s="237"/>
      <c r="C67" s="237"/>
      <c r="D67" s="6" t="str">
        <f ca="1">INDIRECT($A$1&amp;"!$A189")</f>
        <v/>
      </c>
      <c r="E67" s="100"/>
      <c r="F67" s="100"/>
      <c r="G67" s="100"/>
      <c r="H67" s="100"/>
      <c r="I67" s="100"/>
      <c r="J67" s="100"/>
      <c r="K67" s="100"/>
      <c r="L67" s="100"/>
      <c r="M67" s="100"/>
      <c r="N67" s="101"/>
      <c r="O67" s="1"/>
    </row>
    <row r="68" spans="1:15" x14ac:dyDescent="0.25">
      <c r="A68" s="237"/>
      <c r="B68" s="237"/>
      <c r="C68" s="237"/>
      <c r="D68" s="6" t="str">
        <f ca="1">INDIRECT($A$1&amp;"!$A190")</f>
        <v/>
      </c>
      <c r="E68" s="100"/>
      <c r="F68" s="100"/>
      <c r="G68" s="100"/>
      <c r="H68" s="100"/>
      <c r="I68" s="100"/>
      <c r="J68" s="100"/>
      <c r="K68" s="100"/>
      <c r="L68" s="100"/>
      <c r="M68" s="100"/>
      <c r="N68" s="101"/>
      <c r="O68" s="1"/>
    </row>
    <row r="69" spans="1:15" x14ac:dyDescent="0.25">
      <c r="A69" s="237"/>
      <c r="B69" s="237"/>
      <c r="C69" s="237"/>
      <c r="D69" s="6" t="str">
        <f ca="1">INDIRECT($A$1&amp;"!$A191")</f>
        <v/>
      </c>
      <c r="E69" s="100"/>
      <c r="F69" s="100"/>
      <c r="G69" s="100"/>
      <c r="H69" s="100"/>
      <c r="I69" s="100"/>
      <c r="J69" s="100"/>
      <c r="K69" s="100"/>
      <c r="L69" s="100"/>
      <c r="M69" s="100"/>
      <c r="N69" s="101"/>
      <c r="O69" s="1"/>
    </row>
    <row r="70" spans="1:15" x14ac:dyDescent="0.25">
      <c r="A70" s="237"/>
      <c r="B70" s="237"/>
      <c r="C70" s="237"/>
      <c r="D70" s="6" t="str">
        <f ca="1">INDIRECT($A$1&amp;"!$A192")</f>
        <v/>
      </c>
      <c r="E70" s="100"/>
      <c r="F70" s="100"/>
      <c r="G70" s="100"/>
      <c r="H70" s="100"/>
      <c r="I70" s="100"/>
      <c r="J70" s="100"/>
      <c r="K70" s="100"/>
      <c r="L70" s="100"/>
      <c r="M70" s="100"/>
      <c r="N70" s="101"/>
      <c r="O70" s="1"/>
    </row>
    <row r="71" spans="1:15" x14ac:dyDescent="0.25">
      <c r="A71" s="237"/>
      <c r="B71" s="237"/>
      <c r="C71" s="237"/>
      <c r="D71" s="6" t="str">
        <f ca="1">INDIRECT($A$1&amp;"!$A193")</f>
        <v/>
      </c>
      <c r="E71" s="100"/>
      <c r="F71" s="100"/>
      <c r="G71" s="100"/>
      <c r="H71" s="100"/>
      <c r="I71" s="100"/>
      <c r="J71" s="100"/>
      <c r="K71" s="100"/>
      <c r="L71" s="100"/>
      <c r="M71" s="100"/>
      <c r="N71" s="101"/>
      <c r="O71" s="1"/>
    </row>
    <row r="72" spans="1:15" x14ac:dyDescent="0.25">
      <c r="A72" s="237"/>
      <c r="B72" s="237"/>
      <c r="C72" s="237"/>
      <c r="D72" s="6" t="str">
        <f ca="1">INDIRECT($A$1&amp;"!$A194")</f>
        <v/>
      </c>
      <c r="E72" s="100"/>
      <c r="F72" s="100"/>
      <c r="G72" s="100"/>
      <c r="H72" s="100"/>
      <c r="I72" s="100"/>
      <c r="J72" s="100"/>
      <c r="K72" s="100"/>
      <c r="L72" s="100"/>
      <c r="M72" s="100"/>
      <c r="N72" s="101"/>
      <c r="O72" s="1"/>
    </row>
    <row r="73" spans="1:15" x14ac:dyDescent="0.25">
      <c r="A73" s="237"/>
      <c r="B73" s="237"/>
      <c r="C73" s="237"/>
      <c r="D73" s="6" t="str">
        <f ca="1">INDIRECT($A$1&amp;"!$A195")</f>
        <v/>
      </c>
      <c r="E73" s="100"/>
      <c r="F73" s="100"/>
      <c r="G73" s="100"/>
      <c r="H73" s="100"/>
      <c r="I73" s="100"/>
      <c r="J73" s="100"/>
      <c r="K73" s="100"/>
      <c r="L73" s="100"/>
      <c r="M73" s="100"/>
      <c r="N73" s="101"/>
      <c r="O73" s="1"/>
    </row>
    <row r="74" spans="1:15" x14ac:dyDescent="0.25">
      <c r="A74" s="237"/>
      <c r="B74" s="237"/>
      <c r="C74" s="237"/>
      <c r="D74" s="6" t="str">
        <f ca="1">INDIRECT($A$1&amp;"!$A196")</f>
        <v/>
      </c>
      <c r="E74" s="100"/>
      <c r="F74" s="100"/>
      <c r="G74" s="100"/>
      <c r="H74" s="100"/>
      <c r="I74" s="100"/>
      <c r="J74" s="100"/>
      <c r="K74" s="100"/>
      <c r="L74" s="100"/>
      <c r="M74" s="100"/>
      <c r="N74" s="101"/>
      <c r="O74" s="1"/>
    </row>
    <row r="75" spans="1:15" x14ac:dyDescent="0.25">
      <c r="A75" s="237"/>
      <c r="B75" s="237"/>
      <c r="C75" s="237"/>
      <c r="D75" s="6" t="str">
        <f ca="1">INDIRECT($A$1&amp;"!$A197")</f>
        <v/>
      </c>
      <c r="E75" s="100"/>
      <c r="F75" s="100"/>
      <c r="G75" s="100"/>
      <c r="H75" s="100"/>
      <c r="I75" s="100"/>
      <c r="J75" s="100"/>
      <c r="K75" s="100"/>
      <c r="L75" s="100"/>
      <c r="M75" s="100"/>
      <c r="N75" s="101"/>
      <c r="O75" s="1"/>
    </row>
    <row r="76" spans="1:15" x14ac:dyDescent="0.25">
      <c r="A76" s="237"/>
      <c r="B76" s="237"/>
      <c r="C76" s="237"/>
      <c r="D76" s="6" t="str">
        <f ca="1">INDIRECT($A$1&amp;"!$A198")</f>
        <v/>
      </c>
      <c r="E76" s="100"/>
      <c r="F76" s="100"/>
      <c r="G76" s="100"/>
      <c r="H76" s="100"/>
      <c r="I76" s="100"/>
      <c r="J76" s="100"/>
      <c r="K76" s="100"/>
      <c r="L76" s="100"/>
      <c r="M76" s="100"/>
      <c r="N76" s="101"/>
      <c r="O76" s="1"/>
    </row>
    <row r="77" spans="1:15" x14ac:dyDescent="0.25">
      <c r="A77" s="237"/>
      <c r="B77" s="237"/>
      <c r="C77" s="237"/>
      <c r="D77" s="6" t="str">
        <f ca="1">INDIRECT($A$1&amp;"!$A199")</f>
        <v/>
      </c>
      <c r="E77" s="100"/>
      <c r="F77" s="100"/>
      <c r="G77" s="100"/>
      <c r="H77" s="100"/>
      <c r="I77" s="100"/>
      <c r="J77" s="100"/>
      <c r="K77" s="100"/>
      <c r="L77" s="100"/>
      <c r="M77" s="100"/>
      <c r="N77" s="101"/>
      <c r="O77" s="1"/>
    </row>
    <row r="78" spans="1:15" x14ac:dyDescent="0.25">
      <c r="A78" s="237"/>
      <c r="B78" s="237"/>
      <c r="C78" s="237"/>
      <c r="D78" s="6" t="str">
        <f ca="1">INDIRECT($A$1&amp;"!$A200")</f>
        <v/>
      </c>
      <c r="E78" s="100"/>
      <c r="F78" s="100"/>
      <c r="G78" s="100"/>
      <c r="H78" s="100"/>
      <c r="I78" s="100"/>
      <c r="J78" s="100"/>
      <c r="K78" s="100"/>
      <c r="L78" s="100"/>
      <c r="M78" s="100"/>
      <c r="N78" s="101"/>
      <c r="O78" s="1"/>
    </row>
    <row r="79" spans="1:15" x14ac:dyDescent="0.25">
      <c r="A79" s="237"/>
      <c r="B79" s="237"/>
      <c r="C79" s="237"/>
      <c r="D79" s="6" t="str">
        <f ca="1">INDIRECT($A$1&amp;"!$A201")</f>
        <v/>
      </c>
      <c r="E79" s="100"/>
      <c r="F79" s="100"/>
      <c r="G79" s="100"/>
      <c r="H79" s="100"/>
      <c r="I79" s="100"/>
      <c r="J79" s="100"/>
      <c r="K79" s="100"/>
      <c r="L79" s="100"/>
      <c r="M79" s="100"/>
      <c r="N79" s="101"/>
      <c r="O79" s="1"/>
    </row>
    <row r="80" spans="1:15" x14ac:dyDescent="0.25">
      <c r="A80" s="237"/>
      <c r="B80" s="237"/>
      <c r="C80" s="237"/>
      <c r="D80" s="6" t="str">
        <f ca="1">INDIRECT($A$1&amp;"!$A202")</f>
        <v/>
      </c>
      <c r="E80" s="100"/>
      <c r="F80" s="100"/>
      <c r="G80" s="100"/>
      <c r="H80" s="100"/>
      <c r="I80" s="100"/>
      <c r="J80" s="100"/>
      <c r="K80" s="100"/>
      <c r="L80" s="100"/>
      <c r="M80" s="100"/>
      <c r="N80" s="101"/>
      <c r="O80" s="1"/>
    </row>
    <row r="81" spans="1:15" x14ac:dyDescent="0.25">
      <c r="A81" s="237"/>
      <c r="B81" s="237"/>
      <c r="C81" s="237"/>
      <c r="D81" s="6" t="str">
        <f ca="1">INDIRECT($A$1&amp;"!$A203")</f>
        <v/>
      </c>
      <c r="E81" s="100"/>
      <c r="F81" s="100"/>
      <c r="G81" s="100"/>
      <c r="H81" s="100"/>
      <c r="I81" s="100"/>
      <c r="J81" s="100"/>
      <c r="K81" s="100"/>
      <c r="L81" s="100"/>
      <c r="M81" s="100"/>
      <c r="N81" s="101"/>
      <c r="O81" s="1"/>
    </row>
    <row r="82" spans="1:15" x14ac:dyDescent="0.25">
      <c r="A82" s="237"/>
      <c r="B82" s="237"/>
      <c r="C82" s="237"/>
      <c r="D82" s="6" t="str">
        <f ca="1">INDIRECT($A$1&amp;"!$A204")</f>
        <v/>
      </c>
      <c r="E82" s="100"/>
      <c r="F82" s="100"/>
      <c r="G82" s="100"/>
      <c r="H82" s="100"/>
      <c r="I82" s="100"/>
      <c r="J82" s="100"/>
      <c r="K82" s="100"/>
      <c r="L82" s="100"/>
      <c r="M82" s="100"/>
      <c r="N82" s="101"/>
      <c r="O82" s="1"/>
    </row>
    <row r="83" spans="1:15" x14ac:dyDescent="0.25">
      <c r="A83" s="237"/>
      <c r="B83" s="237"/>
      <c r="C83" s="237"/>
      <c r="D83" s="6" t="str">
        <f ca="1">INDIRECT($A$1&amp;"!$A205")</f>
        <v/>
      </c>
      <c r="E83" s="100"/>
      <c r="F83" s="100"/>
      <c r="G83" s="100"/>
      <c r="H83" s="100"/>
      <c r="I83" s="100"/>
      <c r="J83" s="100"/>
      <c r="K83" s="100"/>
      <c r="L83" s="100"/>
      <c r="M83" s="100"/>
      <c r="N83" s="101"/>
      <c r="O83" s="1"/>
    </row>
    <row r="84" spans="1:15" x14ac:dyDescent="0.25">
      <c r="A84" s="237"/>
      <c r="B84" s="237"/>
      <c r="C84" s="237"/>
      <c r="D84" s="6" t="str">
        <f ca="1">INDIRECT($A$1&amp;"!$A206")</f>
        <v/>
      </c>
      <c r="E84" s="100"/>
      <c r="F84" s="100"/>
      <c r="G84" s="100"/>
      <c r="H84" s="100"/>
      <c r="I84" s="100"/>
      <c r="J84" s="100"/>
      <c r="K84" s="100"/>
      <c r="L84" s="100"/>
      <c r="M84" s="100"/>
      <c r="N84" s="101"/>
      <c r="O84" s="1"/>
    </row>
    <row r="85" spans="1:15" x14ac:dyDescent="0.25">
      <c r="A85" s="237"/>
      <c r="B85" s="237"/>
      <c r="C85" s="237"/>
      <c r="D85" s="6" t="str">
        <f ca="1">INDIRECT($A$1&amp;"!$A207")</f>
        <v/>
      </c>
      <c r="E85" s="100"/>
      <c r="F85" s="100"/>
      <c r="G85" s="100"/>
      <c r="H85" s="100"/>
      <c r="I85" s="100"/>
      <c r="J85" s="100"/>
      <c r="K85" s="100"/>
      <c r="L85" s="100"/>
      <c r="M85" s="100"/>
      <c r="N85" s="101"/>
      <c r="O85" s="1"/>
    </row>
    <row r="86" spans="1:15" x14ac:dyDescent="0.25">
      <c r="A86" s="237"/>
      <c r="B86" s="237"/>
      <c r="C86" s="237"/>
      <c r="D86" s="6" t="str">
        <f ca="1">INDIRECT($A$1&amp;"!$A208")</f>
        <v/>
      </c>
      <c r="E86" s="100"/>
      <c r="F86" s="100"/>
      <c r="G86" s="100"/>
      <c r="H86" s="100"/>
      <c r="I86" s="100"/>
      <c r="J86" s="100"/>
      <c r="K86" s="100"/>
      <c r="L86" s="100"/>
      <c r="M86" s="100"/>
      <c r="N86" s="101"/>
      <c r="O86" s="1"/>
    </row>
    <row r="87" spans="1:15" x14ac:dyDescent="0.25">
      <c r="A87" s="237"/>
      <c r="B87" s="237"/>
      <c r="C87" s="237"/>
      <c r="D87" s="6" t="str">
        <f ca="1">INDIRECT($A$1&amp;"!$A209")</f>
        <v/>
      </c>
      <c r="E87" s="100"/>
      <c r="F87" s="100"/>
      <c r="G87" s="100"/>
      <c r="H87" s="100"/>
      <c r="I87" s="100"/>
      <c r="J87" s="100"/>
      <c r="K87" s="100"/>
      <c r="L87" s="100"/>
      <c r="M87" s="100"/>
      <c r="N87" s="101"/>
      <c r="O87" s="1"/>
    </row>
    <row r="88" spans="1:15" x14ac:dyDescent="0.25">
      <c r="A88" s="237"/>
      <c r="B88" s="237"/>
      <c r="C88" s="237"/>
      <c r="D88" s="6" t="str">
        <f ca="1">INDIRECT($A$1&amp;"!$A210")</f>
        <v/>
      </c>
      <c r="E88" s="100"/>
      <c r="F88" s="100"/>
      <c r="G88" s="100"/>
      <c r="H88" s="100"/>
      <c r="I88" s="100"/>
      <c r="J88" s="100"/>
      <c r="K88" s="100"/>
      <c r="L88" s="100"/>
      <c r="M88" s="100"/>
      <c r="N88" s="101"/>
      <c r="O88" s="1"/>
    </row>
    <row r="89" spans="1:15" x14ac:dyDescent="0.25">
      <c r="A89" s="237"/>
      <c r="B89" s="237"/>
      <c r="C89" s="237"/>
      <c r="D89" s="6" t="str">
        <f ca="1">INDIRECT($A$1&amp;"!$A211")</f>
        <v/>
      </c>
      <c r="E89" s="100"/>
      <c r="F89" s="100"/>
      <c r="G89" s="100"/>
      <c r="H89" s="100"/>
      <c r="I89" s="100"/>
      <c r="J89" s="100"/>
      <c r="K89" s="100"/>
      <c r="L89" s="100"/>
      <c r="M89" s="100"/>
      <c r="N89" s="101"/>
      <c r="O89" s="1"/>
    </row>
    <row r="90" spans="1:15" x14ac:dyDescent="0.25">
      <c r="A90" s="237"/>
      <c r="B90" s="237"/>
      <c r="C90" s="237"/>
      <c r="D90" s="6" t="str">
        <f ca="1">INDIRECT($A$1&amp;"!$A212")</f>
        <v/>
      </c>
      <c r="E90" s="100"/>
      <c r="F90" s="100"/>
      <c r="G90" s="100"/>
      <c r="H90" s="100"/>
      <c r="I90" s="100"/>
      <c r="J90" s="100"/>
      <c r="K90" s="100"/>
      <c r="L90" s="100"/>
      <c r="M90" s="100"/>
      <c r="N90" s="101"/>
      <c r="O90" s="1"/>
    </row>
    <row r="91" spans="1:15" x14ac:dyDescent="0.25">
      <c r="A91" s="237"/>
      <c r="B91" s="237"/>
      <c r="C91" s="237"/>
      <c r="D91" s="6" t="str">
        <f ca="1">INDIRECT($A$1&amp;"!$A213")</f>
        <v/>
      </c>
      <c r="E91" s="100"/>
      <c r="F91" s="100"/>
      <c r="G91" s="100"/>
      <c r="H91" s="100"/>
      <c r="I91" s="100"/>
      <c r="J91" s="100"/>
      <c r="K91" s="100"/>
      <c r="L91" s="100"/>
      <c r="M91" s="100"/>
      <c r="N91" s="101"/>
      <c r="O91" s="1"/>
    </row>
    <row r="92" spans="1:15" x14ac:dyDescent="0.25">
      <c r="A92" s="237"/>
      <c r="B92" s="237"/>
      <c r="C92" s="237"/>
      <c r="D92" s="6" t="str">
        <f ca="1">INDIRECT($A$1&amp;"!$A214")</f>
        <v/>
      </c>
      <c r="E92" s="100"/>
      <c r="F92" s="100"/>
      <c r="G92" s="100"/>
      <c r="H92" s="100"/>
      <c r="I92" s="100"/>
      <c r="J92" s="100"/>
      <c r="K92" s="100"/>
      <c r="L92" s="100"/>
      <c r="M92" s="100"/>
      <c r="N92" s="101"/>
      <c r="O92" s="1"/>
    </row>
    <row r="93" spans="1:15" x14ac:dyDescent="0.25">
      <c r="A93" s="237"/>
      <c r="B93" s="237"/>
      <c r="C93" s="237"/>
      <c r="D93" s="6" t="str">
        <f ca="1">INDIRECT($A$1&amp;"!$A215")</f>
        <v/>
      </c>
      <c r="E93" s="100"/>
      <c r="F93" s="100"/>
      <c r="G93" s="100"/>
      <c r="H93" s="100"/>
      <c r="I93" s="100"/>
      <c r="J93" s="100"/>
      <c r="K93" s="100"/>
      <c r="L93" s="100"/>
      <c r="M93" s="100"/>
      <c r="N93" s="101"/>
      <c r="O93" s="1"/>
    </row>
    <row r="94" spans="1:15" x14ac:dyDescent="0.25">
      <c r="A94" s="237"/>
      <c r="B94" s="237"/>
      <c r="C94" s="237"/>
      <c r="D94" s="6" t="str">
        <f ca="1">INDIRECT($A$1&amp;"!$A216")</f>
        <v/>
      </c>
      <c r="E94" s="100"/>
      <c r="F94" s="100"/>
      <c r="G94" s="100"/>
      <c r="H94" s="100"/>
      <c r="I94" s="100"/>
      <c r="J94" s="100"/>
      <c r="K94" s="100"/>
      <c r="L94" s="100"/>
      <c r="M94" s="100"/>
      <c r="N94" s="101"/>
      <c r="O94" s="1"/>
    </row>
    <row r="95" spans="1:15" x14ac:dyDescent="0.25">
      <c r="A95" s="237"/>
      <c r="B95" s="237"/>
      <c r="C95" s="237"/>
      <c r="D95" s="6" t="str">
        <f ca="1">INDIRECT($A$1&amp;"!$A217")</f>
        <v/>
      </c>
      <c r="E95" s="100"/>
      <c r="F95" s="100"/>
      <c r="G95" s="100"/>
      <c r="H95" s="100"/>
      <c r="I95" s="100"/>
      <c r="J95" s="100"/>
      <c r="K95" s="100"/>
      <c r="L95" s="100"/>
      <c r="M95" s="100"/>
      <c r="N95" s="101"/>
      <c r="O95" s="1"/>
    </row>
    <row r="96" spans="1:15" x14ac:dyDescent="0.25">
      <c r="A96" s="237"/>
      <c r="B96" s="237"/>
      <c r="C96" s="237"/>
      <c r="D96" s="6" t="str">
        <f ca="1">INDIRECT($A$1&amp;"!$A218")</f>
        <v/>
      </c>
      <c r="E96" s="100"/>
      <c r="F96" s="100"/>
      <c r="G96" s="100"/>
      <c r="H96" s="100"/>
      <c r="I96" s="100"/>
      <c r="J96" s="100"/>
      <c r="K96" s="100"/>
      <c r="L96" s="100"/>
      <c r="M96" s="100"/>
      <c r="N96" s="101"/>
      <c r="O96" s="1"/>
    </row>
    <row r="97" spans="1:15" x14ac:dyDescent="0.25">
      <c r="A97" s="237"/>
      <c r="B97" s="237"/>
      <c r="C97" s="237"/>
      <c r="D97" s="6" t="str">
        <f ca="1">INDIRECT($A$1&amp;"!$A219")</f>
        <v/>
      </c>
      <c r="E97" s="100"/>
      <c r="F97" s="100"/>
      <c r="G97" s="100"/>
      <c r="H97" s="100"/>
      <c r="I97" s="100"/>
      <c r="J97" s="100"/>
      <c r="K97" s="100"/>
      <c r="L97" s="100"/>
      <c r="M97" s="100"/>
      <c r="N97" s="101"/>
      <c r="O97" s="1"/>
    </row>
    <row r="98" spans="1:15" x14ac:dyDescent="0.25">
      <c r="A98" s="237"/>
      <c r="B98" s="237"/>
      <c r="C98" s="237"/>
      <c r="D98" s="6" t="str">
        <f ca="1">INDIRECT($A$1&amp;"!$A220")</f>
        <v/>
      </c>
      <c r="E98" s="100"/>
      <c r="F98" s="100"/>
      <c r="G98" s="100"/>
      <c r="H98" s="100"/>
      <c r="I98" s="100"/>
      <c r="J98" s="100"/>
      <c r="K98" s="100"/>
      <c r="L98" s="100"/>
      <c r="M98" s="100"/>
      <c r="N98" s="101"/>
      <c r="O98" s="1"/>
    </row>
    <row r="99" spans="1:15" x14ac:dyDescent="0.25">
      <c r="A99" s="237"/>
      <c r="B99" s="237"/>
      <c r="C99" s="237"/>
      <c r="D99" s="6" t="str">
        <f ca="1">INDIRECT($A$1&amp;"!$A221")</f>
        <v/>
      </c>
      <c r="E99" s="100"/>
      <c r="F99" s="100"/>
      <c r="G99" s="100"/>
      <c r="H99" s="100"/>
      <c r="I99" s="100"/>
      <c r="J99" s="100"/>
      <c r="K99" s="100"/>
      <c r="L99" s="100"/>
      <c r="M99" s="100"/>
      <c r="N99" s="101"/>
      <c r="O99" s="1"/>
    </row>
    <row r="100" spans="1:15" x14ac:dyDescent="0.25">
      <c r="A100" s="237"/>
      <c r="B100" s="237"/>
      <c r="C100" s="237"/>
      <c r="D100" s="6" t="str">
        <f ca="1">INDIRECT($A$1&amp;"!$A222")</f>
        <v/>
      </c>
      <c r="E100" s="100"/>
      <c r="F100" s="100"/>
      <c r="G100" s="100"/>
      <c r="H100" s="100"/>
      <c r="I100" s="100"/>
      <c r="J100" s="100"/>
      <c r="K100" s="100"/>
      <c r="L100" s="100"/>
      <c r="M100" s="100"/>
      <c r="N100" s="101"/>
      <c r="O100" s="1"/>
    </row>
    <row r="101" spans="1:15" x14ac:dyDescent="0.25">
      <c r="A101" s="237"/>
      <c r="B101" s="237"/>
      <c r="C101" s="237"/>
      <c r="D101" s="6" t="str">
        <f ca="1">INDIRECT($A$1&amp;"!$A223")</f>
        <v/>
      </c>
      <c r="E101" s="100"/>
      <c r="F101" s="100"/>
      <c r="G101" s="100"/>
      <c r="H101" s="100"/>
      <c r="I101" s="100"/>
      <c r="J101" s="100"/>
      <c r="K101" s="100"/>
      <c r="L101" s="100"/>
      <c r="M101" s="100"/>
      <c r="N101" s="101"/>
      <c r="O101" s="1"/>
    </row>
    <row r="102" spans="1:15" x14ac:dyDescent="0.25">
      <c r="A102" s="237"/>
      <c r="B102" s="237"/>
      <c r="C102" s="237"/>
      <c r="D102" s="6" t="str">
        <f ca="1">INDIRECT($A$1&amp;"!$A224")</f>
        <v/>
      </c>
      <c r="E102" s="100"/>
      <c r="F102" s="100"/>
      <c r="G102" s="100"/>
      <c r="H102" s="100"/>
      <c r="I102" s="100"/>
      <c r="J102" s="100"/>
      <c r="K102" s="100"/>
      <c r="L102" s="100"/>
      <c r="M102" s="100"/>
      <c r="N102" s="101"/>
      <c r="O102" s="1"/>
    </row>
    <row r="103" spans="1:15" x14ac:dyDescent="0.25">
      <c r="A103" s="237"/>
      <c r="B103" s="237"/>
      <c r="C103" s="237"/>
      <c r="D103" s="6" t="str">
        <f ca="1">INDIRECT($A$1&amp;"!$A225")</f>
        <v/>
      </c>
      <c r="E103" s="100"/>
      <c r="F103" s="100"/>
      <c r="G103" s="100"/>
      <c r="H103" s="100"/>
      <c r="I103" s="100"/>
      <c r="J103" s="100"/>
      <c r="K103" s="100"/>
      <c r="L103" s="100"/>
      <c r="M103" s="100"/>
      <c r="N103" s="101"/>
      <c r="O103" s="1"/>
    </row>
    <row r="104" spans="1:15" x14ac:dyDescent="0.25">
      <c r="A104" s="237"/>
      <c r="B104" s="237"/>
      <c r="C104" s="237"/>
      <c r="D104" s="6" t="str">
        <f ca="1">INDIRECT($A$1&amp;"!$A226")</f>
        <v/>
      </c>
      <c r="E104" s="100"/>
      <c r="F104" s="100"/>
      <c r="G104" s="100"/>
      <c r="H104" s="100"/>
      <c r="I104" s="100"/>
      <c r="J104" s="100"/>
      <c r="K104" s="100"/>
      <c r="L104" s="100"/>
      <c r="M104" s="100"/>
      <c r="N104" s="101"/>
      <c r="O104" s="1"/>
    </row>
    <row r="105" spans="1:15" x14ac:dyDescent="0.25">
      <c r="A105" s="237"/>
      <c r="B105" s="237"/>
      <c r="C105" s="237"/>
      <c r="D105" s="6" t="str">
        <f ca="1">INDIRECT($A$1&amp;"!$A227")</f>
        <v/>
      </c>
      <c r="E105" s="100"/>
      <c r="F105" s="100"/>
      <c r="G105" s="100"/>
      <c r="H105" s="100"/>
      <c r="I105" s="100"/>
      <c r="J105" s="100"/>
      <c r="K105" s="100"/>
      <c r="L105" s="100"/>
      <c r="M105" s="100"/>
      <c r="N105" s="101"/>
      <c r="O105" s="1"/>
    </row>
    <row r="106" spans="1:15" x14ac:dyDescent="0.25">
      <c r="A106" s="237"/>
      <c r="B106" s="237"/>
      <c r="C106" s="237"/>
      <c r="D106" s="6" t="str">
        <f ca="1">INDIRECT($A$1&amp;"!$A228")</f>
        <v/>
      </c>
      <c r="E106" s="100"/>
      <c r="F106" s="100"/>
      <c r="G106" s="100"/>
      <c r="H106" s="100"/>
      <c r="I106" s="100"/>
      <c r="J106" s="100"/>
      <c r="K106" s="100"/>
      <c r="L106" s="100"/>
      <c r="M106" s="100"/>
      <c r="N106" s="101"/>
      <c r="O106" s="1"/>
    </row>
    <row r="107" spans="1:15" x14ac:dyDescent="0.25">
      <c r="A107" s="237"/>
      <c r="B107" s="237"/>
      <c r="C107" s="237"/>
      <c r="D107" s="6" t="str">
        <f ca="1">INDIRECT($A$1&amp;"!$A229")</f>
        <v/>
      </c>
      <c r="E107" s="100"/>
      <c r="F107" s="100"/>
      <c r="G107" s="100"/>
      <c r="H107" s="100"/>
      <c r="I107" s="100"/>
      <c r="J107" s="100"/>
      <c r="K107" s="100"/>
      <c r="L107" s="100"/>
      <c r="M107" s="100"/>
      <c r="N107" s="101"/>
      <c r="O107" s="1"/>
    </row>
    <row r="108" spans="1:15" x14ac:dyDescent="0.25">
      <c r="A108" s="237"/>
      <c r="B108" s="237"/>
      <c r="C108" s="237"/>
      <c r="D108" s="6" t="str">
        <f ca="1">INDIRECT($A$1&amp;"!$A230")</f>
        <v/>
      </c>
      <c r="E108" s="100"/>
      <c r="F108" s="100"/>
      <c r="G108" s="100"/>
      <c r="H108" s="100"/>
      <c r="I108" s="100"/>
      <c r="J108" s="100"/>
      <c r="K108" s="100"/>
      <c r="L108" s="100"/>
      <c r="M108" s="100"/>
      <c r="N108" s="101"/>
      <c r="O108" s="1"/>
    </row>
    <row r="109" spans="1:15" x14ac:dyDescent="0.25">
      <c r="A109" s="237"/>
      <c r="B109" s="237"/>
      <c r="C109" s="237"/>
      <c r="D109" s="6" t="str">
        <f ca="1">INDIRECT($A$1&amp;"!$A231")</f>
        <v/>
      </c>
      <c r="E109" s="100"/>
      <c r="F109" s="100"/>
      <c r="G109" s="100"/>
      <c r="H109" s="100"/>
      <c r="I109" s="100"/>
      <c r="J109" s="100"/>
      <c r="K109" s="100"/>
      <c r="L109" s="100"/>
      <c r="M109" s="100"/>
      <c r="N109" s="101"/>
      <c r="O109" s="1"/>
    </row>
    <row r="110" spans="1:15" x14ac:dyDescent="0.25">
      <c r="A110" s="237"/>
      <c r="B110" s="237"/>
      <c r="C110" s="237"/>
      <c r="D110" s="6" t="str">
        <f ca="1">INDIRECT($A$1&amp;"!$A232")</f>
        <v/>
      </c>
      <c r="E110" s="100"/>
      <c r="F110" s="100"/>
      <c r="G110" s="100"/>
      <c r="H110" s="100"/>
      <c r="I110" s="100"/>
      <c r="J110" s="100"/>
      <c r="K110" s="100"/>
      <c r="L110" s="100"/>
      <c r="M110" s="100"/>
      <c r="N110" s="101"/>
      <c r="O110" s="1"/>
    </row>
    <row r="111" spans="1:15" x14ac:dyDescent="0.25">
      <c r="A111" s="237"/>
      <c r="B111" s="237"/>
      <c r="C111" s="237"/>
      <c r="D111" s="6" t="str">
        <f ca="1">INDIRECT($A$1&amp;"!$A233")</f>
        <v/>
      </c>
      <c r="E111" s="100"/>
      <c r="F111" s="100"/>
      <c r="G111" s="100"/>
      <c r="H111" s="100"/>
      <c r="I111" s="100"/>
      <c r="J111" s="100"/>
      <c r="K111" s="100"/>
      <c r="L111" s="100"/>
      <c r="M111" s="100"/>
      <c r="N111" s="101"/>
      <c r="O111" s="1"/>
    </row>
    <row r="112" spans="1:15" x14ac:dyDescent="0.25">
      <c r="A112" s="237"/>
      <c r="B112" s="237"/>
      <c r="C112" s="237"/>
      <c r="D112" s="6" t="str">
        <f ca="1">INDIRECT($A$1&amp;"!$A234")</f>
        <v/>
      </c>
      <c r="E112" s="100"/>
      <c r="F112" s="100"/>
      <c r="G112" s="100"/>
      <c r="H112" s="100"/>
      <c r="I112" s="100"/>
      <c r="J112" s="100"/>
      <c r="K112" s="100"/>
      <c r="L112" s="100"/>
      <c r="M112" s="100"/>
      <c r="N112" s="101"/>
      <c r="O112" s="1"/>
    </row>
    <row r="113" spans="1:15" x14ac:dyDescent="0.25">
      <c r="A113" s="237"/>
      <c r="B113" s="237"/>
      <c r="C113" s="237"/>
      <c r="D113" s="6" t="str">
        <f ca="1">INDIRECT($A$1&amp;"!$A235")</f>
        <v/>
      </c>
      <c r="E113" s="100"/>
      <c r="F113" s="100"/>
      <c r="G113" s="100"/>
      <c r="H113" s="100"/>
      <c r="I113" s="100"/>
      <c r="J113" s="100"/>
      <c r="K113" s="100"/>
      <c r="L113" s="100"/>
      <c r="M113" s="100"/>
      <c r="N113" s="101"/>
      <c r="O113" s="1"/>
    </row>
    <row r="114" spans="1:15" x14ac:dyDescent="0.25">
      <c r="A114" s="237"/>
      <c r="B114" s="237"/>
      <c r="C114" s="237"/>
      <c r="D114" s="6" t="str">
        <f ca="1">INDIRECT($A$1&amp;"!$A236")</f>
        <v/>
      </c>
      <c r="E114" s="100"/>
      <c r="F114" s="100"/>
      <c r="G114" s="100"/>
      <c r="H114" s="100"/>
      <c r="I114" s="100"/>
      <c r="J114" s="100"/>
      <c r="K114" s="100"/>
      <c r="L114" s="100"/>
      <c r="M114" s="100"/>
      <c r="N114" s="101"/>
      <c r="O114" s="1"/>
    </row>
    <row r="115" spans="1:15" x14ac:dyDescent="0.25">
      <c r="A115" s="237"/>
      <c r="B115" s="237"/>
      <c r="C115" s="237"/>
      <c r="D115" s="6" t="str">
        <f ca="1">INDIRECT($A$1&amp;"!$A237")</f>
        <v/>
      </c>
      <c r="E115" s="100"/>
      <c r="F115" s="100"/>
      <c r="G115" s="100"/>
      <c r="H115" s="100"/>
      <c r="I115" s="100"/>
      <c r="J115" s="100"/>
      <c r="K115" s="100"/>
      <c r="L115" s="100"/>
      <c r="M115" s="100"/>
      <c r="N115" s="101"/>
      <c r="O115" s="1"/>
    </row>
    <row r="116" spans="1:15" x14ac:dyDescent="0.25">
      <c r="A116" s="237"/>
      <c r="B116" s="237"/>
      <c r="C116" s="237"/>
      <c r="D116" s="6" t="str">
        <f ca="1">INDIRECT($A$1&amp;"!$A238")</f>
        <v/>
      </c>
      <c r="E116" s="100"/>
      <c r="F116" s="100"/>
      <c r="G116" s="100"/>
      <c r="H116" s="100"/>
      <c r="I116" s="100"/>
      <c r="J116" s="100"/>
      <c r="K116" s="100"/>
      <c r="L116" s="100"/>
      <c r="M116" s="100"/>
      <c r="N116" s="101"/>
      <c r="O116" s="1"/>
    </row>
    <row r="117" spans="1:15" x14ac:dyDescent="0.25">
      <c r="A117" s="237"/>
      <c r="B117" s="237"/>
      <c r="C117" s="237"/>
      <c r="D117" s="6" t="str">
        <f ca="1">INDIRECT($A$1&amp;"!$A239")</f>
        <v/>
      </c>
      <c r="E117" s="100"/>
      <c r="F117" s="100"/>
      <c r="G117" s="100"/>
      <c r="H117" s="100"/>
      <c r="I117" s="100"/>
      <c r="J117" s="100"/>
      <c r="K117" s="100"/>
      <c r="L117" s="100"/>
      <c r="M117" s="100"/>
      <c r="N117" s="101"/>
      <c r="O117" s="1"/>
    </row>
    <row r="118" spans="1:15" x14ac:dyDescent="0.25">
      <c r="A118" s="237"/>
      <c r="B118" s="237"/>
      <c r="C118" s="237"/>
      <c r="D118" s="6" t="str">
        <f ca="1">INDIRECT($A$1&amp;"!$A240")</f>
        <v/>
      </c>
      <c r="E118" s="100"/>
      <c r="F118" s="100"/>
      <c r="G118" s="100"/>
      <c r="H118" s="100"/>
      <c r="I118" s="100"/>
      <c r="J118" s="100"/>
      <c r="K118" s="100"/>
      <c r="L118" s="100"/>
      <c r="M118" s="100"/>
      <c r="N118" s="101"/>
      <c r="O118" s="1"/>
    </row>
    <row r="119" spans="1:15" x14ac:dyDescent="0.25">
      <c r="A119" s="237"/>
      <c r="B119" s="237"/>
      <c r="C119" s="237"/>
      <c r="D119" s="6" t="str">
        <f ca="1">INDIRECT($A$1&amp;"!$A241")</f>
        <v/>
      </c>
      <c r="E119" s="100"/>
      <c r="F119" s="100"/>
      <c r="G119" s="100"/>
      <c r="H119" s="100"/>
      <c r="I119" s="100"/>
      <c r="J119" s="100"/>
      <c r="K119" s="100"/>
      <c r="L119" s="100"/>
      <c r="M119" s="100"/>
      <c r="N119" s="101"/>
      <c r="O119" s="1"/>
    </row>
    <row r="120" spans="1:15" x14ac:dyDescent="0.25">
      <c r="A120" s="237"/>
      <c r="B120" s="237"/>
      <c r="C120" s="237"/>
      <c r="D120" s="6" t="str">
        <f ca="1">INDIRECT($A$1&amp;"!$A242")</f>
        <v/>
      </c>
      <c r="E120" s="100"/>
      <c r="F120" s="100"/>
      <c r="G120" s="100"/>
      <c r="H120" s="100"/>
      <c r="I120" s="100"/>
      <c r="J120" s="100"/>
      <c r="K120" s="100"/>
      <c r="L120" s="100"/>
      <c r="M120" s="100"/>
      <c r="N120" s="101"/>
      <c r="O120" s="1"/>
    </row>
    <row r="121" spans="1:15" x14ac:dyDescent="0.25">
      <c r="A121" s="237"/>
      <c r="B121" s="237"/>
      <c r="C121" s="237"/>
      <c r="D121" s="6" t="str">
        <f ca="1">INDIRECT($A$1&amp;"!$A243")</f>
        <v/>
      </c>
      <c r="E121" s="100"/>
      <c r="F121" s="100"/>
      <c r="G121" s="100"/>
      <c r="H121" s="100"/>
      <c r="I121" s="100"/>
      <c r="J121" s="100"/>
      <c r="K121" s="100"/>
      <c r="L121" s="100"/>
      <c r="M121" s="100"/>
      <c r="N121" s="101"/>
      <c r="O121" s="1"/>
    </row>
    <row r="122" spans="1:15" x14ac:dyDescent="0.25">
      <c r="A122" s="237"/>
      <c r="B122" s="237"/>
      <c r="C122" s="237"/>
      <c r="D122" s="6" t="str">
        <f ca="1">INDIRECT($A$1&amp;"!$A244")</f>
        <v/>
      </c>
      <c r="E122" s="102"/>
      <c r="F122" s="102"/>
      <c r="G122" s="102"/>
      <c r="H122" s="102"/>
      <c r="I122" s="102"/>
      <c r="J122" s="102"/>
      <c r="K122" s="102"/>
      <c r="L122" s="102"/>
      <c r="M122" s="102"/>
      <c r="N122" s="103"/>
      <c r="O122" s="1"/>
    </row>
    <row r="123" spans="1:15" x14ac:dyDescent="0.25">
      <c r="A123" s="237"/>
      <c r="B123" s="237"/>
      <c r="C123" s="237">
        <f ca="1">INDIRECT($A$1&amp;"!$A245")</f>
        <v>0</v>
      </c>
      <c r="D123" s="233" t="str">
        <f t="shared" ref="D123:D124" ca="1" si="0">IF(C123=0,"",C123)</f>
        <v/>
      </c>
      <c r="E123" s="233"/>
      <c r="F123" s="233"/>
      <c r="G123" s="233"/>
      <c r="H123" s="233"/>
      <c r="I123" s="233"/>
      <c r="J123" s="233"/>
      <c r="K123" s="233"/>
      <c r="L123" s="233"/>
      <c r="M123" s="233"/>
      <c r="N123" s="233"/>
    </row>
    <row r="124" spans="1:15" x14ac:dyDescent="0.25">
      <c r="A124" s="237"/>
      <c r="B124" s="237"/>
      <c r="C124" s="237">
        <f ca="1">INDIRECT($A$1&amp;"!$A246")</f>
        <v>0</v>
      </c>
      <c r="D124" t="str">
        <f t="shared" ca="1" si="0"/>
        <v/>
      </c>
    </row>
    <row r="125" spans="1:15" x14ac:dyDescent="0.25">
      <c r="A125" s="237"/>
      <c r="B125" s="237"/>
      <c r="C125" s="237" t="s">
        <v>681</v>
      </c>
    </row>
    <row r="126" spans="1:15" x14ac:dyDescent="0.25">
      <c r="A126" s="237"/>
      <c r="B126" s="237"/>
      <c r="C126" s="237"/>
    </row>
    <row r="127" spans="1:15" x14ac:dyDescent="0.25">
      <c r="A127" s="237" t="str">
        <f>IF(A138&lt;&gt;"",A138,"Ship1")</f>
        <v>Ship1</v>
      </c>
      <c r="B127" s="237">
        <v>1</v>
      </c>
      <c r="C127" s="237"/>
    </row>
    <row r="128" spans="1:15" x14ac:dyDescent="0.25">
      <c r="A128" s="237" t="str">
        <f t="shared" ref="A128:A136" si="1">IF(A139&lt;&gt;"",A139,"Ship1")</f>
        <v>Ship2</v>
      </c>
      <c r="B128" s="237">
        <f>B127+1</f>
        <v>2</v>
      </c>
      <c r="C128" s="237"/>
    </row>
    <row r="129" spans="1:3" x14ac:dyDescent="0.25">
      <c r="A129" s="237" t="str">
        <f t="shared" si="1"/>
        <v>Ship3</v>
      </c>
      <c r="B129" s="237">
        <f t="shared" ref="B129:B136" si="2">B128+1</f>
        <v>3</v>
      </c>
      <c r="C129" s="237"/>
    </row>
    <row r="130" spans="1:3" x14ac:dyDescent="0.25">
      <c r="A130" s="237" t="str">
        <f t="shared" si="1"/>
        <v>Ship4</v>
      </c>
      <c r="B130" s="237">
        <f t="shared" si="2"/>
        <v>4</v>
      </c>
      <c r="C130" s="237"/>
    </row>
    <row r="131" spans="1:3" x14ac:dyDescent="0.25">
      <c r="A131" s="237" t="str">
        <f t="shared" si="1"/>
        <v>Ship5</v>
      </c>
      <c r="B131" s="237">
        <f t="shared" si="2"/>
        <v>5</v>
      </c>
      <c r="C131" s="237"/>
    </row>
    <row r="132" spans="1:3" x14ac:dyDescent="0.25">
      <c r="A132" s="237" t="str">
        <f t="shared" si="1"/>
        <v>Ship6</v>
      </c>
      <c r="B132" s="237">
        <f t="shared" si="2"/>
        <v>6</v>
      </c>
      <c r="C132" s="237"/>
    </row>
    <row r="133" spans="1:3" x14ac:dyDescent="0.25">
      <c r="A133" s="237" t="str">
        <f t="shared" si="1"/>
        <v>Ship7</v>
      </c>
      <c r="B133" s="237">
        <f t="shared" si="2"/>
        <v>7</v>
      </c>
      <c r="C133" s="237"/>
    </row>
    <row r="134" spans="1:3" x14ac:dyDescent="0.25">
      <c r="A134" s="237" t="str">
        <f t="shared" si="1"/>
        <v>Ship8</v>
      </c>
      <c r="B134" s="237">
        <f t="shared" si="2"/>
        <v>8</v>
      </c>
      <c r="C134" s="237"/>
    </row>
    <row r="135" spans="1:3" x14ac:dyDescent="0.25">
      <c r="A135" s="237" t="str">
        <f t="shared" si="1"/>
        <v>Ship9</v>
      </c>
      <c r="B135" s="237">
        <f t="shared" si="2"/>
        <v>9</v>
      </c>
      <c r="C135" s="237"/>
    </row>
    <row r="136" spans="1:3" x14ac:dyDescent="0.25">
      <c r="A136" s="237" t="str">
        <f t="shared" si="1"/>
        <v>Ship10</v>
      </c>
      <c r="B136" s="237">
        <f t="shared" si="2"/>
        <v>10</v>
      </c>
      <c r="C136" s="237"/>
    </row>
    <row r="137" spans="1:3" x14ac:dyDescent="0.25">
      <c r="A137" s="237"/>
      <c r="B137" s="237"/>
      <c r="C137" s="237"/>
    </row>
    <row r="138" spans="1:3" x14ac:dyDescent="0.25">
      <c r="A138" s="237" t="str">
        <f>IF(ImpTL!Y2="",CONCATENATE("Ship",B127),ImpTL!Y2)</f>
        <v>Ship1</v>
      </c>
      <c r="B138" s="237"/>
      <c r="C138" s="237"/>
    </row>
    <row r="139" spans="1:3" x14ac:dyDescent="0.25">
      <c r="A139" s="237" t="str">
        <f>IF(ImpTL!Y3="",CONCATENATE("Ship",B128),ImpTL!Y3)</f>
        <v>Ship2</v>
      </c>
      <c r="B139" s="237"/>
      <c r="C139" s="237"/>
    </row>
    <row r="140" spans="1:3" x14ac:dyDescent="0.25">
      <c r="A140" s="237" t="str">
        <f>IF(ImpTL!Y4="",CONCATENATE("Ship",B129),ImpTL!Y4)</f>
        <v>Ship3</v>
      </c>
      <c r="B140" s="237"/>
      <c r="C140" s="237"/>
    </row>
    <row r="141" spans="1:3" x14ac:dyDescent="0.25">
      <c r="A141" s="237" t="str">
        <f>IF(ImpTL!Y5="",CONCATENATE("Ship",B130),ImpTL!Y5)</f>
        <v>Ship4</v>
      </c>
      <c r="B141" s="237"/>
      <c r="C141" s="237"/>
    </row>
    <row r="142" spans="1:3" x14ac:dyDescent="0.25">
      <c r="A142" s="237" t="str">
        <f>IF(ImpTL!Y6="",CONCATENATE("Ship",B131),ImpTL!Y6)</f>
        <v>Ship5</v>
      </c>
      <c r="B142" s="237"/>
      <c r="C142" s="237"/>
    </row>
    <row r="143" spans="1:3" x14ac:dyDescent="0.25">
      <c r="A143" s="237" t="str">
        <f>IF(ImpTL!Y7="",CONCATENATE("Ship",B132),ImpTL!Y7)</f>
        <v>Ship6</v>
      </c>
      <c r="B143" s="237"/>
      <c r="C143" s="237"/>
    </row>
    <row r="144" spans="1:3" x14ac:dyDescent="0.25">
      <c r="A144" s="237" t="str">
        <f>IF(ImpTL!Y8="",CONCATENATE("Ship",B133),ImpTL!Y8)</f>
        <v>Ship7</v>
      </c>
      <c r="B144" s="237"/>
      <c r="C144" s="237"/>
    </row>
    <row r="145" spans="1:3" x14ac:dyDescent="0.25">
      <c r="A145" s="237" t="str">
        <f>IF(ImpTL!Y9="",CONCATENATE("Ship",B134),ImpTL!Y9)</f>
        <v>Ship8</v>
      </c>
      <c r="B145" s="237"/>
      <c r="C145" s="237"/>
    </row>
    <row r="146" spans="1:3" x14ac:dyDescent="0.25">
      <c r="A146" s="237" t="str">
        <f>IF(ImpTL!Y10="",CONCATENATE("Ship",B135),ImpTL!Y10)</f>
        <v>Ship9</v>
      </c>
      <c r="B146" s="237"/>
      <c r="C146" s="237"/>
    </row>
    <row r="147" spans="1:3" x14ac:dyDescent="0.25">
      <c r="A147" s="237" t="str">
        <f>IF(ImpTL!Y11="",CONCATENATE("Ship",B136),ImpTL!Y11)</f>
        <v>Ship10</v>
      </c>
      <c r="B147" s="237"/>
      <c r="C147" s="237"/>
    </row>
    <row r="148" spans="1:3" x14ac:dyDescent="0.25">
      <c r="A148" s="237"/>
      <c r="B148" s="237"/>
      <c r="C148" s="237"/>
    </row>
    <row r="149" spans="1:3" x14ac:dyDescent="0.25">
      <c r="A149" s="237"/>
      <c r="B149" s="237"/>
      <c r="C149" s="237"/>
    </row>
  </sheetData>
  <mergeCells count="1">
    <mergeCell ref="D1:N1"/>
  </mergeCells>
  <dataValidations count="1">
    <dataValidation type="list" allowBlank="1" showInputMessage="1" showErrorMessage="1" sqref="D1:N1">
      <formula1>A127:A136</formula1>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Q539"/>
  <sheetViews>
    <sheetView workbookViewId="0">
      <selection activeCell="I4" sqref="I4:J4"/>
    </sheetView>
  </sheetViews>
  <sheetFormatPr defaultRowHeight="15" x14ac:dyDescent="0.25"/>
  <cols>
    <col min="1" max="1" width="16.7109375" customWidth="1"/>
    <col min="2" max="19" width="10.7109375" customWidth="1"/>
    <col min="20" max="22" width="6.7109375" customWidth="1"/>
    <col min="24" max="117" width="5.7109375" hidden="1" customWidth="1"/>
  </cols>
  <sheetData>
    <row r="1" spans="1:147" ht="21" x14ac:dyDescent="0.35">
      <c r="A1" s="297" t="s">
        <v>735</v>
      </c>
      <c r="B1" s="297"/>
      <c r="C1" s="297"/>
      <c r="D1" s="297"/>
      <c r="E1" s="297"/>
      <c r="F1" s="297"/>
      <c r="G1" s="297"/>
      <c r="H1" s="297"/>
      <c r="I1" s="297"/>
      <c r="J1" s="297"/>
      <c r="K1" s="297"/>
      <c r="L1" s="297"/>
      <c r="M1" s="297"/>
      <c r="N1" s="297"/>
      <c r="O1" s="297"/>
      <c r="P1" s="297"/>
      <c r="Q1" s="297"/>
      <c r="R1" s="297"/>
      <c r="S1" s="297"/>
      <c r="T1" s="297"/>
      <c r="U1" s="297"/>
      <c r="V1" s="297"/>
      <c r="W1" s="18"/>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3"/>
      <c r="AX1" s="11" t="s">
        <v>373</v>
      </c>
      <c r="AY1" s="11">
        <f>IF(($N$3+$B$103)/2&lt;2,2,ROUNDUP(($N$3+$B$103)/2,0))</f>
        <v>2</v>
      </c>
      <c r="AZ1" s="11"/>
      <c r="BA1" s="11"/>
      <c r="BB1" s="11"/>
      <c r="BC1" s="11"/>
      <c r="BD1" s="11"/>
      <c r="BE1" s="11"/>
      <c r="BF1" s="11"/>
      <c r="BG1" s="11"/>
      <c r="BH1" s="11"/>
      <c r="BI1" s="11"/>
      <c r="BJ1" s="11"/>
      <c r="BK1" s="11"/>
      <c r="BL1" s="11"/>
      <c r="BM1" s="11"/>
      <c r="BN1" s="11"/>
      <c r="BO1" s="11"/>
      <c r="BP1" s="11"/>
      <c r="BQ1" s="11"/>
      <c r="BR1" s="11"/>
      <c r="BS1" s="11"/>
      <c r="BT1" s="11"/>
      <c r="BU1" s="11"/>
      <c r="BV1" s="11"/>
      <c r="BW1" s="23"/>
      <c r="BX1" s="23"/>
      <c r="BY1" s="23"/>
      <c r="BZ1" s="23"/>
      <c r="CA1" s="23"/>
      <c r="CB1" s="23"/>
      <c r="CC1" s="23"/>
      <c r="CD1" s="23"/>
      <c r="CE1" s="23"/>
      <c r="CF1" s="23"/>
      <c r="CG1" s="23"/>
      <c r="CH1" s="23"/>
      <c r="CI1" s="21"/>
      <c r="CJ1" s="21"/>
      <c r="CK1" s="21"/>
      <c r="CL1" s="23" t="s">
        <v>15</v>
      </c>
      <c r="CM1" s="23" t="s">
        <v>13</v>
      </c>
      <c r="CN1" s="23" t="s">
        <v>7</v>
      </c>
      <c r="CO1" s="23" t="s">
        <v>8</v>
      </c>
      <c r="CP1" s="23" t="s">
        <v>9</v>
      </c>
      <c r="CQ1" s="23" t="s">
        <v>10</v>
      </c>
      <c r="CR1" s="23" t="s">
        <v>11</v>
      </c>
      <c r="CS1" s="23"/>
      <c r="CT1" s="23"/>
      <c r="CU1" s="23"/>
      <c r="CV1" s="23"/>
      <c r="CW1" s="23"/>
      <c r="CX1" s="23"/>
      <c r="CY1" s="23"/>
      <c r="CZ1" s="23" t="s">
        <v>15</v>
      </c>
      <c r="DA1" s="23" t="s">
        <v>13</v>
      </c>
      <c r="DB1" s="23" t="s">
        <v>7</v>
      </c>
      <c r="DC1" s="23" t="s">
        <v>8</v>
      </c>
      <c r="DD1" s="23" t="s">
        <v>9</v>
      </c>
      <c r="DE1" s="23" t="s">
        <v>10</v>
      </c>
      <c r="DF1" s="23" t="s">
        <v>11</v>
      </c>
      <c r="DG1" s="23"/>
      <c r="DH1" s="23"/>
      <c r="DI1" s="23"/>
      <c r="DJ1" s="23"/>
      <c r="DK1" s="23"/>
      <c r="DL1" s="23"/>
      <c r="DM1" s="23"/>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row>
    <row r="2" spans="1:147" x14ac:dyDescent="0.25">
      <c r="A2" s="3"/>
      <c r="B2" s="3"/>
      <c r="C2" s="3"/>
      <c r="D2" s="3"/>
      <c r="E2" s="3"/>
      <c r="F2" s="3"/>
      <c r="G2" s="3"/>
      <c r="H2" s="3"/>
      <c r="I2" s="3"/>
      <c r="J2" s="3"/>
      <c r="K2" s="3"/>
      <c r="L2" s="3"/>
      <c r="M2" s="3"/>
      <c r="N2" s="3"/>
      <c r="O2" s="322" t="s">
        <v>1</v>
      </c>
      <c r="P2" s="322"/>
      <c r="Q2" s="3"/>
      <c r="R2" s="3"/>
      <c r="S2" s="3"/>
      <c r="T2" s="3"/>
      <c r="U2" s="3"/>
      <c r="V2" s="3"/>
      <c r="W2" s="19"/>
      <c r="X2" s="11"/>
      <c r="Y2" s="11" t="s">
        <v>270</v>
      </c>
      <c r="Z2" s="11" t="s">
        <v>271</v>
      </c>
      <c r="AA2" s="11"/>
      <c r="AB2" s="11"/>
      <c r="AC2" s="11" t="s">
        <v>228</v>
      </c>
      <c r="AD2" s="11" t="s">
        <v>234</v>
      </c>
      <c r="AE2" s="11" t="s">
        <v>262</v>
      </c>
      <c r="AF2" s="11" t="s">
        <v>263</v>
      </c>
      <c r="AG2" s="11" t="s">
        <v>264</v>
      </c>
      <c r="AH2" s="11" t="s">
        <v>265</v>
      </c>
      <c r="AI2" s="11" t="s">
        <v>267</v>
      </c>
      <c r="AJ2" s="11" t="s">
        <v>268</v>
      </c>
      <c r="AK2" s="11" t="s">
        <v>266</v>
      </c>
      <c r="AL2" s="11" t="s">
        <v>269</v>
      </c>
      <c r="AM2" s="10"/>
      <c r="AN2" s="11" t="s">
        <v>231</v>
      </c>
      <c r="AO2" s="11" t="s">
        <v>233</v>
      </c>
      <c r="AP2" s="10"/>
      <c r="AQ2" s="10"/>
      <c r="AR2" s="10"/>
      <c r="AS2" s="10"/>
      <c r="AT2" s="183" t="s">
        <v>277</v>
      </c>
      <c r="AU2" s="184"/>
      <c r="AV2" s="21"/>
      <c r="AW2" s="23"/>
      <c r="AX2" s="17" t="s">
        <v>370</v>
      </c>
      <c r="AY2" s="11">
        <f>$N$4</f>
        <v>0</v>
      </c>
      <c r="AZ2" s="11" t="str">
        <f>"-"</f>
        <v>-</v>
      </c>
      <c r="BA2" s="11">
        <f>ROUNDUP($N$4*($AY$1-BA5)/$AY$1,0)</f>
        <v>0</v>
      </c>
      <c r="BB2" s="11" t="str">
        <f>IF($AY$1&gt;BC5,"-","")</f>
        <v/>
      </c>
      <c r="BC2" s="11" t="str">
        <f>IF((BC5+1)&gt;$AY$1,"",ROUNDUP($N$4*($AY$1-BC5)/$AY$1,0))</f>
        <v/>
      </c>
      <c r="BD2" s="11" t="str">
        <f>IF($AY$1&gt;BE5,"-","")</f>
        <v/>
      </c>
      <c r="BE2" s="11" t="str">
        <f>IF((BE5+1)&gt;$AY$1,"",ROUNDUP($N$4*($AY$1-BE5)/$AY$1,0))</f>
        <v/>
      </c>
      <c r="BF2" s="11" t="str">
        <f>IF($AY$1&gt;BG5,"-","")</f>
        <v/>
      </c>
      <c r="BG2" s="11" t="str">
        <f>IF((BG5+1)&gt;$AY$1,"",ROUNDUP($N$4*($AY$1-BG5)/$AY$1,0))</f>
        <v/>
      </c>
      <c r="BH2" s="11" t="str">
        <f>IF($AY$1&gt;BI5,"-","")</f>
        <v/>
      </c>
      <c r="BI2" s="11" t="str">
        <f>IF((BI5+1)&gt;$AY$1,"",ROUNDUP($N$4*($AY$1-BI5)/$AY$1,0))</f>
        <v/>
      </c>
      <c r="BJ2" s="11" t="str">
        <f>IF($AY$1&gt;BK5,"-","")</f>
        <v/>
      </c>
      <c r="BK2" s="11" t="str">
        <f>IF((BK5+1)&gt;$AY$1,"",ROUNDUP($N$4*($AY$1-BK5)/$AY$1,0))</f>
        <v/>
      </c>
      <c r="BL2" s="11" t="str">
        <f>IF($AY$1&gt;BM5,"-","")</f>
        <v/>
      </c>
      <c r="BM2" s="11" t="str">
        <f>IF((BM5+1)&gt;$AY$1,"",ROUNDUP($N$4*($AY$1-BM5)/$AY$1,0))</f>
        <v/>
      </c>
      <c r="BN2" s="11" t="str">
        <f>IF($AY$1&gt;BO5,"-","")</f>
        <v/>
      </c>
      <c r="BO2" s="11" t="str">
        <f>IF((BO5+1)&gt;$AY$1,"",ROUNDUP($N$4*($AY$1-BO5)/$AY$1,0))</f>
        <v/>
      </c>
      <c r="BP2" s="11" t="str">
        <f>IF($AY$1&gt;BQ5,"-","")</f>
        <v/>
      </c>
      <c r="BQ2" s="11" t="str">
        <f>IF((BQ5+1)&gt;$AY$1,"",ROUNDUP($N$4*($AY$1-BQ5)/$AY$1,0))</f>
        <v/>
      </c>
      <c r="BR2" s="11" t="str">
        <f>IF($AY$1&gt;BS5,"-","")</f>
        <v/>
      </c>
      <c r="BS2" s="11" t="str">
        <f>IF((BS5+1)&gt;$AY$1,"",ROUNDUP($N$4*($AY$1-BS5)/$AY$1,0))</f>
        <v/>
      </c>
      <c r="BT2" s="11" t="str">
        <f>IF($AY$1&gt;BU5,"-","")</f>
        <v/>
      </c>
      <c r="BU2" s="11" t="str">
        <f>IF((BU5+1)&gt;$AY$1,"",ROUNDUP($N$4*($AY$1-BU5)/$AY$1,0))</f>
        <v/>
      </c>
      <c r="BV2" s="11" t="str">
        <f>IF($AY$1&gt;BW5,"-","")</f>
        <v/>
      </c>
      <c r="BW2" s="11" t="str">
        <f>IF((BW5+1)&gt;$AY$1,"",ROUNDUP($N$4*($AY$1-BW5)/$AY$1,0))</f>
        <v/>
      </c>
      <c r="BX2" s="11" t="str">
        <f>IF($AY$1&gt;BY5,"-","")</f>
        <v/>
      </c>
      <c r="BY2" s="11" t="str">
        <f>IF((BY5+1)&gt;$AY$1,"",ROUNDUP($N$4*($AY$1-BY5)/$AY$1,0))</f>
        <v/>
      </c>
      <c r="BZ2" s="11" t="str">
        <f>IF($AY$1&gt;CA5,"-","")</f>
        <v/>
      </c>
      <c r="CA2" s="11" t="str">
        <f>IF((CA5+1)&gt;$AY$1,"",ROUNDUP($N$4*($AY$1-CA5)/$AY$1,0))</f>
        <v/>
      </c>
      <c r="CB2" s="11" t="str">
        <f>IF($AY$1&gt;CC5,"-","")</f>
        <v/>
      </c>
      <c r="CC2" s="11" t="str">
        <f>IF((CC5+1)&gt;$AY$1,"",ROUNDUP($N$4*($AY$1-CC5)/$AY$1,0))</f>
        <v/>
      </c>
      <c r="CD2" s="11" t="str">
        <f>IF($AY$1&gt;CE5,"-","")</f>
        <v/>
      </c>
      <c r="CE2" s="11" t="str">
        <f>IF((CE5+1)&gt;$AY$1,"",ROUNDUP($N$4*($AY$1-CE5)/$AY$1,0))</f>
        <v/>
      </c>
      <c r="CF2" s="11" t="str">
        <f>IF($AY$1&gt;CG5,"-","")</f>
        <v/>
      </c>
      <c r="CG2" s="11" t="str">
        <f>IF((CG5+1)&gt;$AY$1,"",ROUNDUP($N$4*($AY$1-CG5)/$AY$1,0))</f>
        <v/>
      </c>
      <c r="CH2" s="23" t="str">
        <f>CD446</f>
        <v>0-0</v>
      </c>
      <c r="CI2" s="21"/>
      <c r="CJ2" s="21"/>
      <c r="CK2" s="21"/>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R2" s="18"/>
      <c r="DS2" s="314" t="s">
        <v>536</v>
      </c>
      <c r="DT2" s="315" t="str">
        <f>REPT($AH$35,B110)</f>
        <v/>
      </c>
      <c r="DU2" s="315"/>
      <c r="DV2" s="315"/>
      <c r="DW2" s="315"/>
      <c r="DX2" s="315"/>
      <c r="DY2" s="315"/>
      <c r="DZ2" s="315"/>
      <c r="EA2" s="315"/>
      <c r="EB2" s="315"/>
      <c r="EC2" s="315"/>
      <c r="ED2" s="315"/>
      <c r="EE2" s="315"/>
      <c r="EF2" s="315"/>
      <c r="EG2">
        <f>IF(DT2="",0,1)</f>
        <v>0</v>
      </c>
      <c r="EH2" s="18"/>
    </row>
    <row r="3" spans="1:147" x14ac:dyDescent="0.25">
      <c r="A3" s="246" t="s">
        <v>273</v>
      </c>
      <c r="B3" s="252"/>
      <c r="C3" s="240">
        <f>IF(AND(D4="Yes",OR(D8="Nova-Style TL",D8="FT Ship")),0,IF(OR(D8="Nova-Style TL",D8="FT Ship"),0,IF(D4="Yes",B3,ImpTL!$B$3)))</f>
        <v>0</v>
      </c>
      <c r="D3" s="310" t="s">
        <v>698</v>
      </c>
      <c r="E3" s="312"/>
      <c r="F3" s="316" t="s">
        <v>281</v>
      </c>
      <c r="G3" s="317"/>
      <c r="H3" s="317"/>
      <c r="I3" s="325" t="str">
        <f>IF(ImpTL!$C$1="","",ImpTL!$C$1)</f>
        <v/>
      </c>
      <c r="J3" s="326"/>
      <c r="K3" s="3"/>
      <c r="L3" s="316" t="s">
        <v>0</v>
      </c>
      <c r="M3" s="317"/>
      <c r="N3" s="205">
        <v>0</v>
      </c>
      <c r="O3" s="3"/>
      <c r="P3" s="3"/>
      <c r="Q3" s="3"/>
      <c r="R3" s="3"/>
      <c r="S3" s="3"/>
      <c r="T3" s="3"/>
      <c r="U3" s="3"/>
      <c r="V3" s="3"/>
      <c r="W3" s="19"/>
      <c r="X3" s="11" t="s">
        <v>502</v>
      </c>
      <c r="Y3" s="11">
        <f>PRODUCT(N3,AN3,AO3)</f>
        <v>0</v>
      </c>
      <c r="Z3" s="11">
        <f>SUM(Y3,AL3)</f>
        <v>0</v>
      </c>
      <c r="AA3" s="11"/>
      <c r="AB3" s="11"/>
      <c r="AC3" s="11">
        <f>IF(B103="",0,B103)</f>
        <v>0</v>
      </c>
      <c r="AD3" s="11">
        <f>IF(B110="",0,PRODUCT(B110,0.75,AI3))</f>
        <v>0</v>
      </c>
      <c r="AE3" s="11">
        <f>IF(B111="",0,PRODUCT(B111,0.67,AI3))</f>
        <v>0</v>
      </c>
      <c r="AF3" s="11">
        <f>IF(B112="",0,PRODUCT(B112,0.5,AI3))</f>
        <v>0</v>
      </c>
      <c r="AG3" s="11">
        <f>IF(B113="",0,PRODUCT(B113,0.5,AI3))</f>
        <v>0</v>
      </c>
      <c r="AH3" s="11">
        <f>IF(B114="",0,PRODUCT(B114,0.33,AI3))</f>
        <v>0</v>
      </c>
      <c r="AI3" s="11">
        <f>IF(B115="Y",2,1)</f>
        <v>1</v>
      </c>
      <c r="AJ3" s="11">
        <f>SUM(AD3:AH3)</f>
        <v>0</v>
      </c>
      <c r="AK3" s="11">
        <f>IF(F107="",0,PRODUCT(F107,0.25))</f>
        <v>0</v>
      </c>
      <c r="AL3" s="11">
        <f>SUM(AC3,AJ3,AK3)</f>
        <v>0</v>
      </c>
      <c r="AM3" s="10"/>
      <c r="AN3" s="11">
        <f>IF(B107="Y",1.5,1)</f>
        <v>1</v>
      </c>
      <c r="AO3" s="11">
        <f>IF(B109="Y",2,1)</f>
        <v>1</v>
      </c>
      <c r="AP3" s="10"/>
      <c r="AQ3" s="10"/>
      <c r="AR3" s="10"/>
      <c r="AS3" s="10"/>
      <c r="AT3" s="32">
        <v>-2</v>
      </c>
      <c r="AU3" s="34">
        <v>2</v>
      </c>
      <c r="AV3" s="21"/>
      <c r="AW3" s="23"/>
      <c r="AX3" s="17" t="s">
        <v>371</v>
      </c>
      <c r="AY3" s="11">
        <f>$AC$11</f>
        <v>0</v>
      </c>
      <c r="AZ3" s="11" t="str">
        <f t="shared" ref="AZ3:BB5" si="0">"-"</f>
        <v>-</v>
      </c>
      <c r="BA3" s="11">
        <f>ROUNDUP($AC$11*($AY$1-BA5)/$AY$1,0)</f>
        <v>0</v>
      </c>
      <c r="BB3" s="11" t="str">
        <f>IF($AY$1&gt;BC5,"-","")</f>
        <v/>
      </c>
      <c r="BC3" s="11" t="str">
        <f>IF((BC5+1)&gt;$AY$1,"",ROUNDUP($AC$11*($AY$1-BC5)/$AY$1,0))</f>
        <v/>
      </c>
      <c r="BD3" s="11" t="str">
        <f>IF($AY$1&gt;BE5,"-","")</f>
        <v/>
      </c>
      <c r="BE3" s="11" t="str">
        <f>IF((BE5+1)&gt;$AY$1,"",ROUNDUP($AC$11*($AY$1-BE5)/$AY$1,0))</f>
        <v/>
      </c>
      <c r="BF3" s="11" t="str">
        <f>IF($AY$1&gt;BG5,"-","")</f>
        <v/>
      </c>
      <c r="BG3" s="11" t="str">
        <f>IF((BG5+1)&gt;$AY$1,"",ROUNDUP($AC$11*($AY$1-BG5)/$AY$1,0))</f>
        <v/>
      </c>
      <c r="BH3" s="11" t="str">
        <f>IF($AY$1&gt;BI5,"-","")</f>
        <v/>
      </c>
      <c r="BI3" s="11" t="str">
        <f>IF((BI5+1)&gt;$AY$1,"",ROUNDUP($AC$11*($AY$1-BI5)/$AY$1,0))</f>
        <v/>
      </c>
      <c r="BJ3" s="11" t="str">
        <f>IF($AY$1&gt;BK5,"-","")</f>
        <v/>
      </c>
      <c r="BK3" s="11" t="str">
        <f>IF((BK5+1)&gt;$AY$1,"",ROUNDUP($AC$11*($AY$1-BK5)/$AY$1,0))</f>
        <v/>
      </c>
      <c r="BL3" s="11" t="str">
        <f>IF($AY$1&gt;BM5,"-","")</f>
        <v/>
      </c>
      <c r="BM3" s="11" t="str">
        <f>IF((BM5+1)&gt;$AY$1,"",ROUNDUP($AC$11*($AY$1-BM5)/$AY$1,0))</f>
        <v/>
      </c>
      <c r="BN3" s="11" t="str">
        <f>IF($AY$1&gt;BO5,"-","")</f>
        <v/>
      </c>
      <c r="BO3" s="11" t="str">
        <f>IF((BO5+1)&gt;$AY$1,"",ROUNDUP($AC$11*($AY$1-BO5)/$AY$1,0))</f>
        <v/>
      </c>
      <c r="BP3" s="11" t="str">
        <f>IF($AY$1&gt;BQ5,"-","")</f>
        <v/>
      </c>
      <c r="BQ3" s="11" t="str">
        <f>IF((BQ5+1)&gt;$AY$1,"",ROUNDUP($AC$11*($AY$1-BQ5)/$AY$1,0))</f>
        <v/>
      </c>
      <c r="BR3" s="11" t="str">
        <f>IF($AY$1&gt;BS5,"-","")</f>
        <v/>
      </c>
      <c r="BS3" s="11" t="str">
        <f>IF((BS5+1)&gt;$AY$1,"",ROUNDUP($AC$11*($AY$1-BS5)/$AY$1,0))</f>
        <v/>
      </c>
      <c r="BT3" s="11" t="str">
        <f>IF($AY$1&gt;BU5,"-","")</f>
        <v/>
      </c>
      <c r="BU3" s="11" t="str">
        <f>IF((BU5+1)&gt;$AY$1,"",ROUNDUP($AC$11*($AY$1-BU5)/$AY$1,0))</f>
        <v/>
      </c>
      <c r="BV3" s="11" t="str">
        <f>IF($AY$1&gt;BW5,"-","")</f>
        <v/>
      </c>
      <c r="BW3" s="11" t="str">
        <f>IF((BW5+1)&gt;$AY$1,"",ROUNDUP($AC$11*($AY$1-BW5)/$AY$1,0))</f>
        <v/>
      </c>
      <c r="BX3" s="11" t="str">
        <f>IF($AY$1&gt;BY5,"-","")</f>
        <v/>
      </c>
      <c r="BY3" s="11" t="str">
        <f>IF((BY5+1)&gt;$AY$1,"",ROUNDUP($AC$11*($AY$1-BY5)/$AY$1,0))</f>
        <v/>
      </c>
      <c r="BZ3" s="11" t="str">
        <f>IF($AY$1&gt;CA5,"-","")</f>
        <v/>
      </c>
      <c r="CA3" s="11" t="str">
        <f>IF((CA5+1)&gt;$AY$1,"",ROUNDUP($AC$11*($AY$1-CA5)/$AY$1,0))</f>
        <v/>
      </c>
      <c r="CB3" s="11" t="str">
        <f>IF($AY$1&gt;CC5,"-","")</f>
        <v/>
      </c>
      <c r="CC3" s="11" t="str">
        <f>IF((CC5+1)&gt;$AY$1,"",ROUNDUP($AC$11*($AY$1-CC5)/$AY$1,0))</f>
        <v/>
      </c>
      <c r="CD3" s="11" t="str">
        <f>IF($AY$1&gt;CE5,"-","")</f>
        <v/>
      </c>
      <c r="CE3" s="11" t="str">
        <f>IF((CE5+1)&gt;$AY$1,"",ROUNDUP($AC$11*($AY$1-CE5)/$AY$1,0))</f>
        <v/>
      </c>
      <c r="CF3" s="11" t="str">
        <f>IF($AY$1&gt;CG5,"-","")</f>
        <v/>
      </c>
      <c r="CG3" s="11" t="str">
        <f>IF((CG5+1)&gt;$AY$1,"",ROUNDUP($AC$11*($AY$1-CG5)/$AY$1,0))</f>
        <v/>
      </c>
      <c r="CH3" s="23" t="str">
        <f>CF446</f>
        <v>0-0</v>
      </c>
      <c r="CI3" s="21"/>
      <c r="CJ3" s="21"/>
      <c r="CK3" s="21"/>
      <c r="CL3" s="23" t="str">
        <f>IF(B13="","-",B13)</f>
        <v>-</v>
      </c>
      <c r="CM3" s="23" t="str">
        <f>IF(CL3="-","-",VLOOKUP(CL3,WpnDN!$A$1:$B$585,2,FALSE))</f>
        <v>-</v>
      </c>
      <c r="CN3" s="23" t="str">
        <f>IF(CL3="-","-",VLOOKUP(CL3,WpnDN!$A$1:$C$585,3,FALSE))</f>
        <v>-</v>
      </c>
      <c r="CO3" s="23" t="str">
        <f>IF(CL3="-","-",VLOOKUP(CL3,WpnDN!$A$1:$D$585,4,FALSE))</f>
        <v>-</v>
      </c>
      <c r="CP3" s="23" t="str">
        <f>IF(CL3="-","-",VLOOKUP(CL3,WpnDN!$A$1:$E$585,5,FALSE))</f>
        <v>-</v>
      </c>
      <c r="CQ3" s="23" t="str">
        <f>IF(CL3="-","-",VLOOKUP(CL3,WpnDN!$A$1:$F$585,6,FALSE))</f>
        <v>-</v>
      </c>
      <c r="CR3" s="23" t="str">
        <f>IF(CL3="-","-",VLOOKUP(CL3,WpnDN!$A$1:$G$585,7,FALSE))</f>
        <v>-</v>
      </c>
      <c r="CS3" s="23" t="str">
        <f>IF(CL3="-","-",VLOOKUP(CL3,WpnDN!$A$1:$H$585,8,FALSE))</f>
        <v>-</v>
      </c>
      <c r="CT3" s="23" t="str">
        <f>IF(CL3="-","-",VLOOKUP(CL3,WpnDN!$A$1:$I$585,9,FALSE))</f>
        <v>-</v>
      </c>
      <c r="CU3" s="23" t="str">
        <f>IF(CL3="-","-",VLOOKUP(CL3,WpnDN!$A$1:$J$585,10,FALSE))</f>
        <v>-</v>
      </c>
      <c r="CV3" s="23" t="str">
        <f>IF(CL3="-","-",VLOOKUP(CL3,WpnDN!$A$1:$K$585,11,FALSE))</f>
        <v>-</v>
      </c>
      <c r="CW3" s="23" t="str">
        <f>IF(CL3="-","-",VLOOKUP(CL3,WpnDN!$A$1:$L$585,12,FALSE))</f>
        <v>-</v>
      </c>
      <c r="CX3" s="23" t="str">
        <f>IF(CL3="-","-",VLOOKUP(CL3,WpnDN!$A$1:$M$585,13,FALSE))</f>
        <v>-</v>
      </c>
      <c r="CY3" s="23" t="str">
        <f>IF(CR3="Skr",CONCATENATE("(MA ",CM3,")",$AI$27,CN3,"x",CO3,"/",CP3,"/",CQ3),IF(M13="No",CONCATENATE("(",CM8,")",$AI$27,CN3,"x",CO3,"/",CP3,"/",CQ3),CONCATENATE("(",CM3,")",$AI$27,CN3,"x",CO3,"/",CP3,"/",CQ3)))</f>
        <v>(-) -x-/-/-</v>
      </c>
      <c r="CZ3" s="23" t="str">
        <f>IF(B14="","-",B14)</f>
        <v>-</v>
      </c>
      <c r="DA3" s="23" t="str">
        <f>IF(CZ3="-","-",VLOOKUP(CZ3,WpnDN!$A$1:$B$585,2,FALSE))</f>
        <v>-</v>
      </c>
      <c r="DB3" s="23" t="str">
        <f>IF(CZ3="-","-",VLOOKUP(CZ3,WpnDN!$A$1:$C$585,3,FALSE))</f>
        <v>-</v>
      </c>
      <c r="DC3" s="23" t="str">
        <f>IF(CZ3="-","-",VLOOKUP(CZ3,WpnDN!$A$1:$D$585,4,FALSE))</f>
        <v>-</v>
      </c>
      <c r="DD3" s="23" t="str">
        <f>IF(CZ3="-","-",VLOOKUP(CZ3,WpnDN!$A$1:$E$585,5,FALSE))</f>
        <v>-</v>
      </c>
      <c r="DE3" s="23" t="str">
        <f>IF(CZ3="-","-",VLOOKUP(CZ3,WpnDN!$A$1:$F$585,6,FALSE))</f>
        <v>-</v>
      </c>
      <c r="DF3" s="23" t="str">
        <f>IF(CZ3="-","-",VLOOKUP(CZ3,WpnDN!$A$1:$G$585,7,FALSE))</f>
        <v>-</v>
      </c>
      <c r="DG3" s="23" t="str">
        <f>IF(CZ3="-","-",VLOOKUP(CZ3,WpnDN!$A$1:$H$585,8,FALSE))</f>
        <v>-</v>
      </c>
      <c r="DH3" s="23" t="str">
        <f>IF(CZ3="-","-",VLOOKUP(CZ3,WpnDN!$A$1:$I$585,9,FALSE))</f>
        <v>-</v>
      </c>
      <c r="DI3" s="23" t="str">
        <f>IF(CZ3="-","-",VLOOKUP(CZ3,WpnDN!$A$1:$J$585,10,FALSE))</f>
        <v>-</v>
      </c>
      <c r="DJ3" s="23" t="str">
        <f>IF(CZ3="-","-",VLOOKUP(CZ3,WpnDN!$A$1:$K$585,11,FALSE))</f>
        <v>-</v>
      </c>
      <c r="DK3" s="23" t="str">
        <f>IF(CZ3="-","-",VLOOKUP(CZ3,WpnDN!$A$1:$L$585,12,FALSE))</f>
        <v>-</v>
      </c>
      <c r="DL3" s="23" t="str">
        <f>IF(CZ3="-","-",VLOOKUP(CZ3,WpnDN!$A$1:$M$585,13,FALSE))</f>
        <v>-</v>
      </c>
      <c r="DM3" s="23" t="str">
        <f>IF(DF3="Skr",CONCATENATE("(MA ",DA3,")",$AI$27,DB3,"x",DC3,"/",DD3,"/",DE3),IF(M14="No",CONCATENATE("(",DA8,")",$AI$27,DB3,"x",DC3,"/",DD3,"/",DE3),CONCATENATE("(",DA3,")",$AI$27,DB3,"x",DC3,"/",DD3,"/",DE3)))</f>
        <v>(-) -x-/-/-</v>
      </c>
      <c r="DR3" s="18"/>
      <c r="DS3" s="314"/>
      <c r="DT3" s="315"/>
      <c r="DU3" s="315"/>
      <c r="DV3" s="315"/>
      <c r="DW3" s="315"/>
      <c r="DX3" s="315"/>
      <c r="DY3" s="315"/>
      <c r="DZ3" s="315"/>
      <c r="EA3" s="315"/>
      <c r="EB3" s="315"/>
      <c r="EC3" s="315"/>
      <c r="ED3" s="315"/>
      <c r="EE3" s="315"/>
      <c r="EF3" s="315"/>
      <c r="EH3" s="18"/>
    </row>
    <row r="4" spans="1:147" x14ac:dyDescent="0.25">
      <c r="A4" s="247" t="s">
        <v>276</v>
      </c>
      <c r="B4" s="253"/>
      <c r="C4" s="241">
        <f>IF(AND(D4="Yes",OR(D8="Nova-Style TL",D8="FT Ship")),0,IF(OR(D8="Nova-Style TL",D8="FT Ship"),0,IF(D4="Yes",B4,ImpTL!$B$4)))</f>
        <v>0</v>
      </c>
      <c r="D4" s="308" t="s">
        <v>316</v>
      </c>
      <c r="E4" s="309"/>
      <c r="F4" s="318" t="s">
        <v>280</v>
      </c>
      <c r="G4" s="319"/>
      <c r="H4" s="319"/>
      <c r="I4" s="309"/>
      <c r="J4" s="309"/>
      <c r="K4" s="3"/>
      <c r="L4" s="318" t="s">
        <v>2</v>
      </c>
      <c r="M4" s="319"/>
      <c r="N4" s="206">
        <v>0</v>
      </c>
      <c r="O4" s="9">
        <f>IF(N3&gt;0,ROUND(PRODUCT((N3*(N3+5))),0),0)</f>
        <v>0</v>
      </c>
      <c r="P4" s="9">
        <f>IF(OR($I$6="Yes",$B$106="Y"),0,ROUND(PRODUCT(N4,O4,VLOOKUP($C$3,$AT$3:$AU$7,2,FALSE)),0))</f>
        <v>0</v>
      </c>
      <c r="Q4" s="150">
        <f>ROUND(PRODUCT(O4,VLOOKUP($C$3,$AT$3:$AU$7,2,FALSE)),0)</f>
        <v>0</v>
      </c>
      <c r="R4" s="148" t="s">
        <v>592</v>
      </c>
      <c r="S4" s="3"/>
      <c r="T4" s="3"/>
      <c r="U4" s="3"/>
      <c r="V4" s="3"/>
      <c r="W4" s="19"/>
      <c r="X4" s="11"/>
      <c r="Y4" s="11" t="s">
        <v>272</v>
      </c>
      <c r="Z4" s="11"/>
      <c r="AA4" s="11"/>
      <c r="AB4" s="11"/>
      <c r="AC4" s="11"/>
      <c r="AD4" s="11"/>
      <c r="AE4" s="11"/>
      <c r="AF4" s="11"/>
      <c r="AG4" s="11"/>
      <c r="AH4" s="11"/>
      <c r="AI4" s="11"/>
      <c r="AJ4" s="11"/>
      <c r="AK4" s="11"/>
      <c r="AL4" s="11"/>
      <c r="AM4" s="10"/>
      <c r="AN4" s="10"/>
      <c r="AO4" s="10"/>
      <c r="AP4" s="10"/>
      <c r="AQ4" s="10"/>
      <c r="AR4" s="10"/>
      <c r="AS4" s="10"/>
      <c r="AT4" s="32">
        <v>-1</v>
      </c>
      <c r="AU4" s="34">
        <v>1.4</v>
      </c>
      <c r="AV4" s="21"/>
      <c r="AW4" s="23"/>
      <c r="AX4" s="17" t="s">
        <v>372</v>
      </c>
      <c r="AY4" s="11">
        <f ca="1">$I$10</f>
        <v>0</v>
      </c>
      <c r="AZ4" s="11" t="str">
        <f t="shared" si="0"/>
        <v>-</v>
      </c>
      <c r="BA4" s="11">
        <f ca="1">ROUNDUP($I$10*($AY$1-BA5)/$AY$1,0)</f>
        <v>0</v>
      </c>
      <c r="BB4" s="11" t="str">
        <f>IF($AY$1&gt;BC5,"-","")</f>
        <v/>
      </c>
      <c r="BC4" s="11" t="str">
        <f>IF((BC5+1)&gt;$AY$1,"",ROUNDUP($I$10*($AY$1-BC5)/$AY$1,0))</f>
        <v/>
      </c>
      <c r="BD4" s="11" t="str">
        <f>IF($AY$1&gt;BE5,"-","")</f>
        <v/>
      </c>
      <c r="BE4" s="11" t="str">
        <f>IF((BE5+1)&gt;$AY$1,"",ROUNDUP($I$10*($AY$1-BE5)/$AY$1,0))</f>
        <v/>
      </c>
      <c r="BF4" s="11" t="str">
        <f>IF($AY$1&gt;BG5,"-","")</f>
        <v/>
      </c>
      <c r="BG4" s="11" t="str">
        <f>IF((BG5+1)&gt;$AY$1,"",ROUNDUP($I$10*($AY$1-BG5)/$AY$1,0))</f>
        <v/>
      </c>
      <c r="BH4" s="11" t="str">
        <f>IF($AY$1&gt;BI5,"-","")</f>
        <v/>
      </c>
      <c r="BI4" s="11" t="str">
        <f>IF((BI5+1)&gt;$AY$1,"",ROUNDUP($I$10*($AY$1-BI5)/$AY$1,0))</f>
        <v/>
      </c>
      <c r="BJ4" s="11" t="str">
        <f>IF($AY$1&gt;BK5,"-","")</f>
        <v/>
      </c>
      <c r="BK4" s="11" t="str">
        <f>IF((BK5+1)&gt;$AY$1,"",ROUNDUP($I$10*($AY$1-BK5)/$AY$1,0))</f>
        <v/>
      </c>
      <c r="BL4" s="11" t="str">
        <f>IF($AY$1&gt;BM5,"-","")</f>
        <v/>
      </c>
      <c r="BM4" s="11" t="str">
        <f>IF((BM5+1)&gt;$AY$1,"",ROUNDUP($I$10*($AY$1-BM5)/$AY$1,0))</f>
        <v/>
      </c>
      <c r="BN4" s="11" t="str">
        <f>IF($AY$1&gt;BO5,"-","")</f>
        <v/>
      </c>
      <c r="BO4" s="11" t="str">
        <f>IF((BO5+1)&gt;$AY$1,"",ROUNDUP($I$10*($AY$1-BO5)/$AY$1,0))</f>
        <v/>
      </c>
      <c r="BP4" s="11" t="str">
        <f>IF($AY$1&gt;BQ5,"-","")</f>
        <v/>
      </c>
      <c r="BQ4" s="11" t="str">
        <f>IF((BQ5+1)&gt;$AY$1,"",ROUNDUP($I$10*($AY$1-BQ5)/$AY$1,0))</f>
        <v/>
      </c>
      <c r="BR4" s="11" t="str">
        <f>IF($AY$1&gt;BS5,"-","")</f>
        <v/>
      </c>
      <c r="BS4" s="11" t="str">
        <f>IF((BS5+1)&gt;$AY$1,"",ROUNDUP($I$10*($AY$1-BS5)/$AY$1,0))</f>
        <v/>
      </c>
      <c r="BT4" s="11" t="str">
        <f>IF($AY$1&gt;BU5,"-","")</f>
        <v/>
      </c>
      <c r="BU4" s="11" t="str">
        <f>IF((BU5+1)&gt;$AY$1,"",ROUNDUP($I$10*($AY$1-BU5)/$AY$1,0))</f>
        <v/>
      </c>
      <c r="BV4" s="11" t="str">
        <f>IF($AY$1&gt;BW5,"-","")</f>
        <v/>
      </c>
      <c r="BW4" s="11" t="str">
        <f>IF((BW5+1)&gt;$AY$1,"",ROUNDUP($I$10*($AY$1-BW5)/$AY$1,0))</f>
        <v/>
      </c>
      <c r="BX4" s="11" t="str">
        <f>IF($AY$1&gt;BY5,"-","")</f>
        <v/>
      </c>
      <c r="BY4" s="11" t="str">
        <f>IF((BY5+1)&gt;$AY$1,"",ROUNDUP($I$10*($AY$1-BY5)/$AY$1,0))</f>
        <v/>
      </c>
      <c r="BZ4" s="11" t="str">
        <f>IF($AY$1&gt;CA5,"-","")</f>
        <v/>
      </c>
      <c r="CA4" s="11" t="str">
        <f>IF((CA5+1)&gt;$AY$1,"",ROUNDUP($I$10*($AY$1-CA5)/$AY$1,0))</f>
        <v/>
      </c>
      <c r="CB4" s="11" t="str">
        <f>IF($AY$1&gt;CC5,"-","")</f>
        <v/>
      </c>
      <c r="CC4" s="11" t="str">
        <f>IF((CC5+1)&gt;$AY$1,"",ROUNDUP($I$10*($AY$1-CC5)/$AY$1,0))</f>
        <v/>
      </c>
      <c r="CD4" s="11" t="str">
        <f>IF($AY$1&gt;CE5,"-","")</f>
        <v/>
      </c>
      <c r="CE4" s="11" t="str">
        <f>IF((CE5+1)&gt;$AY$1,"",ROUNDUP($I$10*($AY$1-CE5)/$AY$1,0))</f>
        <v/>
      </c>
      <c r="CF4" s="11" t="str">
        <f>IF($AY$1&gt;CG5,"-","")</f>
        <v/>
      </c>
      <c r="CG4" s="11" t="str">
        <f>IF((CG5+1)&gt;$AY$1,"",ROUNDUP($I$10*($AY$1-CG5)/$AY$1,0))</f>
        <v/>
      </c>
      <c r="CH4" s="23" t="str">
        <f ca="1">CH446</f>
        <v>0-0</v>
      </c>
      <c r="CI4" s="21"/>
      <c r="CJ4" s="21"/>
      <c r="CK4" s="21"/>
      <c r="CL4" s="23" t="str">
        <f>IF(M13="Yes",CONCATENATE(B13,"-A"),"-")</f>
        <v>-</v>
      </c>
      <c r="CM4" s="23" t="str">
        <f>IF(CL4="-","-",VLOOKUP(CL4,WpnDN!$A$1:$B$585,2,FALSE))</f>
        <v>-</v>
      </c>
      <c r="CN4" s="23" t="str">
        <f>IF(CL4="-","-",VLOOKUP(CL4,WpnDN!$A$1:$C$585,3,FALSE))</f>
        <v>-</v>
      </c>
      <c r="CO4" s="23" t="str">
        <f>IF(CL4="-","-",VLOOKUP(CL4,WpnDN!$A$1:$D$585,4,FALSE))</f>
        <v>-</v>
      </c>
      <c r="CP4" s="23" t="str">
        <f>IF(CL4="-","-",VLOOKUP(CL4,WpnDN!$A$1:$E$585,5,FALSE))</f>
        <v>-</v>
      </c>
      <c r="CQ4" s="23" t="str">
        <f>IF(CL4="-","-",VLOOKUP(CL4,WpnDN!$A$1:$F$585,6,FALSE))</f>
        <v>-</v>
      </c>
      <c r="CR4" s="23"/>
      <c r="CS4" s="23"/>
      <c r="CT4" s="23"/>
      <c r="CU4" s="23"/>
      <c r="CV4" s="23"/>
      <c r="CW4" s="23"/>
      <c r="CX4" s="23"/>
      <c r="CY4" s="23" t="str">
        <f>IF(CL4="-","",IF(CM4=0,"",CONCATENATE("(",CM4,")",$AI$27,CN4,"x",CO4,"/",CP4,"/",CQ4)))</f>
        <v/>
      </c>
      <c r="CZ4" s="23" t="str">
        <f>IF(M14="Yes",CONCATENATE(B14,"-A"),"-")</f>
        <v>-</v>
      </c>
      <c r="DA4" s="23" t="str">
        <f>IF(CZ4="-","-",VLOOKUP(CZ4,WpnDN!$A$1:$B$585,2,FALSE))</f>
        <v>-</v>
      </c>
      <c r="DB4" s="23" t="str">
        <f>IF(CZ4="-","-",VLOOKUP(CZ4,WpnDN!$A$1:$C$585,3,FALSE))</f>
        <v>-</v>
      </c>
      <c r="DC4" s="23" t="str">
        <f>IF(CZ4="-","-",VLOOKUP(CZ4,WpnDN!$A$1:$D$585,4,FALSE))</f>
        <v>-</v>
      </c>
      <c r="DD4" s="23" t="str">
        <f>IF(CZ4="-","-",VLOOKUP(CZ4,WpnDN!$A$1:$E$585,5,FALSE))</f>
        <v>-</v>
      </c>
      <c r="DE4" s="23" t="str">
        <f>IF(CZ4="-","-",VLOOKUP(CZ4,WpnDN!$A$1:$F$585,6,FALSE))</f>
        <v>-</v>
      </c>
      <c r="DF4" s="23"/>
      <c r="DG4" s="23"/>
      <c r="DH4" s="23"/>
      <c r="DI4" s="23"/>
      <c r="DJ4" s="23"/>
      <c r="DK4" s="23"/>
      <c r="DL4" s="23"/>
      <c r="DM4" s="23" t="str">
        <f>IF(CZ4="-","",IF(DA4=0,"",CONCATENATE("(",DA4,")",$AI$27,DB4,"x",DC4,"/",DD4,"/",DE4)))</f>
        <v/>
      </c>
      <c r="DR4" s="18"/>
      <c r="DS4" s="314"/>
      <c r="DT4" s="315"/>
      <c r="DU4" s="315"/>
      <c r="DV4" s="315"/>
      <c r="DW4" s="315"/>
      <c r="DX4" s="315"/>
      <c r="DY4" s="315"/>
      <c r="DZ4" s="315"/>
      <c r="EA4" s="315"/>
      <c r="EB4" s="315"/>
      <c r="EC4" s="315"/>
      <c r="ED4" s="315"/>
      <c r="EE4" s="315"/>
      <c r="EF4" s="315"/>
      <c r="EH4" s="18"/>
    </row>
    <row r="5" spans="1:147" x14ac:dyDescent="0.25">
      <c r="A5" s="247" t="s">
        <v>274</v>
      </c>
      <c r="B5" s="253"/>
      <c r="C5" s="241">
        <f>IF(AND(D4="Yes",OR(D8="Nova-Style TL",D8="FT Ship")),0,IF(OR(D8="Nova-Style TL",D8="FT Ship"),0,IF(D4="Yes",B5,ImpTL!$B$5)))</f>
        <v>0</v>
      </c>
      <c r="D5" s="310" t="s">
        <v>666</v>
      </c>
      <c r="E5" s="311"/>
      <c r="F5" s="320" t="s">
        <v>25</v>
      </c>
      <c r="G5" s="321"/>
      <c r="H5" s="321"/>
      <c r="I5" s="323"/>
      <c r="J5" s="324"/>
      <c r="K5" s="3"/>
      <c r="L5" s="318" t="s">
        <v>3</v>
      </c>
      <c r="M5" s="319"/>
      <c r="N5" s="206">
        <v>0</v>
      </c>
      <c r="O5" s="9">
        <f>IF(N3&gt;0,ROUND(PRODUCT((9*(N3+4))),0),0)</f>
        <v>0</v>
      </c>
      <c r="P5" s="9">
        <f>IF(N10&gt;0,0,ROUND(PRODUCT(N5,O5,VLOOKUP($C$5,$AT$3:$AU$7,2,FALSE)),0))</f>
        <v>0</v>
      </c>
      <c r="Q5" s="151">
        <f>ROUND(PRODUCT(O5,VLOOKUP($C$5,$AT$3:$AU$7,2,FALSE)),0)</f>
        <v>0</v>
      </c>
      <c r="R5" s="149" t="s">
        <v>593</v>
      </c>
      <c r="S5" s="3"/>
      <c r="T5" s="3"/>
      <c r="U5" s="3"/>
      <c r="V5" s="3"/>
      <c r="W5" s="19"/>
      <c r="X5" s="11" t="s">
        <v>503</v>
      </c>
      <c r="Y5" s="11">
        <f>PRODUCT(N4,AC6,AD6,AE6)</f>
        <v>0</v>
      </c>
      <c r="Z5" s="11">
        <f>IF(OR($I$6="Yes",$B$106="Y"),0,SUM(Y5,AG6))</f>
        <v>0</v>
      </c>
      <c r="AA5" s="11"/>
      <c r="AB5" s="11"/>
      <c r="AC5" s="11" t="s">
        <v>252</v>
      </c>
      <c r="AD5" s="11" t="s">
        <v>238</v>
      </c>
      <c r="AE5" s="11" t="s">
        <v>239</v>
      </c>
      <c r="AF5" s="11"/>
      <c r="AG5" s="11" t="s">
        <v>255</v>
      </c>
      <c r="AH5" s="11"/>
      <c r="AI5" s="11"/>
      <c r="AJ5" s="11"/>
      <c r="AK5" s="11"/>
      <c r="AL5" s="11"/>
      <c r="AM5" s="10"/>
      <c r="AN5" s="10"/>
      <c r="AO5" s="10"/>
      <c r="AP5" s="10"/>
      <c r="AQ5" s="10"/>
      <c r="AR5" s="10"/>
      <c r="AS5" s="10"/>
      <c r="AT5" s="32">
        <v>0</v>
      </c>
      <c r="AU5" s="34">
        <v>1</v>
      </c>
      <c r="AV5" s="21"/>
      <c r="AW5" s="23"/>
      <c r="AX5" s="17" t="s">
        <v>374</v>
      </c>
      <c r="AY5" s="11">
        <v>0</v>
      </c>
      <c r="AZ5" s="11" t="str">
        <f t="shared" si="0"/>
        <v>-</v>
      </c>
      <c r="BA5" s="11">
        <v>1</v>
      </c>
      <c r="BB5" s="11" t="str">
        <f t="shared" si="0"/>
        <v>-</v>
      </c>
      <c r="BC5" s="11">
        <v>2</v>
      </c>
      <c r="BD5" s="11"/>
      <c r="BE5" s="11">
        <v>3</v>
      </c>
      <c r="BF5" s="11"/>
      <c r="BG5" s="11">
        <v>4</v>
      </c>
      <c r="BH5" s="11"/>
      <c r="BI5" s="11">
        <v>5</v>
      </c>
      <c r="BJ5" s="11"/>
      <c r="BK5" s="11">
        <v>6</v>
      </c>
      <c r="BL5" s="11"/>
      <c r="BM5" s="11">
        <v>7</v>
      </c>
      <c r="BN5" s="11"/>
      <c r="BO5" s="11">
        <v>8</v>
      </c>
      <c r="BP5" s="11"/>
      <c r="BQ5" s="11">
        <v>9</v>
      </c>
      <c r="BR5" s="11"/>
      <c r="BS5" s="11">
        <v>10</v>
      </c>
      <c r="BT5" s="11"/>
      <c r="BU5" s="11">
        <v>11</v>
      </c>
      <c r="BV5" s="11"/>
      <c r="BW5" s="11">
        <v>12</v>
      </c>
      <c r="BX5" s="11"/>
      <c r="BY5" s="11">
        <v>13</v>
      </c>
      <c r="BZ5" s="11"/>
      <c r="CA5" s="11">
        <v>14</v>
      </c>
      <c r="CB5" s="11"/>
      <c r="CC5" s="11">
        <v>15</v>
      </c>
      <c r="CD5" s="11"/>
      <c r="CE5" s="11">
        <v>16</v>
      </c>
      <c r="CF5" s="11"/>
      <c r="CG5" s="11">
        <v>17</v>
      </c>
      <c r="CH5" s="23"/>
      <c r="CI5" s="21"/>
      <c r="CJ5" s="21"/>
      <c r="CK5" s="21"/>
      <c r="CL5" s="23" t="str">
        <f>IF(M13="Yes",CONCATENATE(B13,"-B"),"-")</f>
        <v>-</v>
      </c>
      <c r="CM5" s="23" t="str">
        <f>IF(CL5="-","-",VLOOKUP(CL5,WpnDN!$A$1:$B$585,2,FALSE))</f>
        <v>-</v>
      </c>
      <c r="CN5" s="23" t="str">
        <f>IF(CL5="-","-",VLOOKUP(CL5,WpnDN!$A$1:$C$585,3,FALSE))</f>
        <v>-</v>
      </c>
      <c r="CO5" s="23" t="str">
        <f>IF(CL5="-","-",VLOOKUP(CL5,WpnDN!$A$1:$D$585,4,FALSE))</f>
        <v>-</v>
      </c>
      <c r="CP5" s="23" t="str">
        <f>IF(CL5="-","-",VLOOKUP(CL5,WpnDN!$A$1:$E$585,5,FALSE))</f>
        <v>-</v>
      </c>
      <c r="CQ5" s="23" t="str">
        <f>IF(CL5="-","-",VLOOKUP(CL5,WpnDN!$A$1:$F$585,6,FALSE))</f>
        <v>-</v>
      </c>
      <c r="CR5" s="23"/>
      <c r="CS5" s="23"/>
      <c r="CT5" s="23"/>
      <c r="CU5" s="23"/>
      <c r="CV5" s="23"/>
      <c r="CW5" s="23"/>
      <c r="CX5" s="23"/>
      <c r="CY5" s="23" t="str">
        <f>IF(CL5="-","",IF(CM5=0,"",CONCATENATE("(",CM5,")",$AI$27,CN5,"x",CO5,"/",CP5,"/",CQ5)))</f>
        <v/>
      </c>
      <c r="CZ5" s="23" t="str">
        <f>IF(M14="Yes",CONCATENATE(B14,"-B"),"-")</f>
        <v>-</v>
      </c>
      <c r="DA5" s="23" t="str">
        <f>IF(CZ5="-","-",VLOOKUP(CZ5,WpnDN!$A$1:$B$585,2,FALSE))</f>
        <v>-</v>
      </c>
      <c r="DB5" s="23" t="str">
        <f>IF(CZ5="-","-",VLOOKUP(CZ5,WpnDN!$A$1:$C$585,3,FALSE))</f>
        <v>-</v>
      </c>
      <c r="DC5" s="23" t="str">
        <f>IF(CZ5="-","-",VLOOKUP(CZ5,WpnDN!$A$1:$D$585,4,FALSE))</f>
        <v>-</v>
      </c>
      <c r="DD5" s="23" t="str">
        <f>IF(CZ5="-","-",VLOOKUP(CZ5,WpnDN!$A$1:$E$585,5,FALSE))</f>
        <v>-</v>
      </c>
      <c r="DE5" s="23" t="str">
        <f>IF(CZ5="-","-",VLOOKUP(CZ5,WpnDN!$A$1:$F$585,6,FALSE))</f>
        <v>-</v>
      </c>
      <c r="DF5" s="23"/>
      <c r="DG5" s="23"/>
      <c r="DH5" s="23"/>
      <c r="DI5" s="23"/>
      <c r="DJ5" s="23"/>
      <c r="DK5" s="23"/>
      <c r="DL5" s="23"/>
      <c r="DM5" s="23" t="str">
        <f>IF(CZ5="-","",IF(DA5=0,"",CONCATENATE("(",DA5,")",$AI$27,DB5,"x",DC5,"/",DD5,"/",DE5)))</f>
        <v/>
      </c>
      <c r="DR5" s="18"/>
      <c r="DS5" s="314" t="s">
        <v>537</v>
      </c>
      <c r="DT5" s="315" t="str">
        <f>REPT($AH$35,B111)</f>
        <v/>
      </c>
      <c r="DU5" s="315"/>
      <c r="DV5" s="315"/>
      <c r="DW5" s="315"/>
      <c r="DX5" s="315"/>
      <c r="DY5" s="315"/>
      <c r="DZ5" s="314" t="s">
        <v>538</v>
      </c>
      <c r="EA5" s="315" t="str">
        <f>REPT($AH$35,B113)</f>
        <v/>
      </c>
      <c r="EB5" s="315"/>
      <c r="EC5" s="315"/>
      <c r="ED5" s="315"/>
      <c r="EE5" s="315"/>
      <c r="EF5" s="315"/>
      <c r="EG5">
        <f>IF(AND(DT5="",EA5=""),0,1)</f>
        <v>0</v>
      </c>
      <c r="EH5" s="18"/>
    </row>
    <row r="6" spans="1:147" x14ac:dyDescent="0.25">
      <c r="A6" s="248" t="s">
        <v>275</v>
      </c>
      <c r="B6" s="254"/>
      <c r="C6" s="242">
        <f>IF(ImpTL!$B$6="Individual TL","Ind. TL",IF(AND(D4="Yes",OR(D8="Nova-Style TL",D8="FT Ship")),0,IF(OR(D8="Nova-Style TL",D8="FT Ship"),0,IF(D4="Yes",B6,ImpTL!$B$6))))</f>
        <v>0</v>
      </c>
      <c r="D6" s="308" t="s">
        <v>316</v>
      </c>
      <c r="E6" s="309"/>
      <c r="F6" s="336" t="s">
        <v>569</v>
      </c>
      <c r="G6" s="337"/>
      <c r="H6" s="337"/>
      <c r="I6" s="333"/>
      <c r="J6" s="334"/>
      <c r="K6" s="3"/>
      <c r="L6" s="318" t="str">
        <f>"--Fwd"</f>
        <v>--Fwd</v>
      </c>
      <c r="M6" s="319"/>
      <c r="N6" s="206">
        <v>0</v>
      </c>
      <c r="O6" s="9">
        <f>2/(6-N6)</f>
        <v>0.33333333333333331</v>
      </c>
      <c r="P6" s="9"/>
      <c r="Q6" s="3"/>
      <c r="R6" s="3"/>
      <c r="S6" s="3"/>
      <c r="T6" s="3"/>
      <c r="U6" s="3"/>
      <c r="V6" s="3"/>
      <c r="W6" s="19"/>
      <c r="X6" s="11"/>
      <c r="Y6" s="11"/>
      <c r="Z6" s="11"/>
      <c r="AA6" s="11"/>
      <c r="AB6" s="11"/>
      <c r="AC6" s="11">
        <f>IF(F114=1,1.5,1)</f>
        <v>1</v>
      </c>
      <c r="AD6" s="11">
        <f>IF(B118="Y",1.2,1)</f>
        <v>1</v>
      </c>
      <c r="AE6" s="11">
        <f>IF(B119="Y",0.8,1)</f>
        <v>1</v>
      </c>
      <c r="AF6" s="11"/>
      <c r="AG6" s="11">
        <f>IF(J103="",0,PRODUCT(J103,0.25))</f>
        <v>0</v>
      </c>
      <c r="AH6" s="11"/>
      <c r="AI6" s="11"/>
      <c r="AJ6" s="11"/>
      <c r="AK6" s="11"/>
      <c r="AL6" s="11"/>
      <c r="AM6" s="10"/>
      <c r="AN6" s="10"/>
      <c r="AO6" s="10"/>
      <c r="AP6" s="10"/>
      <c r="AQ6" s="10"/>
      <c r="AR6" s="10"/>
      <c r="AS6" s="10"/>
      <c r="AT6" s="32">
        <v>1</v>
      </c>
      <c r="AU6" s="34">
        <v>0.7</v>
      </c>
      <c r="AV6" s="21"/>
      <c r="AW6" s="23"/>
      <c r="AX6" s="17"/>
      <c r="AY6" s="23"/>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3" t="str">
        <f>IF(M13="Yes",CONCATENATE(B13,"-C"),"-")</f>
        <v>-</v>
      </c>
      <c r="CM6" s="23" t="str">
        <f>IF(CL6="-","-",VLOOKUP(CL6,WpnDN!$A$1:$B$585,2,FALSE))</f>
        <v>-</v>
      </c>
      <c r="CN6" s="23" t="str">
        <f>IF(CL6="-","-",VLOOKUP(CL6,WpnDN!$A$1:$C$585,3,FALSE))</f>
        <v>-</v>
      </c>
      <c r="CO6" s="23" t="str">
        <f>IF(CL6="-","-",VLOOKUP(CL6,WpnDN!$A$1:$D$585,4,FALSE))</f>
        <v>-</v>
      </c>
      <c r="CP6" s="23" t="str">
        <f>IF(CL6="-","-",VLOOKUP(CL6,WpnDN!$A$1:$E$585,5,FALSE))</f>
        <v>-</v>
      </c>
      <c r="CQ6" s="23" t="str">
        <f>IF(CL6="-","-",VLOOKUP(CL6,WpnDN!$A$1:$F$585,6,FALSE))</f>
        <v>-</v>
      </c>
      <c r="CR6" s="23"/>
      <c r="CS6" s="23"/>
      <c r="CT6" s="23"/>
      <c r="CU6" s="23"/>
      <c r="CV6" s="23"/>
      <c r="CW6" s="23"/>
      <c r="CX6" s="23"/>
      <c r="CY6" s="23" t="str">
        <f>IF(CL6="-","",IF(CM6=0,"",CONCATENATE("(",CM6,")",$AI$27,CN6,"x",CO6,"/",CP6,"/",CQ6)))</f>
        <v/>
      </c>
      <c r="CZ6" s="23" t="str">
        <f>IF(M14="Yes",CONCATENATE(B14,"-C"),"-")</f>
        <v>-</v>
      </c>
      <c r="DA6" s="23" t="str">
        <f>IF(CZ6="-","-",VLOOKUP(CZ6,WpnDN!$A$1:$B$585,2,FALSE))</f>
        <v>-</v>
      </c>
      <c r="DB6" s="23" t="str">
        <f>IF(CZ6="-","-",VLOOKUP(CZ6,WpnDN!$A$1:$C$585,3,FALSE))</f>
        <v>-</v>
      </c>
      <c r="DC6" s="23" t="str">
        <f>IF(CZ6="-","-",VLOOKUP(CZ6,WpnDN!$A$1:$D$585,4,FALSE))</f>
        <v>-</v>
      </c>
      <c r="DD6" s="23" t="str">
        <f>IF(CZ6="-","-",VLOOKUP(CZ6,WpnDN!$A$1:$E$585,5,FALSE))</f>
        <v>-</v>
      </c>
      <c r="DE6" s="23" t="str">
        <f>IF(CZ6="-","-",VLOOKUP(CZ6,WpnDN!$A$1:$F$585,6,FALSE))</f>
        <v>-</v>
      </c>
      <c r="DF6" s="23"/>
      <c r="DG6" s="23"/>
      <c r="DH6" s="23"/>
      <c r="DI6" s="23"/>
      <c r="DJ6" s="23"/>
      <c r="DK6" s="23"/>
      <c r="DL6" s="23"/>
      <c r="DM6" s="23" t="str">
        <f>IF(CZ6="-","",IF(DA6=0,"",CONCATENATE("(",DA6,")",$AI$27,DB6,"x",DC6,"/",DD6,"/",DE6)))</f>
        <v/>
      </c>
      <c r="DR6" s="18"/>
      <c r="DS6" s="314"/>
      <c r="DT6" s="315"/>
      <c r="DU6" s="315"/>
      <c r="DV6" s="315"/>
      <c r="DW6" s="315"/>
      <c r="DX6" s="315"/>
      <c r="DY6" s="315"/>
      <c r="DZ6" s="314"/>
      <c r="EA6" s="315"/>
      <c r="EB6" s="315"/>
      <c r="EC6" s="315"/>
      <c r="ED6" s="315"/>
      <c r="EE6" s="315"/>
      <c r="EF6" s="315"/>
      <c r="EH6" s="18"/>
    </row>
    <row r="7" spans="1:147" x14ac:dyDescent="0.25">
      <c r="A7" s="245" t="s">
        <v>607</v>
      </c>
      <c r="B7" s="255"/>
      <c r="C7" s="249">
        <f>IF(AND(D4="Yes",D8="No"),0,IF(D8="No",0,IF(D4="Yes",B7,ImpTL!$B$7)))</f>
        <v>0</v>
      </c>
      <c r="D7" s="154" t="s">
        <v>663</v>
      </c>
      <c r="E7" s="155"/>
      <c r="F7" s="318" t="s">
        <v>283</v>
      </c>
      <c r="G7" s="319"/>
      <c r="H7" s="319"/>
      <c r="I7" s="13">
        <f>IF(N3&gt;0,IF(D8="No",ROUND(PRODUCT(N3,(N3+30),5),0),IF(D8="FT Ship",ROUND(PRODUCT(N3,(N3+30),5,(1/1.4)),0),ROUND(PRODUCT(N3,(N3+30),5,VLOOKUP(C7,$AT$10:$AU$14,2)),0))),0)</f>
        <v>0</v>
      </c>
      <c r="J7" s="3"/>
      <c r="K7" s="3"/>
      <c r="L7" s="318" t="str">
        <f>"--Port"</f>
        <v>--Port</v>
      </c>
      <c r="M7" s="319"/>
      <c r="N7" s="206">
        <v>0</v>
      </c>
      <c r="O7" s="9">
        <f>1.5/(6-N7)</f>
        <v>0.25</v>
      </c>
      <c r="P7" s="9"/>
      <c r="Q7" s="3"/>
      <c r="R7" s="3"/>
      <c r="S7" s="3"/>
      <c r="T7" s="3"/>
      <c r="U7" s="3"/>
      <c r="V7" s="3"/>
      <c r="W7" s="19"/>
      <c r="X7" s="10"/>
      <c r="Y7" s="10"/>
      <c r="Z7" s="10"/>
      <c r="AA7" s="10"/>
      <c r="AB7" s="10"/>
      <c r="AC7" s="10"/>
      <c r="AD7" s="10"/>
      <c r="AE7" s="10"/>
      <c r="AF7" s="10"/>
      <c r="AG7" s="10"/>
      <c r="AH7" s="10"/>
      <c r="AI7" s="10"/>
      <c r="AJ7" s="10"/>
      <c r="AK7" s="10"/>
      <c r="AL7" s="10" t="s">
        <v>288</v>
      </c>
      <c r="AM7" s="10"/>
      <c r="AN7" s="10"/>
      <c r="AO7" s="10"/>
      <c r="AP7" s="10"/>
      <c r="AQ7" s="10"/>
      <c r="AR7" s="10"/>
      <c r="AS7" s="10"/>
      <c r="AT7" s="32">
        <v>2</v>
      </c>
      <c r="AU7" s="34">
        <v>0.5</v>
      </c>
      <c r="AV7" s="21"/>
      <c r="AW7" s="23"/>
      <c r="AX7" s="17" t="str">
        <f>"-Fwd Shield"</f>
        <v>-Fwd Shield</v>
      </c>
      <c r="AY7" s="23">
        <f>VLOOKUP(N6,MasterWpns!$T$3:$U$153,2,FALSE)</f>
        <v>0</v>
      </c>
      <c r="AZ7" s="25"/>
      <c r="BA7" s="25"/>
      <c r="BB7" s="40"/>
      <c r="BC7" s="40" t="s">
        <v>376</v>
      </c>
      <c r="BD7" s="40"/>
      <c r="BE7" s="40"/>
      <c r="BF7" s="40"/>
      <c r="BG7" s="40" t="s">
        <v>377</v>
      </c>
      <c r="BH7" s="40"/>
      <c r="BI7" s="40"/>
      <c r="BJ7" s="40" t="s">
        <v>255</v>
      </c>
      <c r="BK7" s="25" t="str">
        <f>IF($D$6="Yes","",IF(J103&gt;0,CONCATENATE("Boosters: ",BN7),""))</f>
        <v/>
      </c>
      <c r="BL7" s="25"/>
      <c r="BM7" s="25"/>
      <c r="BN7" s="25">
        <f>IF(J103&gt;0,VLOOKUP(J103,MasterWpns!$T$3:$U$153,2,FALSE),0)</f>
        <v>0</v>
      </c>
      <c r="BO7" s="21"/>
      <c r="BP7" s="21"/>
      <c r="BQ7" s="21"/>
      <c r="BR7" s="21"/>
      <c r="BS7" s="25" t="s">
        <v>381</v>
      </c>
      <c r="BT7" s="25"/>
      <c r="BU7" s="25" t="str">
        <f>IF(C18="","",CONCATENATE("[",C18,VLOOKUP(D18,MasterWpns!$L$3:$N$6,3,FALSE),"]"))</f>
        <v/>
      </c>
      <c r="BV7" s="25" t="str">
        <f>IF(F18="","",CONCATENATE("[",F18,VLOOKUP(G18,MasterWpns!$L$3:$N$6,3,FALSE),"]"))</f>
        <v/>
      </c>
      <c r="BW7" s="25" t="str">
        <f>IF(I18="","",CONCATENATE("[",I18,VLOOKUP(J18,MasterWpns!$L$3:$N$6,3,FALSE),"]"))</f>
        <v/>
      </c>
      <c r="BX7" s="25" t="str">
        <f>IF(L18="","",CONCATENATE("[",L18,VLOOKUP(M18,MasterWpns!$L$3:$N$6,3,FALSE),"]"))</f>
        <v/>
      </c>
      <c r="BY7" s="25" t="str">
        <f>IF(O18="","",CONCATENATE("[",O18,VLOOKUP(P18,MasterWpns!$L$3:$N$6,3,FALSE),"]"))</f>
        <v/>
      </c>
      <c r="BZ7" s="25" t="str">
        <f>IF(R18="","",CONCATENATE("[",R18,VLOOKUP(S18,MasterWpns!$L$3:$N$6,3,FALSE),"]"))</f>
        <v/>
      </c>
      <c r="CA7" s="25" t="str">
        <f>IF(CX3="Exp"," @",IF(CX3="Ex2"," @@",IF(CX3="Ex3"," @@@",IF(CX3="Ex4"," @@@@",""))))</f>
        <v/>
      </c>
      <c r="CB7" s="21"/>
      <c r="CC7" s="21"/>
      <c r="CD7" s="21"/>
      <c r="CE7" s="21"/>
      <c r="CF7" s="21"/>
      <c r="CG7" s="21"/>
      <c r="CH7" s="21"/>
      <c r="CI7" s="21"/>
      <c r="CJ7" s="21"/>
      <c r="CK7" s="21"/>
      <c r="CL7" s="23" t="str">
        <f>IF(M13="Yes",CONCATENATE(B13,"-D"),"-")</f>
        <v>-</v>
      </c>
      <c r="CM7" s="23" t="str">
        <f>IF(CL7="-","-",VLOOKUP(CL7,WpnDN!$A$1:$B$585,2,FALSE))</f>
        <v>-</v>
      </c>
      <c r="CN7" s="23" t="str">
        <f>IF(CL7="-","-",VLOOKUP(CL7,WpnDN!$A$1:$C$585,3,FALSE))</f>
        <v>-</v>
      </c>
      <c r="CO7" s="23" t="str">
        <f>IF(CL7="-","-",VLOOKUP(CL7,WpnDN!$A$1:$D$585,4,FALSE))</f>
        <v>-</v>
      </c>
      <c r="CP7" s="23" t="str">
        <f>IF(CL7="-","-",VLOOKUP(CL7,WpnDN!$A$1:$E$585,5,FALSE))</f>
        <v>-</v>
      </c>
      <c r="CQ7" s="23" t="str">
        <f>IF(CL7="-","-",VLOOKUP(CL7,WpnDN!$A$1:$F$585,6,FALSE))</f>
        <v>-</v>
      </c>
      <c r="CR7" s="23"/>
      <c r="CS7" s="23"/>
      <c r="CT7" s="23"/>
      <c r="CU7" s="23"/>
      <c r="CV7" s="23"/>
      <c r="CW7" s="23"/>
      <c r="CX7" s="23"/>
      <c r="CY7" s="23" t="str">
        <f>IF(CL7="-","",IF(CM7=0,"",CONCATENATE("(",CM7,")",$AI$27,CN7,"x",CO7,"/",CP7,"/",CQ7)))</f>
        <v/>
      </c>
      <c r="CZ7" s="23" t="str">
        <f>IF(M14="Yes",CONCATENATE(B14,"-D"),"-")</f>
        <v>-</v>
      </c>
      <c r="DA7" s="23" t="str">
        <f>IF(CZ7="-","-",VLOOKUP(CZ7,WpnDN!$A$1:$B$585,2,FALSE))</f>
        <v>-</v>
      </c>
      <c r="DB7" s="23" t="str">
        <f>IF(CZ7="-","-",VLOOKUP(CZ7,WpnDN!$A$1:$C$585,3,FALSE))</f>
        <v>-</v>
      </c>
      <c r="DC7" s="23" t="str">
        <f>IF(CZ7="-","-",VLOOKUP(CZ7,WpnDN!$A$1:$D$585,4,FALSE))</f>
        <v>-</v>
      </c>
      <c r="DD7" s="23" t="str">
        <f>IF(CZ7="-","-",VLOOKUP(CZ7,WpnDN!$A$1:$E$585,5,FALSE))</f>
        <v>-</v>
      </c>
      <c r="DE7" s="23" t="str">
        <f>IF(CZ7="-","-",VLOOKUP(CZ7,WpnDN!$A$1:$F$585,6,FALSE))</f>
        <v>-</v>
      </c>
      <c r="DF7" s="23"/>
      <c r="DG7" s="23"/>
      <c r="DH7" s="23"/>
      <c r="DI7" s="23"/>
      <c r="DJ7" s="23"/>
      <c r="DK7" s="23"/>
      <c r="DL7" s="23"/>
      <c r="DM7" s="23" t="str">
        <f>IF(CZ7="-","",IF(DA7=0,"",CONCATENATE("(",DA7,")",$AI$27,DB7,"x",DC7,"/",DD7,"/",DE7)))</f>
        <v/>
      </c>
      <c r="DR7" s="18"/>
      <c r="DS7" s="314"/>
      <c r="DT7" s="315"/>
      <c r="DU7" s="315"/>
      <c r="DV7" s="315"/>
      <c r="DW7" s="315"/>
      <c r="DX7" s="315"/>
      <c r="DY7" s="315"/>
      <c r="DZ7" s="314"/>
      <c r="EA7" s="315"/>
      <c r="EB7" s="315"/>
      <c r="EC7" s="315"/>
      <c r="ED7" s="315"/>
      <c r="EE7" s="315"/>
      <c r="EF7" s="315"/>
      <c r="EH7" s="18"/>
    </row>
    <row r="8" spans="1:147" x14ac:dyDescent="0.25">
      <c r="A8" s="246"/>
      <c r="B8" s="246" t="s">
        <v>288</v>
      </c>
      <c r="C8" s="12">
        <f ca="1">IF(AND($Z$5&gt;0,B106="Y"),"Error!",AM23)</f>
        <v>0</v>
      </c>
      <c r="D8" s="308" t="s">
        <v>316</v>
      </c>
      <c r="E8" s="309"/>
      <c r="F8" s="318" t="s">
        <v>282</v>
      </c>
      <c r="G8" s="319"/>
      <c r="H8" s="319"/>
      <c r="I8" s="13">
        <f ca="1">I7-P4-P5-P10-V11-C121-G121-K121</f>
        <v>0</v>
      </c>
      <c r="J8" s="3"/>
      <c r="K8" s="3"/>
      <c r="L8" s="318" t="str">
        <f>"--Stbd"</f>
        <v>--Stbd</v>
      </c>
      <c r="M8" s="319"/>
      <c r="N8" s="206">
        <v>0</v>
      </c>
      <c r="O8" s="9">
        <f>1.5/(6-N8)</f>
        <v>0.25</v>
      </c>
      <c r="P8" s="9"/>
      <c r="Q8" s="3"/>
      <c r="R8" s="3"/>
      <c r="S8" s="3"/>
      <c r="T8" s="3"/>
      <c r="U8" s="3"/>
      <c r="V8" s="3"/>
      <c r="W8" s="19"/>
      <c r="X8" s="10"/>
      <c r="Y8" s="10"/>
      <c r="Z8" s="10"/>
      <c r="AA8" s="10"/>
      <c r="AB8" s="10"/>
      <c r="AC8" s="10"/>
      <c r="AD8" s="10"/>
      <c r="AE8" s="10"/>
      <c r="AF8" s="10"/>
      <c r="AG8" s="10"/>
      <c r="AH8" s="10"/>
      <c r="AI8" s="10"/>
      <c r="AJ8" s="10"/>
      <c r="AK8" s="10"/>
      <c r="AL8" s="10"/>
      <c r="AM8" s="10"/>
      <c r="AN8" s="10"/>
      <c r="AO8" s="10"/>
      <c r="AP8" s="10"/>
      <c r="AQ8" s="10"/>
      <c r="AR8" s="10"/>
      <c r="AS8" s="10"/>
      <c r="AT8" s="26" t="s">
        <v>610</v>
      </c>
      <c r="AU8" s="28">
        <v>1</v>
      </c>
      <c r="AV8" s="21"/>
      <c r="AW8" s="23"/>
      <c r="AX8" s="17" t="str">
        <f>"-Port Shield"</f>
        <v>-Port Shield</v>
      </c>
      <c r="AY8" s="23">
        <f>VLOOKUP(N7,MasterWpns!$T$3:$U$153,2,FALSE)</f>
        <v>0</v>
      </c>
      <c r="AZ8" s="25" t="str">
        <f>IF(BA8=$BA$25,"",IF(BA8&gt;BA7,", ",""))</f>
        <v/>
      </c>
      <c r="BA8" s="25">
        <f>IF(BD8&lt;&gt;"",1,0)</f>
        <v>0</v>
      </c>
      <c r="BB8" s="25"/>
      <c r="BC8" s="40" t="s">
        <v>228</v>
      </c>
      <c r="BD8" s="25" t="str">
        <f>IF(B103&gt;0,CONCATENATE("Bulkheads (",B103,")"),"")</f>
        <v/>
      </c>
      <c r="BE8" s="40"/>
      <c r="BF8" s="40" t="str">
        <f ca="1">IF(BI8=$BI$20,"",IF(BI8&gt;BI7,", ",""))</f>
        <v/>
      </c>
      <c r="BG8" s="40" t="s">
        <v>241</v>
      </c>
      <c r="BH8" s="40" t="str">
        <f ca="1">IF(AQ29=1,"AEGIS Fire Control (O)","")</f>
        <v/>
      </c>
      <c r="BI8" s="40">
        <f ca="1">IF(BH8&lt;&gt;"",1,0)</f>
        <v>0</v>
      </c>
      <c r="BJ8" s="40" t="s">
        <v>256</v>
      </c>
      <c r="BK8" s="25" t="str">
        <f>IF(J104&gt;0,CONCATENATE("Decoys: ",BN8),"")</f>
        <v/>
      </c>
      <c r="BL8" s="25"/>
      <c r="BM8" s="25"/>
      <c r="BN8" s="25">
        <f>IF(J104&gt;0,VLOOKUP(J104,MasterWpns!$T$3:$U$153,2,FALSE),0)</f>
        <v>0</v>
      </c>
      <c r="BO8" s="21"/>
      <c r="BP8" s="21"/>
      <c r="BQ8" s="21"/>
      <c r="BR8" s="21"/>
      <c r="BS8" s="25"/>
      <c r="BT8" s="25"/>
      <c r="BU8" s="25" t="str">
        <f>CONCATENATE(BU7,CA7)</f>
        <v/>
      </c>
      <c r="BV8" s="25" t="str">
        <f>CONCATENATE(BV7,CA7)</f>
        <v/>
      </c>
      <c r="BW8" s="25" t="str">
        <f>CONCATENATE(BW7,CA7)</f>
        <v/>
      </c>
      <c r="BX8" s="25" t="str">
        <f>CONCATENATE(BX7,CA7)</f>
        <v/>
      </c>
      <c r="BY8" s="25" t="str">
        <f>CONCATENATE(BY7,CA7)</f>
        <v/>
      </c>
      <c r="BZ8" s="25" t="str">
        <f>CONCATENATE(BZ7,CA7)</f>
        <v/>
      </c>
      <c r="CA8" s="25"/>
      <c r="CB8" s="21"/>
      <c r="CC8" s="21"/>
      <c r="CD8" s="21" t="s">
        <v>487</v>
      </c>
      <c r="CE8" s="21"/>
      <c r="CF8" s="21" t="s">
        <v>489</v>
      </c>
      <c r="CG8" s="21"/>
      <c r="CH8" s="21" t="s">
        <v>490</v>
      </c>
      <c r="CI8" s="21"/>
      <c r="CJ8" s="21"/>
      <c r="CK8" s="21"/>
      <c r="CL8" s="23" t="str">
        <f>IF(CL3="-","-",VLOOKUP(CL3,MasterWpns!$A$4:$F$182,6,FALSE))</f>
        <v>-</v>
      </c>
      <c r="CM8" s="23" t="str">
        <f>IF(CR3="Bls/Crn",VLOOKUP(CM3,MasterWpns!$U$157:$Y$186,5,FALSE),CN8)</f>
        <v>-</v>
      </c>
      <c r="CN8" s="23" t="str">
        <f>IF(OR(CR3="Bls",CR3="Bls/Dfs",CR3="Bls/Fcs",CR3="Bls/Gid",CR3="Bls/Sct",CR3="Bls/Tls"),VLOOKUP(CM3,MasterWpns!$U$157:$X$186,4,FALSE),CO8)</f>
        <v>-</v>
      </c>
      <c r="CO8" s="23" t="str">
        <f>IF(OR(CR3="Crn",CR3="Crn/Dfs",CR3="Crn/Fcs",CR3="Crn/Gid",CR3="Crn/Sct",CR3="Crn/Tls"),VLOOKUP(CM3,MasterWpns!$U$157:$W$186,3,FALSE),CP8)</f>
        <v>-</v>
      </c>
      <c r="CP8" s="23" t="str">
        <f>IF(CM3="-","-",IF(CM3=0,"-",VLOOKUP(CM3,MasterWpns!$U$157:$V$186,2,FALSE)))</f>
        <v>-</v>
      </c>
      <c r="CQ8" s="23"/>
      <c r="CR8" s="23" t="str">
        <f>IF(CR3="-","",IF(CR3=0,"",CR3))</f>
        <v/>
      </c>
      <c r="CS8" s="23" t="str">
        <f>IF(CS3="-","",IF(CS3=0,"",IF(CR8="",CS3,CONCATENATE("/",CS3))))</f>
        <v/>
      </c>
      <c r="CT8" s="23" t="str">
        <f>IF(CT3="-","",IF(CT3=0,"",IF(AND(CR8="",CS8=""),CT3,CONCATENATE("/",CT3))))</f>
        <v/>
      </c>
      <c r="CU8" s="23" t="str">
        <f>IF(CU3="-","",IF(CU3=0,"",IF(AND(CR8="",CS8="",CT8=""),CU3,CONCATENATE("/",CU3))))</f>
        <v/>
      </c>
      <c r="CV8" s="23" t="str">
        <f>IF(CV3="-","",IF(CV3=0,"",IF(AND(CR8="",CS8="",CT8="",CU8=""),CV3,CONCATENATE("/",CV3))))</f>
        <v/>
      </c>
      <c r="CW8" s="23" t="str">
        <f>IF(CW3="-","",IF(CW3=0,"",IF(AND(CR8="",CS8="",CT8="",CU8="",CV8=""),CW3,CONCATENATE("/",CW3))))</f>
        <v/>
      </c>
      <c r="CX8" s="23" t="str">
        <f>IF(CX3="-","",IF(CX3=0,"",IF(AND(CR8="",CS8="",CT8="",CU8="",CV8="",CW8=""),CX3,CONCATENATE("/",CX3))))</f>
        <v/>
      </c>
      <c r="CY8" s="23" t="str">
        <f>IF(AND(CR8="",CS8="",CT8="",CU8="",CV8="",CW8="",CX8=""),"-",CONCATENATE(CR8,CS8,CT8,CU8,CV8,CW8,CX8))</f>
        <v>-</v>
      </c>
      <c r="CZ8" s="23" t="str">
        <f>IF(CZ3="-","-",VLOOKUP(CZ3,MasterWpns!$A$4:$F$182,6,FALSE))</f>
        <v>-</v>
      </c>
      <c r="DA8" s="23" t="str">
        <f>IF(DF3="Bls/Crn",VLOOKUP(DA3,MasterWpns!$U$157:$Y$186,5,FALSE),DB8)</f>
        <v>-</v>
      </c>
      <c r="DB8" s="23" t="str">
        <f>IF(OR(DF3="Bls",DF3="Bls/Dfs",DF3="Bls/Fcs",DF3="Bls/Gid",DF3="Bls/Sct",DF3="Bls/Tls"),VLOOKUP(DA3,MasterWpns!$U$157:$X$186,4,FALSE),DC8)</f>
        <v>-</v>
      </c>
      <c r="DC8" s="23" t="str">
        <f>IF(OR(DF3="Crn",DF3="Crn/Dfs",DF3="Crn/Fcs",DF3="Crn/Gid",DF3="Crn/Sct",DF3="Crn/Tls"),VLOOKUP(DA3,MasterWpns!$U$157:$W$186,3,FALSE),DD8)</f>
        <v>-</v>
      </c>
      <c r="DD8" s="23" t="str">
        <f>IF(DA3="-","-",IF(DA3=0,"-",VLOOKUP(DA3,MasterWpns!$U$157:$V$186,2,FALSE)))</f>
        <v>-</v>
      </c>
      <c r="DE8" s="23"/>
      <c r="DF8" s="23" t="str">
        <f>IF(DF3="-","",IF(DF3=0,"",DF3))</f>
        <v/>
      </c>
      <c r="DG8" s="23" t="str">
        <f>IF(DG3="-","",IF(DG3=0,"",IF(DF8="",DG3,CONCATENATE("/",DG3))))</f>
        <v/>
      </c>
      <c r="DH8" s="23" t="str">
        <f>IF(DH3="-","",IF(DH3=0,"",IF(AND(DF8="",DG8=""),DH3,CONCATENATE("/",DH3))))</f>
        <v/>
      </c>
      <c r="DI8" s="23" t="str">
        <f>IF(DI3="-","",IF(DI3=0,"",IF(AND(DF8="",DG8="",DH8=""),DI3,CONCATENATE("/",DI3))))</f>
        <v/>
      </c>
      <c r="DJ8" s="23" t="str">
        <f>IF(DJ3="-","",IF(DJ3=0,"",IF(AND(DF8="",DG8="",DH8="",DI8=""),DJ3,CONCATENATE("/",DJ3))))</f>
        <v/>
      </c>
      <c r="DK8" s="23" t="str">
        <f>IF(DK3="-","",IF(DK3=0,"",IF(AND(DF8="",DG8="",DH8="",DI8="",DJ8=""),DK3,CONCATENATE("/",DK3))))</f>
        <v/>
      </c>
      <c r="DL8" s="23" t="str">
        <f>IF(DL3="-","",IF(DL3=0,"",IF(AND(DF8="",DG8="",DH8="",DI8="",DJ8="",DK8=""),DL3,CONCATENATE("/",DL3))))</f>
        <v/>
      </c>
      <c r="DM8" s="23" t="str">
        <f>IF(AND(DF8="",DG8="",DH8="",DI8="",DJ8="",DK8="",DL8=""),"-",CONCATENATE(DF8,DG8,DH8,DI8,DJ8,DK8,DL8))</f>
        <v>-</v>
      </c>
      <c r="DR8" s="18"/>
      <c r="DS8" s="314" t="s">
        <v>539</v>
      </c>
      <c r="DT8" s="315" t="str">
        <f>REPT($AH$35,B112)</f>
        <v/>
      </c>
      <c r="DU8" s="315"/>
      <c r="DV8" s="315"/>
      <c r="DW8" s="315"/>
      <c r="DX8" s="315"/>
      <c r="DY8" s="315"/>
      <c r="DZ8" s="314" t="s">
        <v>540</v>
      </c>
      <c r="EA8" s="315" t="str">
        <f>REPT($AH$35,B114)</f>
        <v/>
      </c>
      <c r="EB8" s="315"/>
      <c r="EC8" s="315"/>
      <c r="ED8" s="315"/>
      <c r="EE8" s="315"/>
      <c r="EF8" s="315"/>
      <c r="EG8">
        <f t="shared" ref="EG8" si="1">IF(AND(DT8="",EA8=""),0,1)</f>
        <v>0</v>
      </c>
      <c r="EH8" s="18"/>
    </row>
    <row r="9" spans="1:147" x14ac:dyDescent="0.25">
      <c r="A9" s="247"/>
      <c r="B9" s="247" t="s">
        <v>289</v>
      </c>
      <c r="C9" s="13">
        <f>AJ23</f>
        <v>0</v>
      </c>
      <c r="D9" s="154" t="s">
        <v>599</v>
      </c>
      <c r="E9" s="155"/>
      <c r="F9" s="14"/>
      <c r="G9" s="15"/>
      <c r="H9" s="15"/>
      <c r="I9" s="13"/>
      <c r="J9" s="3"/>
      <c r="K9" s="3"/>
      <c r="L9" s="318" t="str">
        <f>"--Aft"</f>
        <v>--Aft</v>
      </c>
      <c r="M9" s="319"/>
      <c r="N9" s="206">
        <v>0</v>
      </c>
      <c r="O9" s="9">
        <f>1/(6-N9)</f>
        <v>0.16666666666666666</v>
      </c>
      <c r="P9" s="9"/>
      <c r="Q9" s="3"/>
      <c r="R9" s="3"/>
      <c r="S9" s="3"/>
      <c r="T9" s="3"/>
      <c r="U9" s="3"/>
      <c r="V9" s="3"/>
      <c r="W9" s="19"/>
      <c r="X9" s="10"/>
      <c r="Y9" s="10"/>
      <c r="Z9" s="10"/>
      <c r="AA9" s="10"/>
      <c r="AB9" s="10"/>
      <c r="AC9" s="10"/>
      <c r="AD9" s="10"/>
      <c r="AE9" s="17"/>
      <c r="AF9" s="17" t="s">
        <v>242</v>
      </c>
      <c r="AG9" s="11">
        <f>IF(F104=1,1.2,1)</f>
        <v>1</v>
      </c>
      <c r="AH9" s="11"/>
      <c r="AI9" s="17" t="s">
        <v>229</v>
      </c>
      <c r="AJ9" s="11">
        <f>IF(B104="",0,PRODUCT(B104,10))</f>
        <v>0</v>
      </c>
      <c r="AK9" s="11"/>
      <c r="AL9" s="17" t="s">
        <v>229</v>
      </c>
      <c r="AM9" s="11">
        <f>IF(B104="",0,PRODUCT(B104,250))</f>
        <v>0</v>
      </c>
      <c r="AN9" s="10"/>
      <c r="AO9" s="10"/>
      <c r="AP9" s="10"/>
      <c r="AQ9" s="10"/>
      <c r="AR9" s="10"/>
      <c r="AS9" s="10"/>
      <c r="AT9" s="185" t="s">
        <v>608</v>
      </c>
      <c r="AU9" s="184"/>
      <c r="AV9" s="21"/>
      <c r="AW9" s="23"/>
      <c r="AX9" s="17" t="str">
        <f>"-Stbd Shield"</f>
        <v>-Stbd Shield</v>
      </c>
      <c r="AY9" s="23">
        <f>VLOOKUP(N8,MasterWpns!$T$3:$U$153,2,FALSE)</f>
        <v>0</v>
      </c>
      <c r="AZ9" s="25" t="str">
        <f t="shared" ref="AZ9:AZ25" si="2">IF(BA9=$BA$25,"",IF(BA9&gt;BA8,", ",""))</f>
        <v/>
      </c>
      <c r="BA9" s="25">
        <f>IF(BD9&lt;&gt;"",BA8+1,BA8)</f>
        <v>0</v>
      </c>
      <c r="BB9" s="40"/>
      <c r="BC9" s="40" t="s">
        <v>229</v>
      </c>
      <c r="BD9" s="40" t="str">
        <f>IF(B104&gt;0,CONCATENATE("Carrier (",B104,")"),"")</f>
        <v/>
      </c>
      <c r="BE9" s="40"/>
      <c r="BF9" s="40" t="str">
        <f t="shared" ref="BF9:BF20" ca="1" si="3">IF(BI9=$BI$20,"",IF(BI9&gt;BI8,", ",""))</f>
        <v/>
      </c>
      <c r="BG9" s="40" t="s">
        <v>242</v>
      </c>
      <c r="BH9" s="40" t="str">
        <f>IF(F104=1,"Anti-Fighter Batteries (O)","")</f>
        <v/>
      </c>
      <c r="BI9" s="40">
        <f ca="1">IF(BH9&lt;&gt;"",BI8+1,BI8)</f>
        <v>0</v>
      </c>
      <c r="BJ9" s="40" t="s">
        <v>257</v>
      </c>
      <c r="BK9" s="25" t="str">
        <f>IF(J105&gt;0,IF(C6="Ind. TL",CONCATENATE("Flares: [TL ",IF(L105&lt;&gt;"",L105,"0"),"] ",BN9),CONCATENATE("Flares: ",BN9)),"")</f>
        <v/>
      </c>
      <c r="BL9" s="25"/>
      <c r="BM9" s="25"/>
      <c r="BN9" s="25">
        <f>IF(J105&gt;0,VLOOKUP(J105,MasterWpns!$T$3:$U$153,2,FALSE),0)</f>
        <v>0</v>
      </c>
      <c r="BO9" s="21"/>
      <c r="BP9" s="21"/>
      <c r="BQ9" s="21"/>
      <c r="BR9" s="21"/>
      <c r="BS9" s="25"/>
      <c r="BT9" s="25"/>
      <c r="BU9" s="25" t="str">
        <f>IF(B18&gt;1,REPT(CONCATENATE(BU8," "),B18),REPT(CONCATENATE(BU8," "),BU10))</f>
        <v/>
      </c>
      <c r="BV9" s="25" t="str">
        <f>IF(E18&gt;1,REPT(CONCATENATE(BV8," "),E18),REPT(CONCATENATE(BV8," "),BV10))</f>
        <v/>
      </c>
      <c r="BW9" s="25" t="str">
        <f>IF(H18&gt;1,REPT(CONCATENATE(BW8," "),H18),REPT(CONCATENATE(BW8," "),BW10))</f>
        <v/>
      </c>
      <c r="BX9" s="25" t="str">
        <f>IF(K18&gt;1,REPT(CONCATENATE(BX8," "),K18),REPT(CONCATENATE(BX8," "),BX10))</f>
        <v/>
      </c>
      <c r="BY9" s="25" t="str">
        <f>IF(N18&gt;1,REPT(CONCATENATE(BY8," "),N18),REPT(CONCATENATE(BY8," "),BY10))</f>
        <v/>
      </c>
      <c r="BZ9" s="25" t="str">
        <f>IF(Q18&gt;1,REPT(CONCATENATE(BZ8," "),Q18),REPT(CONCATENATE(BZ8," "),BZ10))</f>
        <v/>
      </c>
      <c r="CA9" s="25" t="str">
        <f>IF(U18&gt;0,CONCATENATE(" // (",ROUNDUP(U18/2,0),")"),"")</f>
        <v/>
      </c>
      <c r="CB9" s="21"/>
      <c r="CC9" s="21"/>
      <c r="CD9" s="21">
        <f>$AU$21</f>
        <v>0</v>
      </c>
      <c r="CE9" s="21" t="str">
        <f>CONCATENATE(CE8,CD9)</f>
        <v>0</v>
      </c>
      <c r="CF9" s="21">
        <f>$AC$11</f>
        <v>0</v>
      </c>
      <c r="CG9" s="21" t="str">
        <f>CONCATENATE(CG8,CF9)</f>
        <v>0</v>
      </c>
      <c r="CH9" s="21">
        <f ca="1">$I$10</f>
        <v>0</v>
      </c>
      <c r="CI9" s="21" t="str">
        <f ca="1">CONCATENATE(CI8,CH9)</f>
        <v>0</v>
      </c>
      <c r="CJ9" s="21">
        <v>0</v>
      </c>
      <c r="CK9" s="21"/>
      <c r="CL9" s="23"/>
      <c r="CM9" s="23"/>
      <c r="CN9" s="23"/>
      <c r="CO9" s="23"/>
      <c r="CP9" s="23"/>
      <c r="CQ9" s="23"/>
      <c r="CR9" s="23" t="str">
        <f>IF(CX3="Slw"," © ",IF(CX3="Slw-2"," ©© ",IF(CX3="Slw-3"," ©©© ","")))</f>
        <v/>
      </c>
      <c r="CS9" s="23"/>
      <c r="CT9" s="23"/>
      <c r="CU9" s="23"/>
      <c r="CV9" s="23"/>
      <c r="CW9" s="23"/>
      <c r="CX9" s="23"/>
      <c r="CY9" s="23"/>
      <c r="CZ9" s="23"/>
      <c r="DA9" s="23"/>
      <c r="DB9" s="23"/>
      <c r="DC9" s="23"/>
      <c r="DD9" s="23"/>
      <c r="DE9" s="23"/>
      <c r="DF9" s="23" t="str">
        <f>IF(DL3="Slw"," © ",IF(DL3="Slw-2"," ©© ",IF(DL3="Slw-3"," ©©© ","")))</f>
        <v/>
      </c>
      <c r="DG9" s="23"/>
      <c r="DH9" s="23"/>
      <c r="DI9" s="23"/>
      <c r="DJ9" s="23"/>
      <c r="DK9" s="23"/>
      <c r="DL9" s="23"/>
      <c r="DM9" s="23"/>
      <c r="DR9" s="18"/>
      <c r="DS9" s="314"/>
      <c r="DT9" s="315"/>
      <c r="DU9" s="315"/>
      <c r="DV9" s="315"/>
      <c r="DW9" s="315"/>
      <c r="DX9" s="315"/>
      <c r="DY9" s="315"/>
      <c r="DZ9" s="314"/>
      <c r="EA9" s="315"/>
      <c r="EB9" s="315"/>
      <c r="EC9" s="315"/>
      <c r="ED9" s="315"/>
      <c r="EE9" s="315"/>
      <c r="EF9" s="315"/>
      <c r="EH9" s="18"/>
    </row>
    <row r="10" spans="1:147" x14ac:dyDescent="0.25">
      <c r="A10" s="248"/>
      <c r="B10" s="248" t="s">
        <v>290</v>
      </c>
      <c r="C10" s="16">
        <f ca="1">ROUNDUP(SQRT(PRODUCT(C8,C9)),0)</f>
        <v>0</v>
      </c>
      <c r="D10" s="308" t="s">
        <v>316</v>
      </c>
      <c r="E10" s="309"/>
      <c r="F10" s="320" t="s">
        <v>308</v>
      </c>
      <c r="G10" s="321"/>
      <c r="H10" s="321"/>
      <c r="I10" s="16">
        <f ca="1">SUM(U18,U28,U38,U48,U58,U68,U78,U88,U98,F118)</f>
        <v>0</v>
      </c>
      <c r="J10" s="3"/>
      <c r="K10" s="3"/>
      <c r="L10" s="320" t="s">
        <v>4</v>
      </c>
      <c r="M10" s="321"/>
      <c r="N10" s="16">
        <f>ROUND(6-(6/SUM(O6:O9)),1)</f>
        <v>0</v>
      </c>
      <c r="O10" s="9"/>
      <c r="P10" s="9">
        <f>ROUND(PRODUCT(N10,O5,VLOOKUP($C$5,$AT$3:$AU$7,2,FALSE)),0)</f>
        <v>0</v>
      </c>
      <c r="Q10" s="3"/>
      <c r="R10" s="3"/>
      <c r="S10" s="3"/>
      <c r="T10" s="3"/>
      <c r="U10" s="322" t="s">
        <v>284</v>
      </c>
      <c r="V10" s="322"/>
      <c r="W10" s="19"/>
      <c r="X10" s="10"/>
      <c r="Y10" s="10"/>
      <c r="Z10" s="10"/>
      <c r="AA10" s="17"/>
      <c r="AB10" s="17" t="s">
        <v>294</v>
      </c>
      <c r="AC10" s="11">
        <f>IF(N10&gt;0,N10,N5)</f>
        <v>0</v>
      </c>
      <c r="AD10" s="10"/>
      <c r="AE10" s="17"/>
      <c r="AF10" s="17" t="s">
        <v>243</v>
      </c>
      <c r="AG10" s="11">
        <f>IF(F105=1,2,1)</f>
        <v>1</v>
      </c>
      <c r="AH10" s="11"/>
      <c r="AI10" s="17" t="s">
        <v>258</v>
      </c>
      <c r="AJ10" s="11">
        <f>IF(J106="",0,PRODUCT(J106,1))</f>
        <v>0</v>
      </c>
      <c r="AK10" s="11"/>
      <c r="AL10" s="17" t="s">
        <v>295</v>
      </c>
      <c r="AM10" s="11">
        <f>IF(AND(B105="Y",B104&gt;0),PRODUCT(B104,50),0)</f>
        <v>0</v>
      </c>
      <c r="AN10" s="10"/>
      <c r="AO10" s="10"/>
      <c r="AP10" s="10"/>
      <c r="AQ10" s="10"/>
      <c r="AR10" s="10"/>
      <c r="AS10" s="10"/>
      <c r="AT10" s="32">
        <v>-2</v>
      </c>
      <c r="AU10" s="34">
        <v>0.5</v>
      </c>
      <c r="AV10" s="21"/>
      <c r="AW10" s="23"/>
      <c r="AX10" s="17" t="str">
        <f>"-Aft Shield"</f>
        <v>-Aft Shield</v>
      </c>
      <c r="AY10" s="23">
        <f>VLOOKUP(N9,MasterWpns!$T$3:$U$153,2,FALSE)</f>
        <v>0</v>
      </c>
      <c r="AZ10" s="25" t="str">
        <f t="shared" si="2"/>
        <v/>
      </c>
      <c r="BA10" s="25">
        <f t="shared" ref="BA10:BA25" si="4">IF(BD10&lt;&gt;"",BA9+1,BA9)</f>
        <v>0</v>
      </c>
      <c r="BB10" s="40"/>
      <c r="BC10" s="40" t="s">
        <v>295</v>
      </c>
      <c r="BD10" s="40" t="str">
        <f>IF(AND(B105="Y",B104&gt;0),"Launch Tubes","")</f>
        <v/>
      </c>
      <c r="BE10" s="40"/>
      <c r="BF10" s="40" t="str">
        <f t="shared" ca="1" si="3"/>
        <v/>
      </c>
      <c r="BG10" s="40" t="s">
        <v>243</v>
      </c>
      <c r="BH10" s="40" t="str">
        <f>IF(F105=1,"Cloaking Device (O)","")</f>
        <v/>
      </c>
      <c r="BI10" s="40">
        <f t="shared" ref="BI10:BI20" ca="1" si="5">IF(BH10&lt;&gt;"",BI9+1,BI9)</f>
        <v>0</v>
      </c>
      <c r="BJ10" s="40" t="s">
        <v>258</v>
      </c>
      <c r="BK10" s="25" t="str">
        <f>IF(J106&gt;0,IF(C6="Ind. TL",CONCATENATE("Marines: [TL ",IF(L106&lt;&gt;"",L106,"0"),"] ",BN10),CONCATENATE("Marines: ",BN10)),"")</f>
        <v/>
      </c>
      <c r="BL10" s="25"/>
      <c r="BM10" s="25"/>
      <c r="BN10" s="25">
        <f>IF(J106&gt;0,VLOOKUP(J106,MasterWpns!$T$3:$U$153,2,FALSE),0)</f>
        <v>0</v>
      </c>
      <c r="BO10" s="21"/>
      <c r="BP10" s="21"/>
      <c r="BQ10" s="21"/>
      <c r="BR10" s="21"/>
      <c r="BS10" s="22"/>
      <c r="BT10" s="22"/>
      <c r="BU10" s="22">
        <f>IF(OR(B18=0,C18=""),X18,1)</f>
        <v>0</v>
      </c>
      <c r="BV10" s="22">
        <f>IF(F18="",0,1)</f>
        <v>0</v>
      </c>
      <c r="BW10" s="22">
        <f>IF(I18="",0,1)</f>
        <v>0</v>
      </c>
      <c r="BX10" s="22">
        <f>IF(L18="",0,1)</f>
        <v>0</v>
      </c>
      <c r="BY10" s="22">
        <f>IF(O18="",0,1)</f>
        <v>0</v>
      </c>
      <c r="BZ10" s="22">
        <f>IF(R18="",0,1)</f>
        <v>0</v>
      </c>
      <c r="CA10" s="22"/>
      <c r="CB10" s="21"/>
      <c r="CC10" s="21"/>
      <c r="CD10" s="21" t="str">
        <f>"-"</f>
        <v>-</v>
      </c>
      <c r="CE10" s="21" t="str">
        <f t="shared" ref="CE10:CE73" si="6">CONCATENATE(CE9,CD10)</f>
        <v>0-</v>
      </c>
      <c r="CF10" s="21" t="str">
        <f>"-"</f>
        <v>-</v>
      </c>
      <c r="CG10" s="21" t="str">
        <f t="shared" ref="CG10:CG73" si="7">CONCATENATE(CG9,CF10)</f>
        <v>0-</v>
      </c>
      <c r="CH10" s="21" t="str">
        <f>"-"</f>
        <v>-</v>
      </c>
      <c r="CI10" s="21" t="str">
        <f t="shared" ref="CI10:CI73" ca="1" si="8">CONCATENATE(CI9,CH10)</f>
        <v>0-</v>
      </c>
      <c r="CJ10" s="21">
        <v>0</v>
      </c>
      <c r="CK10" s="21"/>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R10" s="18"/>
      <c r="DS10" s="314"/>
      <c r="DT10" s="315"/>
      <c r="DU10" s="315"/>
      <c r="DV10" s="315"/>
      <c r="DW10" s="315"/>
      <c r="DX10" s="315"/>
      <c r="DY10" s="315"/>
      <c r="DZ10" s="314"/>
      <c r="EA10" s="315"/>
      <c r="EB10" s="315"/>
      <c r="EC10" s="315"/>
      <c r="ED10" s="315"/>
      <c r="EE10" s="315"/>
      <c r="EF10" s="315"/>
      <c r="EH10" s="18"/>
    </row>
    <row r="11" spans="1:147" ht="15.75" thickBot="1" x14ac:dyDescent="0.3">
      <c r="A11" s="3"/>
      <c r="B11" s="3"/>
      <c r="C11" s="3"/>
      <c r="D11" s="3"/>
      <c r="E11" s="3"/>
      <c r="F11" s="3"/>
      <c r="G11" s="3"/>
      <c r="H11" s="3"/>
      <c r="I11" s="3"/>
      <c r="J11" s="3"/>
      <c r="K11" s="3"/>
      <c r="L11" s="3"/>
      <c r="M11" s="3"/>
      <c r="N11" s="3"/>
      <c r="O11" s="3"/>
      <c r="P11" s="3"/>
      <c r="Q11" s="3"/>
      <c r="R11" s="3"/>
      <c r="S11" s="3"/>
      <c r="T11" s="3"/>
      <c r="U11" s="3"/>
      <c r="V11" s="11">
        <f ca="1">SUM(V13:V93)</f>
        <v>0</v>
      </c>
      <c r="W11" s="19"/>
      <c r="X11" s="10"/>
      <c r="Y11" s="10"/>
      <c r="Z11" s="10"/>
      <c r="AA11" s="17"/>
      <c r="AB11" s="17" t="s">
        <v>375</v>
      </c>
      <c r="AC11" s="11">
        <f>IF(SUM(N6:N9)&gt;0,SUM(N6:N9),$N$5)</f>
        <v>0</v>
      </c>
      <c r="AD11" s="10"/>
      <c r="AE11" s="17"/>
      <c r="AF11" s="17" t="s">
        <v>244</v>
      </c>
      <c r="AG11" s="11">
        <f>IF(F106="",1,1.5^F106)</f>
        <v>1</v>
      </c>
      <c r="AH11" s="11"/>
      <c r="AI11" s="17" t="s">
        <v>259</v>
      </c>
      <c r="AJ11" s="11">
        <f>IF(J107="",0,PRODUCT(J107,1))</f>
        <v>0</v>
      </c>
      <c r="AK11" s="11"/>
      <c r="AL11" s="17" t="s">
        <v>236</v>
      </c>
      <c r="AM11" s="11">
        <f>IF(B116="Y",PRODUCT(AC10,(Z5+3),33),0)</f>
        <v>0</v>
      </c>
      <c r="AN11" s="10"/>
      <c r="AO11" s="10"/>
      <c r="AP11" s="10"/>
      <c r="AQ11" s="10"/>
      <c r="AR11" s="10"/>
      <c r="AS11" s="10"/>
      <c r="AT11" s="32">
        <v>-1</v>
      </c>
      <c r="AU11" s="34">
        <v>0.7</v>
      </c>
      <c r="AV11" s="21"/>
      <c r="AW11" s="21"/>
      <c r="AX11" s="21"/>
      <c r="AY11" s="21"/>
      <c r="AZ11" s="25" t="str">
        <f t="shared" si="2"/>
        <v/>
      </c>
      <c r="BA11" s="25">
        <f t="shared" si="4"/>
        <v>0</v>
      </c>
      <c r="BB11" s="40"/>
      <c r="BC11" s="40" t="s">
        <v>230</v>
      </c>
      <c r="BD11" s="40" t="str">
        <f>IF(OR(B106="Y",I6="Yes"),"Immobile","")</f>
        <v/>
      </c>
      <c r="BE11" s="40"/>
      <c r="BF11" s="40" t="str">
        <f t="shared" ca="1" si="3"/>
        <v/>
      </c>
      <c r="BG11" s="40" t="s">
        <v>244</v>
      </c>
      <c r="BH11" s="40" t="str">
        <f>IF(F106&gt;0,CONCATENATE("Countermeasures (",F106,") (",REPT("O",F106),")"),"")</f>
        <v/>
      </c>
      <c r="BI11" s="40">
        <f t="shared" ca="1" si="5"/>
        <v>0</v>
      </c>
      <c r="BJ11" s="40" t="s">
        <v>259</v>
      </c>
      <c r="BK11" s="25" t="str">
        <f>IF(J107&gt;0,CONCATENATE("Mines: ",BN11),"")</f>
        <v/>
      </c>
      <c r="BL11" s="25"/>
      <c r="BM11" s="25"/>
      <c r="BN11" s="25">
        <f>IF(J107&gt;0,VLOOKUP(J107,MasterWpns!$T$3:$U$153,2,FALSE),0)</f>
        <v>0</v>
      </c>
      <c r="BO11" s="21"/>
      <c r="BP11" s="21"/>
      <c r="BQ11" s="21"/>
      <c r="BR11" s="21"/>
      <c r="BS11" s="22"/>
      <c r="BT11" s="22"/>
      <c r="BU11" s="22"/>
      <c r="BV11" s="22"/>
      <c r="BW11" s="22"/>
      <c r="BX11" s="22"/>
      <c r="BY11" s="22"/>
      <c r="BZ11" s="22"/>
      <c r="CA11" s="22"/>
      <c r="CB11" s="21"/>
      <c r="CC11" s="21"/>
      <c r="CD11" s="21">
        <f>ROUNDUP($AU$21*($AY$1-CJ11)/$AY$1,0)</f>
        <v>0</v>
      </c>
      <c r="CE11" s="21" t="str">
        <f t="shared" si="6"/>
        <v>0-0</v>
      </c>
      <c r="CF11" s="21">
        <f>ROUNDUP($AC$11*($AY$1-CJ11)/$AY$1,0)</f>
        <v>0</v>
      </c>
      <c r="CG11" s="21" t="str">
        <f t="shared" si="7"/>
        <v>0-0</v>
      </c>
      <c r="CH11" s="21">
        <f ca="1">ROUNDUP($I$10*($AY$1-BA5)/$AY$1,0)</f>
        <v>0</v>
      </c>
      <c r="CI11" s="21" t="str">
        <f t="shared" ca="1" si="8"/>
        <v>0-0</v>
      </c>
      <c r="CJ11" s="21">
        <f>CJ9+1</f>
        <v>1</v>
      </c>
      <c r="CK11" s="21"/>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R11" s="18"/>
      <c r="DS11" s="118"/>
      <c r="DT11" s="118"/>
      <c r="DU11" s="118"/>
      <c r="DV11" s="118"/>
      <c r="DW11" s="118"/>
      <c r="DX11" s="118"/>
      <c r="DY11" s="118"/>
      <c r="DZ11" s="118"/>
      <c r="EA11" s="118"/>
      <c r="EB11" s="118"/>
      <c r="EC11" s="118"/>
      <c r="ED11" s="118"/>
      <c r="EE11" s="118"/>
      <c r="EF11" s="118"/>
      <c r="EH11" s="18"/>
    </row>
    <row r="12" spans="1:147" ht="15" customHeight="1" x14ac:dyDescent="0.25">
      <c r="A12" s="327" t="s">
        <v>5</v>
      </c>
      <c r="B12" s="328"/>
      <c r="C12" s="328"/>
      <c r="D12" s="45" t="s">
        <v>6</v>
      </c>
      <c r="E12" s="45" t="s">
        <v>29</v>
      </c>
      <c r="F12" s="45" t="s">
        <v>22</v>
      </c>
      <c r="G12" s="45" t="s">
        <v>310</v>
      </c>
      <c r="H12" s="45" t="s">
        <v>226</v>
      </c>
      <c r="I12" s="45" t="s">
        <v>45</v>
      </c>
      <c r="J12" s="45" t="s">
        <v>6</v>
      </c>
      <c r="K12" s="45"/>
      <c r="L12" s="45" t="s">
        <v>277</v>
      </c>
      <c r="M12" s="45" t="s">
        <v>317</v>
      </c>
      <c r="N12" s="45"/>
      <c r="O12" s="45" t="s">
        <v>301</v>
      </c>
      <c r="P12" s="45"/>
      <c r="Q12" s="45"/>
      <c r="R12" s="146"/>
      <c r="S12" s="146"/>
      <c r="T12" s="146"/>
      <c r="U12" s="46"/>
      <c r="V12" s="47"/>
      <c r="W12" s="19"/>
      <c r="X12" s="10"/>
      <c r="Y12" s="10"/>
      <c r="Z12" s="10"/>
      <c r="AA12" s="10"/>
      <c r="AB12" s="10"/>
      <c r="AC12" s="10"/>
      <c r="AD12" s="10"/>
      <c r="AE12" s="17"/>
      <c r="AF12" s="17" t="s">
        <v>247</v>
      </c>
      <c r="AG12" s="11">
        <f>IF(F109=1,1.2,1)</f>
        <v>1</v>
      </c>
      <c r="AH12" s="11"/>
      <c r="AI12" s="17" t="s">
        <v>261</v>
      </c>
      <c r="AJ12" s="11">
        <f>IF(J109="",0,PRODUCT(J109,2))</f>
        <v>0</v>
      </c>
      <c r="AK12" s="11"/>
      <c r="AL12" s="17" t="s">
        <v>296</v>
      </c>
      <c r="AM12" s="11">
        <f>IF(F112="",0,PRODUCT(AN12,3))</f>
        <v>0</v>
      </c>
      <c r="AN12" s="10">
        <f>IF(F112="",0,ROUND(PRODUCT(F112,($G$103+1),5),0))</f>
        <v>0</v>
      </c>
      <c r="AO12" s="10"/>
      <c r="AP12" s="10"/>
      <c r="AQ12" s="10"/>
      <c r="AR12" s="10"/>
      <c r="AS12" s="10"/>
      <c r="AT12" s="32">
        <v>0</v>
      </c>
      <c r="AU12" s="34">
        <v>1</v>
      </c>
      <c r="AV12" s="21"/>
      <c r="AW12" s="21"/>
      <c r="AX12" s="21"/>
      <c r="AY12" s="21"/>
      <c r="AZ12" s="25" t="str">
        <f t="shared" si="2"/>
        <v/>
      </c>
      <c r="BA12" s="25">
        <f t="shared" si="4"/>
        <v>0</v>
      </c>
      <c r="BB12" s="40"/>
      <c r="BC12" s="40" t="s">
        <v>231</v>
      </c>
      <c r="BD12" s="40" t="str">
        <f>IF(B107="Y","Ionized Hull","")</f>
        <v/>
      </c>
      <c r="BE12" s="40"/>
      <c r="BF12" s="40" t="str">
        <f t="shared" ca="1" si="3"/>
        <v/>
      </c>
      <c r="BG12" s="40" t="s">
        <v>245</v>
      </c>
      <c r="BH12" s="40" t="str">
        <f>IF(F107&gt;0,CONCATENATE("Damage Control Parties (",F107,") (",REPT("O",F107),")"),"")</f>
        <v/>
      </c>
      <c r="BI12" s="40">
        <f t="shared" ca="1" si="5"/>
        <v>0</v>
      </c>
      <c r="BJ12" s="40" t="s">
        <v>260</v>
      </c>
      <c r="BK12" s="25" t="str">
        <f>IF(J108&gt;0,CONCATENATE("Probes: ",BN12),"")</f>
        <v/>
      </c>
      <c r="BL12" s="25"/>
      <c r="BM12" s="25"/>
      <c r="BN12" s="25">
        <f>IF(J108&gt;0,VLOOKUP(J108,MasterWpns!$T$3:$U$153,2,FALSE),0)</f>
        <v>0</v>
      </c>
      <c r="BO12" s="21"/>
      <c r="BP12" s="21"/>
      <c r="BQ12" s="21"/>
      <c r="BR12" s="21"/>
      <c r="BS12" s="22"/>
      <c r="BT12" s="22"/>
      <c r="BU12" s="22"/>
      <c r="BV12" s="22"/>
      <c r="BW12" s="22"/>
      <c r="BX12" s="22"/>
      <c r="BY12" s="22"/>
      <c r="BZ12" s="22"/>
      <c r="CA12" s="22"/>
      <c r="CB12" s="21"/>
      <c r="CC12" s="21"/>
      <c r="CD12" s="21" t="str">
        <f>IF($AY$1&gt;$CJ13,"-","")</f>
        <v/>
      </c>
      <c r="CE12" s="21" t="str">
        <f t="shared" si="6"/>
        <v>0-0</v>
      </c>
      <c r="CF12" s="21" t="str">
        <f t="shared" ref="CF12:CH12" si="9">IF($AY$1&gt;$CJ13,"-","")</f>
        <v/>
      </c>
      <c r="CG12" s="21" t="str">
        <f t="shared" si="7"/>
        <v>0-0</v>
      </c>
      <c r="CH12" s="21" t="str">
        <f t="shared" si="9"/>
        <v/>
      </c>
      <c r="CI12" s="21" t="str">
        <f t="shared" ca="1" si="8"/>
        <v>0-0</v>
      </c>
      <c r="CJ12" s="21">
        <f t="shared" ref="CJ12:CJ75" si="10">CJ10+1</f>
        <v>1</v>
      </c>
      <c r="CK12" s="21"/>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R12" s="18"/>
      <c r="DS12" s="119"/>
      <c r="DT12" s="118"/>
      <c r="DU12" s="118"/>
      <c r="DV12" s="118"/>
      <c r="DW12" s="118"/>
      <c r="DX12" s="118"/>
      <c r="DY12" s="118"/>
      <c r="DZ12" s="118"/>
      <c r="EA12" s="118"/>
      <c r="EB12" s="118"/>
      <c r="EC12" s="118"/>
      <c r="ED12" s="118"/>
      <c r="EE12" s="118"/>
      <c r="EF12" s="118"/>
      <c r="EH12" s="18"/>
    </row>
    <row r="13" spans="1:147" ht="15" customHeight="1" x14ac:dyDescent="0.25">
      <c r="A13" s="48" t="s">
        <v>498</v>
      </c>
      <c r="B13" s="329"/>
      <c r="C13" s="329"/>
      <c r="D13" s="33">
        <f>VLOOKUP(B13,MasterWpns!$A$4:$B$183,2,FALSE)</f>
        <v>0</v>
      </c>
      <c r="E13" s="33">
        <f ca="1">PRODUCT(VLOOKUP(B13,MasterWpns!$A$4:$C$183,3,FALSE),VLOOKUP(B13,WpnDN!$A$6:$P$585,16,FALSE),VLOOKUP(L13,$AT$3:$AU$7,2,FALSE))</f>
        <v>0</v>
      </c>
      <c r="F13" s="33">
        <f>VLOOKUP(B13,MasterWpns!$A$4:$E$183,5,FALSE)</f>
        <v>0</v>
      </c>
      <c r="G13" s="33">
        <f>VLOOKUP(B13,MasterWpns!$A$4:$G$183,7,FALSE)</f>
        <v>0</v>
      </c>
      <c r="H13" s="33">
        <f>MAX(F13,F14)</f>
        <v>0</v>
      </c>
      <c r="I13" s="33">
        <f ca="1">IF(AND(F13&lt;&gt;"N/A",F14&lt;&gt;"N/A"),ROUND(SUM(H13,(H14/2),J14),1),"N/A")</f>
        <v>0</v>
      </c>
      <c r="J13" s="33">
        <f>MAX(D13,D14)</f>
        <v>0</v>
      </c>
      <c r="K13" s="33"/>
      <c r="L13" s="33">
        <f>VLOOKUP(B13,MasterWpns!$A$4:$F$183,6,FALSE)</f>
        <v>0</v>
      </c>
      <c r="M13" s="33" t="str">
        <f>VLOOKUP(B13,MasterWpns!$A$4:$H$183,8,FALSE)</f>
        <v>No</v>
      </c>
      <c r="N13" s="33"/>
      <c r="O13" s="33">
        <f ca="1">SUM(D19,G19,J19,M19,P19,S19)</f>
        <v>0</v>
      </c>
      <c r="P13" s="33"/>
      <c r="Q13" s="33"/>
      <c r="R13" s="33"/>
      <c r="S13" s="33"/>
      <c r="T13" s="33"/>
      <c r="U13" s="33"/>
      <c r="V13" s="49">
        <f ca="1">O13</f>
        <v>0</v>
      </c>
      <c r="W13" s="19"/>
      <c r="X13" s="10"/>
      <c r="Y13" s="10"/>
      <c r="Z13" s="10"/>
      <c r="AA13" s="10"/>
      <c r="AB13" s="10"/>
      <c r="AC13" s="10"/>
      <c r="AD13" s="10"/>
      <c r="AE13" s="17"/>
      <c r="AF13" s="17" t="s">
        <v>249</v>
      </c>
      <c r="AG13" s="11">
        <f>IF(F111="",1,1.3^F111)</f>
        <v>1</v>
      </c>
      <c r="AH13" s="11"/>
      <c r="AI13" s="17" t="s">
        <v>305</v>
      </c>
      <c r="AJ13" s="11">
        <f>SUM(AJ9:AJ12)</f>
        <v>0</v>
      </c>
      <c r="AK13" s="11"/>
      <c r="AL13" s="17" t="s">
        <v>253</v>
      </c>
      <c r="AM13" s="11">
        <f>IF(F115="",0,PRODUCT(AN13,3))</f>
        <v>0</v>
      </c>
      <c r="AN13" s="10">
        <f>IF(F115="",0,ROUND(PRODUCT(F115,($G$103+1),3),0))</f>
        <v>0</v>
      </c>
      <c r="AO13" s="10"/>
      <c r="AP13" s="10"/>
      <c r="AQ13" s="10"/>
      <c r="AR13" s="10"/>
      <c r="AS13" s="10"/>
      <c r="AT13" s="32">
        <v>1</v>
      </c>
      <c r="AU13" s="34">
        <v>1.4</v>
      </c>
      <c r="AV13" s="21"/>
      <c r="AW13" s="21"/>
      <c r="AX13" s="21"/>
      <c r="AY13" s="21"/>
      <c r="AZ13" s="25" t="str">
        <f t="shared" si="2"/>
        <v/>
      </c>
      <c r="BA13" s="25">
        <f t="shared" si="4"/>
        <v>0</v>
      </c>
      <c r="BB13" s="40"/>
      <c r="BC13" s="40" t="s">
        <v>232</v>
      </c>
      <c r="BD13" s="40" t="str">
        <f>IF(B108="Y","Offset Firing Arcs","")</f>
        <v/>
      </c>
      <c r="BE13" s="40"/>
      <c r="BF13" s="40" t="str">
        <f t="shared" ca="1" si="3"/>
        <v/>
      </c>
      <c r="BG13" s="40" t="s">
        <v>246</v>
      </c>
      <c r="BH13" s="40" t="str">
        <f>IF(F108&gt;0,CONCATENATE("Fire Control (",F108,") (",REPT("O",F108),")"),"")</f>
        <v/>
      </c>
      <c r="BI13" s="40">
        <f t="shared" ca="1" si="5"/>
        <v>0</v>
      </c>
      <c r="BJ13" s="40" t="s">
        <v>261</v>
      </c>
      <c r="BK13" s="25" t="str">
        <f>IF(J109&gt;0,CONCATENATE("Shuttlecraft: ",BN13),"")</f>
        <v/>
      </c>
      <c r="BL13" s="25"/>
      <c r="BM13" s="25"/>
      <c r="BN13" s="25">
        <f>IF(J109&gt;0,VLOOKUP(J109,MasterWpns!$T$3:$U$153,2,FALSE),0)</f>
        <v>0</v>
      </c>
      <c r="BO13" s="21"/>
      <c r="BP13" s="21"/>
      <c r="BQ13" s="21"/>
      <c r="BR13" s="21"/>
      <c r="BS13" s="22"/>
      <c r="BT13" s="22"/>
      <c r="BU13" s="22"/>
      <c r="BV13" s="22"/>
      <c r="BW13" s="22"/>
      <c r="BX13" s="22"/>
      <c r="BY13" s="22"/>
      <c r="BZ13" s="22"/>
      <c r="CA13" s="22"/>
      <c r="CB13" s="21"/>
      <c r="CC13" s="21"/>
      <c r="CD13" s="21" t="str">
        <f>IF((CJ13+1)&gt;$AY$1,"",ROUNDUP($AU$21*($AY$1-CJ13)/$AY$1,0))</f>
        <v/>
      </c>
      <c r="CE13" s="21" t="str">
        <f t="shared" si="6"/>
        <v>0-0</v>
      </c>
      <c r="CF13" s="21" t="str">
        <f>IF((CJ13+1)&gt;$AY$1,"",ROUNDUP($AC$11*($AY$1-CJ13)/$AY$1,0))</f>
        <v/>
      </c>
      <c r="CG13" s="21" t="str">
        <f t="shared" si="7"/>
        <v>0-0</v>
      </c>
      <c r="CH13" s="21" t="str">
        <f>IF((CJ13+1)&gt;$AY$1,"",ROUNDUP($I$10*($AY$1-CJ13)/$AY$1,0))</f>
        <v/>
      </c>
      <c r="CI13" s="21" t="str">
        <f t="shared" ca="1" si="8"/>
        <v>0-0</v>
      </c>
      <c r="CJ13" s="21">
        <f t="shared" si="10"/>
        <v>2</v>
      </c>
      <c r="CK13" s="21"/>
      <c r="CL13" s="23" t="str">
        <f>IF(B23="","-",B23)</f>
        <v>-</v>
      </c>
      <c r="CM13" s="23" t="str">
        <f>IF(CL13="-","-",VLOOKUP(CL13,WpnDN!$A$1:$B$585,2,FALSE))</f>
        <v>-</v>
      </c>
      <c r="CN13" s="23" t="str">
        <f>IF(CL13="-","-",VLOOKUP(CL13,WpnDN!$A$1:$C$585,3,FALSE))</f>
        <v>-</v>
      </c>
      <c r="CO13" s="23" t="str">
        <f>IF(CL13="-","-",VLOOKUP(CL13,WpnDN!$A$1:$D$585,4,FALSE))</f>
        <v>-</v>
      </c>
      <c r="CP13" s="23" t="str">
        <f>IF(CL13="-","-",VLOOKUP(CL13,WpnDN!$A$1:$E$585,5,FALSE))</f>
        <v>-</v>
      </c>
      <c r="CQ13" s="23" t="str">
        <f>IF(CL13="-","-",VLOOKUP(CL13,WpnDN!$A$1:$F$585,6,FALSE))</f>
        <v>-</v>
      </c>
      <c r="CR13" s="23" t="str">
        <f>IF(CL13="-","-",VLOOKUP(CL13,WpnDN!$A$1:$G$585,7,FALSE))</f>
        <v>-</v>
      </c>
      <c r="CS13" s="23" t="str">
        <f>IF(CL13="-","-",VLOOKUP(CL13,WpnDN!$A$1:$H$585,8,FALSE))</f>
        <v>-</v>
      </c>
      <c r="CT13" s="23" t="str">
        <f>IF(CL13="-","-",VLOOKUP(CL13,WpnDN!$A$1:$I$585,9,FALSE))</f>
        <v>-</v>
      </c>
      <c r="CU13" s="23" t="str">
        <f>IF(CL13="-","-",VLOOKUP(CL13,WpnDN!$A$1:$J$585,10,FALSE))</f>
        <v>-</v>
      </c>
      <c r="CV13" s="23" t="str">
        <f>IF(CL13="-","-",VLOOKUP(CL13,WpnDN!$A$1:$K$585,11,FALSE))</f>
        <v>-</v>
      </c>
      <c r="CW13" s="23" t="str">
        <f>IF(CL13="-","-",VLOOKUP(CL13,WpnDN!$A$1:$L$585,12,FALSE))</f>
        <v>-</v>
      </c>
      <c r="CX13" s="23" t="str">
        <f>IF(CL13="-","-",VLOOKUP(CL13,WpnDN!$A$1:$M$585,13,FALSE))</f>
        <v>-</v>
      </c>
      <c r="CY13" s="23" t="str">
        <f>IF(CR13="Skr",CONCATENATE("(MA ",CM13,")",$AI$27,CN13,"x",CO13,"/",CP13,"/",CQ13),IF(M23="No",CONCATENATE("(",CM18,")",$AI$27,CN13,"x",CO13,"/",CP13,"/",CQ13),CONCATENATE("(",CM13,")",$AI$27,CN13,"x",CO13,"/",CP13,"/",CQ13)))</f>
        <v>(-) -x-/-/-</v>
      </c>
      <c r="CZ13" s="23" t="str">
        <f>IF(B24="","-",B24)</f>
        <v>-</v>
      </c>
      <c r="DA13" s="23" t="str">
        <f>IF(CZ13="-","-",VLOOKUP(CZ13,WpnDN!$A$1:$B$585,2,FALSE))</f>
        <v>-</v>
      </c>
      <c r="DB13" s="23" t="str">
        <f>IF(CZ13="-","-",VLOOKUP(CZ13,WpnDN!$A$1:$C$585,3,FALSE))</f>
        <v>-</v>
      </c>
      <c r="DC13" s="23" t="str">
        <f>IF(CZ13="-","-",VLOOKUP(CZ13,WpnDN!$A$1:$D$585,4,FALSE))</f>
        <v>-</v>
      </c>
      <c r="DD13" s="23" t="str">
        <f>IF(CZ13="-","-",VLOOKUP(CZ13,WpnDN!$A$1:$E$585,5,FALSE))</f>
        <v>-</v>
      </c>
      <c r="DE13" s="23" t="str">
        <f>IF(CZ13="-","-",VLOOKUP(CZ13,WpnDN!$A$1:$F$585,6,FALSE))</f>
        <v>-</v>
      </c>
      <c r="DF13" s="23" t="str">
        <f>IF(CZ13="-","-",VLOOKUP(CZ13,WpnDN!$A$1:$G$585,7,FALSE))</f>
        <v>-</v>
      </c>
      <c r="DG13" s="23" t="str">
        <f>IF(CZ13="-","-",VLOOKUP(CZ13,WpnDN!$A$1:$H$585,8,FALSE))</f>
        <v>-</v>
      </c>
      <c r="DH13" s="23" t="str">
        <f>IF(CZ13="-","-",VLOOKUP(CZ13,WpnDN!$A$1:$I$585,9,FALSE))</f>
        <v>-</v>
      </c>
      <c r="DI13" s="23" t="str">
        <f>IF(CZ13="-","-",VLOOKUP(CZ13,WpnDN!$A$1:$J$585,10,FALSE))</f>
        <v>-</v>
      </c>
      <c r="DJ13" s="23" t="str">
        <f>IF(CZ13="-","-",VLOOKUP(CZ13,WpnDN!$A$1:$K$585,11,FALSE))</f>
        <v>-</v>
      </c>
      <c r="DK13" s="23" t="str">
        <f>IF(CZ13="-","-",VLOOKUP(CZ13,WpnDN!$A$1:$L$585,12,FALSE))</f>
        <v>-</v>
      </c>
      <c r="DL13" s="23" t="str">
        <f>IF(CZ13="-","-",VLOOKUP(CZ13,WpnDN!$A$1:$M$585,13,FALSE))</f>
        <v>-</v>
      </c>
      <c r="DM13" s="23" t="str">
        <f>IF(DF13="Skr",CONCATENATE("(MA ",DA13,")",$AI$27,DB13,"x",DC13,"/",DD13,"/",DE13),IF(M24="No",CONCATENATE("(",DA18,")",$AI$27,DB13,"x",DC13,"/",DD13,"/",DE13),CONCATENATE("(",DA13,")",$AI$27,DB13,"x",DC13,"/",DD13,"/",DE13)))</f>
        <v>(-) -x-/-/-</v>
      </c>
      <c r="DR13" s="18"/>
      <c r="DS13" s="313" t="s">
        <v>0</v>
      </c>
      <c r="DT13" s="306" t="str">
        <f>REPT($AH$35,B103)</f>
        <v/>
      </c>
      <c r="DU13" s="306"/>
      <c r="DV13" s="306"/>
      <c r="DW13" s="306"/>
      <c r="DX13" s="306"/>
      <c r="DY13" s="306"/>
      <c r="DZ13" s="306"/>
      <c r="EA13" s="306"/>
      <c r="EB13" s="306"/>
      <c r="EC13" s="306"/>
      <c r="ED13" s="306"/>
      <c r="EE13" s="306"/>
      <c r="EF13" s="306"/>
      <c r="EH13" s="18"/>
    </row>
    <row r="14" spans="1:147" ht="15" customHeight="1" x14ac:dyDescent="0.25">
      <c r="A14" s="48" t="s">
        <v>499</v>
      </c>
      <c r="B14" s="329"/>
      <c r="C14" s="329"/>
      <c r="D14" s="33">
        <f>VLOOKUP(B14,MasterWpns!$A$4:$B$183,2,FALSE)</f>
        <v>0</v>
      </c>
      <c r="E14" s="33">
        <f ca="1">PRODUCT(VLOOKUP(B14,MasterWpns!$A$4:$C$183,3,FALSE),VLOOKUP(B14,WpnDN!$A$6:$P$585,16,FALSE),VLOOKUP(L14,$AT$3:$AU$7,2,FALSE))</f>
        <v>0</v>
      </c>
      <c r="F14" s="33">
        <f>VLOOKUP(B14,MasterWpns!$A$4:$E$183,5,FALSE)</f>
        <v>0</v>
      </c>
      <c r="G14" s="33">
        <f>VLOOKUP(B14,MasterWpns!$A$4:$G$183,7,FALSE)</f>
        <v>0</v>
      </c>
      <c r="H14" s="33">
        <f>MIN(F13,F14)</f>
        <v>0</v>
      </c>
      <c r="I14" s="33">
        <f ca="1">SUM(E13,E14)</f>
        <v>0</v>
      </c>
      <c r="J14" s="33">
        <f ca="1">PRODUCT(I14,$G$103)</f>
        <v>0</v>
      </c>
      <c r="K14" s="33"/>
      <c r="L14" s="33">
        <f>VLOOKUP(B14,MasterWpns!$A$4:$F$183,6,FALSE)</f>
        <v>0</v>
      </c>
      <c r="M14" s="33" t="str">
        <f>VLOOKUP(B14,MasterWpns!$A$4:$H$183,8,FALSE)</f>
        <v>No</v>
      </c>
      <c r="N14" s="33"/>
      <c r="O14" s="33"/>
      <c r="P14" s="33"/>
      <c r="Q14" s="33"/>
      <c r="R14" s="33"/>
      <c r="S14" s="33"/>
      <c r="T14" s="33"/>
      <c r="U14" s="33"/>
      <c r="V14" s="49"/>
      <c r="W14" s="19"/>
      <c r="X14" s="10"/>
      <c r="Y14" s="10"/>
      <c r="Z14" s="10"/>
      <c r="AA14" s="10"/>
      <c r="AB14" s="10"/>
      <c r="AC14" s="10"/>
      <c r="AD14" s="10"/>
      <c r="AE14" s="17"/>
      <c r="AF14" s="17" t="s">
        <v>251</v>
      </c>
      <c r="AG14" s="11">
        <f>IF(F113="",1,1.2^F113)</f>
        <v>1</v>
      </c>
      <c r="AH14" s="11"/>
      <c r="AI14" s="11"/>
      <c r="AJ14" s="11"/>
      <c r="AK14" s="11"/>
      <c r="AL14" s="17" t="s">
        <v>257</v>
      </c>
      <c r="AM14" s="11">
        <f>IF(J105="",0,PRODUCT(J105,(Z5+10),0.5))</f>
        <v>0</v>
      </c>
      <c r="AN14" s="10"/>
      <c r="AO14" s="10"/>
      <c r="AP14" s="10"/>
      <c r="AQ14" s="10"/>
      <c r="AR14" s="10"/>
      <c r="AS14" s="10"/>
      <c r="AT14" s="26">
        <v>2</v>
      </c>
      <c r="AU14" s="28">
        <v>2</v>
      </c>
      <c r="AV14" s="21"/>
      <c r="AW14" s="21"/>
      <c r="AX14" s="21"/>
      <c r="AY14" s="21"/>
      <c r="AZ14" s="25" t="str">
        <f t="shared" si="2"/>
        <v/>
      </c>
      <c r="BA14" s="25">
        <f t="shared" si="4"/>
        <v>0</v>
      </c>
      <c r="BB14" s="40"/>
      <c r="BC14" s="40" t="s">
        <v>233</v>
      </c>
      <c r="BD14" s="40" t="str">
        <f>IF(B109="Y","Regenerating","")</f>
        <v/>
      </c>
      <c r="BE14" s="40">
        <f>SUM(B110:B114)</f>
        <v>0</v>
      </c>
      <c r="BF14" s="40" t="str">
        <f t="shared" ca="1" si="3"/>
        <v/>
      </c>
      <c r="BG14" s="40" t="s">
        <v>247</v>
      </c>
      <c r="BH14" s="40" t="str">
        <f>IF(F109=1,"Hyperdrive (O)","")</f>
        <v/>
      </c>
      <c r="BI14" s="40">
        <f t="shared" ca="1" si="5"/>
        <v>0</v>
      </c>
      <c r="BJ14" s="40"/>
      <c r="BK14" s="25"/>
      <c r="BL14" s="25"/>
      <c r="BM14" s="25"/>
      <c r="BN14" s="25"/>
      <c r="BO14" s="21"/>
      <c r="BP14" s="21"/>
      <c r="BQ14" s="21"/>
      <c r="BR14" s="21"/>
      <c r="BS14" s="22"/>
      <c r="BT14" s="22"/>
      <c r="BU14" s="22"/>
      <c r="BV14" s="22"/>
      <c r="BW14" s="22"/>
      <c r="BX14" s="22"/>
      <c r="BY14" s="22"/>
      <c r="BZ14" s="22"/>
      <c r="CA14" s="22"/>
      <c r="CB14" s="21"/>
      <c r="CC14" s="21"/>
      <c r="CD14" s="21" t="str">
        <f>IF($AY$1&gt;$CJ15,"-","")</f>
        <v/>
      </c>
      <c r="CE14" s="21" t="str">
        <f t="shared" si="6"/>
        <v>0-0</v>
      </c>
      <c r="CF14" s="21" t="str">
        <f t="shared" ref="CF14" si="11">IF($AY$1&gt;$CJ15,"-","")</f>
        <v/>
      </c>
      <c r="CG14" s="21" t="str">
        <f t="shared" si="7"/>
        <v>0-0</v>
      </c>
      <c r="CH14" s="21" t="str">
        <f t="shared" ref="CH14" si="12">IF($AY$1&gt;$CJ15,"-","")</f>
        <v/>
      </c>
      <c r="CI14" s="21" t="str">
        <f t="shared" ca="1" si="8"/>
        <v>0-0</v>
      </c>
      <c r="CJ14" s="21">
        <f t="shared" si="10"/>
        <v>2</v>
      </c>
      <c r="CK14" s="21"/>
      <c r="CL14" s="23" t="str">
        <f>IF(M23="Yes",CONCATENATE(B23,"-A"),"-")</f>
        <v>-</v>
      </c>
      <c r="CM14" s="23" t="str">
        <f>IF(CL14="-","-",VLOOKUP(CL14,WpnDN!$A$1:$B$585,2,FALSE))</f>
        <v>-</v>
      </c>
      <c r="CN14" s="23" t="str">
        <f>IF(CL14="-","-",VLOOKUP(CL14,WpnDN!$A$1:$C$585,3,FALSE))</f>
        <v>-</v>
      </c>
      <c r="CO14" s="23" t="str">
        <f>IF(CL14="-","-",VLOOKUP(CL14,WpnDN!$A$1:$D$585,4,FALSE))</f>
        <v>-</v>
      </c>
      <c r="CP14" s="23" t="str">
        <f>IF(CL14="-","-",VLOOKUP(CL14,WpnDN!$A$1:$E$585,5,FALSE))</f>
        <v>-</v>
      </c>
      <c r="CQ14" s="23" t="str">
        <f>IF(CL14="-","-",VLOOKUP(CL14,WpnDN!$A$1:$F$585,6,FALSE))</f>
        <v>-</v>
      </c>
      <c r="CR14" s="23"/>
      <c r="CS14" s="23"/>
      <c r="CT14" s="23"/>
      <c r="CU14" s="23"/>
      <c r="CV14" s="23"/>
      <c r="CW14" s="23"/>
      <c r="CX14" s="23"/>
      <c r="CY14" s="23" t="str">
        <f>IF(CL14="-","",IF(CM14=0,"",CONCATENATE("(",CM14,")",$AI$27,CN14,"x",CO14,"/",CP14,"/",CQ14)))</f>
        <v/>
      </c>
      <c r="CZ14" s="23" t="str">
        <f>IF(M24="Yes",CONCATENATE(B24,"-A"),"-")</f>
        <v>-</v>
      </c>
      <c r="DA14" s="23" t="str">
        <f>IF(CZ14="-","-",VLOOKUP(CZ14,WpnDN!$A$1:$B$585,2,FALSE))</f>
        <v>-</v>
      </c>
      <c r="DB14" s="23" t="str">
        <f>IF(CZ14="-","-",VLOOKUP(CZ14,WpnDN!$A$1:$C$585,3,FALSE))</f>
        <v>-</v>
      </c>
      <c r="DC14" s="23" t="str">
        <f>IF(CZ14="-","-",VLOOKUP(CZ14,WpnDN!$A$1:$D$585,4,FALSE))</f>
        <v>-</v>
      </c>
      <c r="DD14" s="23" t="str">
        <f>IF(CZ14="-","-",VLOOKUP(CZ14,WpnDN!$A$1:$E$585,5,FALSE))</f>
        <v>-</v>
      </c>
      <c r="DE14" s="23" t="str">
        <f>IF(CZ14="-","-",VLOOKUP(CZ14,WpnDN!$A$1:$F$585,6,FALSE))</f>
        <v>-</v>
      </c>
      <c r="DF14" s="23"/>
      <c r="DG14" s="23"/>
      <c r="DH14" s="23"/>
      <c r="DI14" s="23"/>
      <c r="DJ14" s="23"/>
      <c r="DK14" s="23"/>
      <c r="DL14" s="23"/>
      <c r="DM14" s="23" t="str">
        <f>IF(CZ14="-","",IF(DA14=0,"",CONCATENATE("(",DA14,")",$AI$27,DB14,"x",DC14,"/",DD14,"/",DE14)))</f>
        <v/>
      </c>
      <c r="DR14" s="18"/>
      <c r="DS14" s="313"/>
      <c r="DT14" s="119" t="str">
        <f>IF($N$3=0,"",$N$3)</f>
        <v/>
      </c>
      <c r="DU14" s="119" t="str">
        <f>IF(DT14=0,"",IF(DT14="","",(DT14-1)))</f>
        <v/>
      </c>
      <c r="DV14" s="119" t="str">
        <f t="shared" ref="DV14:EE14" si="13">IF(DU14=0,"",IF(DU14="","",(DU14-1)))</f>
        <v/>
      </c>
      <c r="DW14" s="119" t="str">
        <f t="shared" si="13"/>
        <v/>
      </c>
      <c r="DX14" s="119" t="str">
        <f t="shared" si="13"/>
        <v/>
      </c>
      <c r="DY14" s="119" t="str">
        <f t="shared" si="13"/>
        <v/>
      </c>
      <c r="DZ14" s="119" t="str">
        <f t="shared" si="13"/>
        <v/>
      </c>
      <c r="EA14" s="119" t="str">
        <f t="shared" si="13"/>
        <v/>
      </c>
      <c r="EB14" s="119" t="str">
        <f t="shared" si="13"/>
        <v/>
      </c>
      <c r="EC14" s="119" t="str">
        <f t="shared" si="13"/>
        <v/>
      </c>
      <c r="ED14" s="119" t="str">
        <f t="shared" si="13"/>
        <v/>
      </c>
      <c r="EE14" s="119" t="str">
        <f t="shared" si="13"/>
        <v/>
      </c>
      <c r="EF14" s="119" t="str">
        <f>IF(EE14=0,"",IF(EE14="","",(EE14-1)))</f>
        <v/>
      </c>
      <c r="EH14" s="18"/>
    </row>
    <row r="15" spans="1:147" x14ac:dyDescent="0.25">
      <c r="A15" s="48"/>
      <c r="B15" s="33"/>
      <c r="C15" s="33"/>
      <c r="D15" s="33">
        <f>VLOOKUP(B13,MasterWpns!$A$4:$B$183,2,FALSE)</f>
        <v>0</v>
      </c>
      <c r="E15" s="33">
        <f ca="1">PRODUCT(VLOOKUP(B13,MasterWpns!$A$4:$C$183,3,FALSE),VLOOKUP(B13,WpnDN!$A$6:$P$585,16,FALSE))</f>
        <v>0</v>
      </c>
      <c r="F15" s="33">
        <f>VLOOKUP(B13,MasterWpns!$A$4:$D$183,4,FALSE)</f>
        <v>0</v>
      </c>
      <c r="G15" s="33">
        <f>VLOOKUP(B13,MasterWpns!$A$4:$G$183,7,FALSE)</f>
        <v>0</v>
      </c>
      <c r="H15" s="33">
        <f>MAX(F15,F16)</f>
        <v>0</v>
      </c>
      <c r="I15" s="33">
        <f ca="1">IF(AND(F15&lt;&gt;"N/A",F16&lt;&gt;"N/A"),ROUND(SUM(H15,(H16/2),J16),1),"N/A")</f>
        <v>0</v>
      </c>
      <c r="J15" s="33">
        <f>MAX(D13,D14)</f>
        <v>0</v>
      </c>
      <c r="K15" s="33"/>
      <c r="L15" s="33"/>
      <c r="M15" s="33" t="s">
        <v>302</v>
      </c>
      <c r="N15" s="33"/>
      <c r="O15" s="33">
        <f ca="1">SUM(D20,G20,J20,M20,P20,S20)</f>
        <v>0</v>
      </c>
      <c r="P15" s="33" t="s">
        <v>303</v>
      </c>
      <c r="Q15" s="33">
        <f ca="1">IF(I15&lt;&gt;"N/A",ROUNDUP(IF(O15&gt;0,PRODUCT(O15,SUM($Z$5,J15)/J15,IF(OR(G13="Yes",G14="Yes"),VLOOKUP($N$3,MasterWpns!$P$2:$Q$37,2,FALSE),1))),0),"N/A")</f>
        <v>0</v>
      </c>
      <c r="R15" s="33"/>
      <c r="S15" s="33"/>
      <c r="T15" s="33"/>
      <c r="U15" s="33"/>
      <c r="V15" s="49"/>
      <c r="W15" s="19"/>
      <c r="X15" s="10"/>
      <c r="Y15" s="10"/>
      <c r="Z15" s="10"/>
      <c r="AA15" s="10"/>
      <c r="AB15" s="10"/>
      <c r="AC15" s="10"/>
      <c r="AD15" s="10"/>
      <c r="AE15" s="17"/>
      <c r="AF15" s="17" t="s">
        <v>256</v>
      </c>
      <c r="AG15" s="11">
        <f>IF(J104="",1,1.1^J104)</f>
        <v>1</v>
      </c>
      <c r="AH15" s="11"/>
      <c r="AI15" s="11"/>
      <c r="AJ15" s="11"/>
      <c r="AK15" s="11"/>
      <c r="AL15" s="17" t="s">
        <v>258</v>
      </c>
      <c r="AM15" s="11">
        <f>IF(J106="",0,PRODUCT(J106,(Z5+5),2))</f>
        <v>0</v>
      </c>
      <c r="AN15" s="10"/>
      <c r="AO15" s="10"/>
      <c r="AP15" s="10"/>
      <c r="AQ15" s="10"/>
      <c r="AR15" s="10"/>
      <c r="AS15" s="10"/>
      <c r="AT15" s="10"/>
      <c r="AU15" s="10"/>
      <c r="AV15" s="21"/>
      <c r="AW15" s="21"/>
      <c r="AX15" s="21"/>
      <c r="AY15" s="21"/>
      <c r="AZ15" s="25" t="str">
        <f t="shared" si="2"/>
        <v/>
      </c>
      <c r="BA15" s="25">
        <f t="shared" si="4"/>
        <v>0</v>
      </c>
      <c r="BB15" s="40"/>
      <c r="BC15" s="40" t="s">
        <v>235</v>
      </c>
      <c r="BD15" s="40" t="str">
        <f>IF(AND(B115="Y",BE14&gt;0),"Regenerating Screens","")</f>
        <v/>
      </c>
      <c r="BE15" s="40"/>
      <c r="BF15" s="40" t="str">
        <f t="shared" ca="1" si="3"/>
        <v/>
      </c>
      <c r="BG15" s="40" t="s">
        <v>248</v>
      </c>
      <c r="BH15" s="40" t="str">
        <f>IF(F110=1,"Long-Range Sensors (O)","")</f>
        <v/>
      </c>
      <c r="BI15" s="40">
        <f t="shared" ca="1" si="5"/>
        <v>0</v>
      </c>
      <c r="BJ15" s="40"/>
      <c r="BK15" s="25"/>
      <c r="BL15" s="25"/>
      <c r="BM15" s="25"/>
      <c r="BN15" s="25"/>
      <c r="BO15" s="21"/>
      <c r="BP15" s="21"/>
      <c r="BQ15" s="21"/>
      <c r="BR15" s="21"/>
      <c r="BS15" s="22"/>
      <c r="BT15" s="22"/>
      <c r="BU15" s="22"/>
      <c r="BV15" s="22"/>
      <c r="BW15" s="22"/>
      <c r="BX15" s="22"/>
      <c r="BY15" s="22"/>
      <c r="BZ15" s="22"/>
      <c r="CA15" s="22"/>
      <c r="CB15" s="21"/>
      <c r="CC15" s="21"/>
      <c r="CD15" s="21" t="str">
        <f>IF((CJ15+1)&gt;$AY$1,"",ROUNDUP($AU$21*($AY$1-CJ15)/$AY$1,0))</f>
        <v/>
      </c>
      <c r="CE15" s="21" t="str">
        <f t="shared" si="6"/>
        <v>0-0</v>
      </c>
      <c r="CF15" s="21" t="str">
        <f>IF((CJ15+1)&gt;$AY$1,"",ROUNDUP($AC$11*($AY$1-CJ15)/$AY$1,0))</f>
        <v/>
      </c>
      <c r="CG15" s="21" t="str">
        <f t="shared" si="7"/>
        <v>0-0</v>
      </c>
      <c r="CH15" s="21" t="str">
        <f>IF((CJ15+1)&gt;$AY$1,"",ROUNDUP($I$10*($AY$1-CJ15)/$AY$1,0))</f>
        <v/>
      </c>
      <c r="CI15" s="21" t="str">
        <f t="shared" ca="1" si="8"/>
        <v>0-0</v>
      </c>
      <c r="CJ15" s="21">
        <f t="shared" si="10"/>
        <v>3</v>
      </c>
      <c r="CK15" s="21"/>
      <c r="CL15" s="23" t="str">
        <f>IF(M23="Yes",CONCATENATE(B23,"-B"),"-")</f>
        <v>-</v>
      </c>
      <c r="CM15" s="23" t="str">
        <f>IF(CL15="-","-",VLOOKUP(CL15,WpnDN!$A$1:$B$585,2,FALSE))</f>
        <v>-</v>
      </c>
      <c r="CN15" s="23" t="str">
        <f>IF(CL15="-","-",VLOOKUP(CL15,WpnDN!$A$1:$C$585,3,FALSE))</f>
        <v>-</v>
      </c>
      <c r="CO15" s="23" t="str">
        <f>IF(CL15="-","-",VLOOKUP(CL15,WpnDN!$A$1:$D$585,4,FALSE))</f>
        <v>-</v>
      </c>
      <c r="CP15" s="23" t="str">
        <f>IF(CL15="-","-",VLOOKUP(CL15,WpnDN!$A$1:$E$585,5,FALSE))</f>
        <v>-</v>
      </c>
      <c r="CQ15" s="23" t="str">
        <f>IF(CL15="-","-",VLOOKUP(CL15,WpnDN!$A$1:$F$585,6,FALSE))</f>
        <v>-</v>
      </c>
      <c r="CR15" s="23"/>
      <c r="CS15" s="23"/>
      <c r="CT15" s="23"/>
      <c r="CU15" s="23"/>
      <c r="CV15" s="23"/>
      <c r="CW15" s="23"/>
      <c r="CX15" s="23"/>
      <c r="CY15" s="23" t="str">
        <f>IF(CL15="-","",IF(CM15=0,"",CONCATENATE("(",CM15,")",$AI$27,CN15,"x",CO15,"/",CP15,"/",CQ15)))</f>
        <v/>
      </c>
      <c r="CZ15" s="23" t="str">
        <f>IF(M24="Yes",CONCATENATE(B24,"-B"),"-")</f>
        <v>-</v>
      </c>
      <c r="DA15" s="23" t="str">
        <f>IF(CZ15="-","-",VLOOKUP(CZ15,WpnDN!$A$1:$B$585,2,FALSE))</f>
        <v>-</v>
      </c>
      <c r="DB15" s="23" t="str">
        <f>IF(CZ15="-","-",VLOOKUP(CZ15,WpnDN!$A$1:$C$585,3,FALSE))</f>
        <v>-</v>
      </c>
      <c r="DC15" s="23" t="str">
        <f>IF(CZ15="-","-",VLOOKUP(CZ15,WpnDN!$A$1:$D$585,4,FALSE))</f>
        <v>-</v>
      </c>
      <c r="DD15" s="23" t="str">
        <f>IF(CZ15="-","-",VLOOKUP(CZ15,WpnDN!$A$1:$E$585,5,FALSE))</f>
        <v>-</v>
      </c>
      <c r="DE15" s="23" t="str">
        <f>IF(CZ15="-","-",VLOOKUP(CZ15,WpnDN!$A$1:$F$585,6,FALSE))</f>
        <v>-</v>
      </c>
      <c r="DF15" s="23"/>
      <c r="DG15" s="23"/>
      <c r="DH15" s="23"/>
      <c r="DI15" s="23"/>
      <c r="DJ15" s="23"/>
      <c r="DK15" s="23"/>
      <c r="DL15" s="23"/>
      <c r="DM15" s="23" t="str">
        <f>IF(CZ15="-","",IF(DA15=0,"",CONCATENATE("(",DA15,")",$AI$27,DB15,"x",DC15,"/",DD15,"/",DE15)))</f>
        <v/>
      </c>
      <c r="DR15" s="18"/>
      <c r="DS15" s="313"/>
      <c r="DT15" s="119" t="str">
        <f>IF(EF14=0,"",IF(EF14="","",(EF14-1)))</f>
        <v/>
      </c>
      <c r="DU15" s="119" t="str">
        <f>IF(DT15=0,"",IF(DT15="","",(DT15-1)))</f>
        <v/>
      </c>
      <c r="DV15" s="119" t="str">
        <f t="shared" ref="DV15:EE15" si="14">IF(DU15=0,"",IF(DU15="","",(DU15-1)))</f>
        <v/>
      </c>
      <c r="DW15" s="119" t="str">
        <f t="shared" si="14"/>
        <v/>
      </c>
      <c r="DX15" s="119" t="str">
        <f t="shared" si="14"/>
        <v/>
      </c>
      <c r="DY15" s="119" t="str">
        <f t="shared" si="14"/>
        <v/>
      </c>
      <c r="DZ15" s="119" t="str">
        <f t="shared" si="14"/>
        <v/>
      </c>
      <c r="EA15" s="119" t="str">
        <f t="shared" si="14"/>
        <v/>
      </c>
      <c r="EB15" s="119" t="str">
        <f t="shared" si="14"/>
        <v/>
      </c>
      <c r="EC15" s="119" t="str">
        <f t="shared" si="14"/>
        <v/>
      </c>
      <c r="ED15" s="119" t="str">
        <f t="shared" si="14"/>
        <v/>
      </c>
      <c r="EE15" s="119" t="str">
        <f t="shared" si="14"/>
        <v/>
      </c>
      <c r="EF15" s="119" t="str">
        <f>IF(EE15=0,"",IF(EE15="","",(EE15-1)))</f>
        <v/>
      </c>
      <c r="EH15" s="18"/>
    </row>
    <row r="16" spans="1:147" x14ac:dyDescent="0.25">
      <c r="A16" s="48"/>
      <c r="B16" s="33"/>
      <c r="C16" s="33"/>
      <c r="D16" s="33">
        <f>VLOOKUP(B14,MasterWpns!$A$4:$B$183,2,FALSE)</f>
        <v>0</v>
      </c>
      <c r="E16" s="33">
        <f ca="1">PRODUCT(VLOOKUP(B14,MasterWpns!$A$4:$C$183,3,FALSE),VLOOKUP(B14,WpnDN!$A$6:$P$585,16,FALSE))</f>
        <v>0</v>
      </c>
      <c r="F16" s="33">
        <f>VLOOKUP(B14,MasterWpns!$A$4:$D$183,4,FALSE)</f>
        <v>0</v>
      </c>
      <c r="G16" s="33">
        <f>VLOOKUP(B14,MasterWpns!$A$4:$G$183,7,FALSE)</f>
        <v>0</v>
      </c>
      <c r="H16" s="33">
        <f>MIN(F15,F16)</f>
        <v>0</v>
      </c>
      <c r="I16" s="33">
        <f ca="1">SUM(E15,E16)</f>
        <v>0</v>
      </c>
      <c r="J16" s="33">
        <f ca="1">PRODUCT(I16,$G$103)</f>
        <v>0</v>
      </c>
      <c r="K16" s="33"/>
      <c r="L16" s="33"/>
      <c r="M16" s="33"/>
      <c r="N16" s="33"/>
      <c r="O16" s="33"/>
      <c r="P16" s="33"/>
      <c r="Q16" s="33"/>
      <c r="R16" s="33"/>
      <c r="S16" s="33"/>
      <c r="T16" s="33"/>
      <c r="U16" s="33"/>
      <c r="V16" s="49"/>
      <c r="W16" s="19"/>
      <c r="X16" s="10"/>
      <c r="Y16" s="10"/>
      <c r="Z16" s="10" t="s">
        <v>603</v>
      </c>
      <c r="AA16" s="10"/>
      <c r="AB16" s="10"/>
      <c r="AC16" s="10"/>
      <c r="AD16" s="10" t="s">
        <v>696</v>
      </c>
      <c r="AE16" s="11"/>
      <c r="AF16" s="11"/>
      <c r="AG16" s="11"/>
      <c r="AH16" s="11"/>
      <c r="AI16" s="11"/>
      <c r="AJ16" s="11"/>
      <c r="AK16" s="11"/>
      <c r="AL16" s="17" t="s">
        <v>259</v>
      </c>
      <c r="AM16" s="11">
        <f>IF(J107="",0,PRODUCT(J107,25))</f>
        <v>0</v>
      </c>
      <c r="AN16" s="10"/>
      <c r="AO16" s="10"/>
      <c r="AP16" s="10"/>
      <c r="AQ16" s="10"/>
      <c r="AR16" s="10"/>
      <c r="AS16" s="10"/>
      <c r="AT16" s="10"/>
      <c r="AU16" s="10"/>
      <c r="AV16" s="21"/>
      <c r="AW16" s="21"/>
      <c r="AX16" s="21"/>
      <c r="AY16" s="21"/>
      <c r="AZ16" s="25" t="str">
        <f t="shared" si="2"/>
        <v/>
      </c>
      <c r="BA16" s="25">
        <f t="shared" si="4"/>
        <v>0</v>
      </c>
      <c r="BB16" s="40"/>
      <c r="BC16" s="40" t="s">
        <v>236</v>
      </c>
      <c r="BD16" s="40" t="str">
        <f>IF(B116="Y","Shockwave","")</f>
        <v/>
      </c>
      <c r="BE16" s="40"/>
      <c r="BF16" s="40" t="str">
        <f t="shared" ca="1" si="3"/>
        <v/>
      </c>
      <c r="BG16" s="40" t="s">
        <v>249</v>
      </c>
      <c r="BH16" s="40" t="str">
        <f>IF(F111&gt;0,CONCATENATE("Overthrusters (",F111,") (",REPT("O",F111),")"),"")</f>
        <v/>
      </c>
      <c r="BI16" s="40">
        <f t="shared" ca="1" si="5"/>
        <v>0</v>
      </c>
      <c r="BJ16" s="40"/>
      <c r="BK16" s="25"/>
      <c r="BL16" s="25"/>
      <c r="BM16" s="25"/>
      <c r="BN16" s="25"/>
      <c r="BO16" s="21"/>
      <c r="BP16" s="21"/>
      <c r="BQ16" s="21"/>
      <c r="BR16" s="21"/>
      <c r="BS16" s="22"/>
      <c r="BT16" s="22"/>
      <c r="BU16" s="22"/>
      <c r="BV16" s="22"/>
      <c r="BW16" s="22"/>
      <c r="BX16" s="22"/>
      <c r="BY16" s="22"/>
      <c r="BZ16" s="22"/>
      <c r="CA16" s="22"/>
      <c r="CB16" s="21"/>
      <c r="CC16" s="21"/>
      <c r="CD16" s="21" t="str">
        <f>IF($AY$1&gt;$CJ17,"-","")</f>
        <v/>
      </c>
      <c r="CE16" s="21" t="str">
        <f t="shared" si="6"/>
        <v>0-0</v>
      </c>
      <c r="CF16" s="21" t="str">
        <f t="shared" ref="CF16" si="15">IF($AY$1&gt;$CJ17,"-","")</f>
        <v/>
      </c>
      <c r="CG16" s="21" t="str">
        <f t="shared" si="7"/>
        <v>0-0</v>
      </c>
      <c r="CH16" s="21" t="str">
        <f t="shared" ref="CH16" si="16">IF($AY$1&gt;$CJ17,"-","")</f>
        <v/>
      </c>
      <c r="CI16" s="21" t="str">
        <f t="shared" ca="1" si="8"/>
        <v>0-0</v>
      </c>
      <c r="CJ16" s="21">
        <f t="shared" si="10"/>
        <v>3</v>
      </c>
      <c r="CK16" s="21"/>
      <c r="CL16" s="23" t="str">
        <f>IF(M23="Yes",CONCATENATE(B23,"-C"),"-")</f>
        <v>-</v>
      </c>
      <c r="CM16" s="23" t="str">
        <f>IF(CL16="-","-",VLOOKUP(CL16,WpnDN!$A$1:$B$585,2,FALSE))</f>
        <v>-</v>
      </c>
      <c r="CN16" s="23" t="str">
        <f>IF(CL16="-","-",VLOOKUP(CL16,WpnDN!$A$1:$C$585,3,FALSE))</f>
        <v>-</v>
      </c>
      <c r="CO16" s="23" t="str">
        <f>IF(CL16="-","-",VLOOKUP(CL16,WpnDN!$A$1:$D$585,4,FALSE))</f>
        <v>-</v>
      </c>
      <c r="CP16" s="23" t="str">
        <f>IF(CL16="-","-",VLOOKUP(CL16,WpnDN!$A$1:$E$585,5,FALSE))</f>
        <v>-</v>
      </c>
      <c r="CQ16" s="23" t="str">
        <f>IF(CL16="-","-",VLOOKUP(CL16,WpnDN!$A$1:$F$585,6,FALSE))</f>
        <v>-</v>
      </c>
      <c r="CR16" s="23"/>
      <c r="CS16" s="23"/>
      <c r="CT16" s="23"/>
      <c r="CU16" s="23"/>
      <c r="CV16" s="23"/>
      <c r="CW16" s="23"/>
      <c r="CX16" s="23"/>
      <c r="CY16" s="23" t="str">
        <f>IF(CL16="-","",IF(CM16=0,"",CONCATENATE("(",CM16,")",$AI$27,CN16,"x",CO16,"/",CP16,"/",CQ16)))</f>
        <v/>
      </c>
      <c r="CZ16" s="23" t="str">
        <f>IF(M24="Yes",CONCATENATE(B24,"-C"),"-")</f>
        <v>-</v>
      </c>
      <c r="DA16" s="23" t="str">
        <f>IF(CZ16="-","-",VLOOKUP(CZ16,WpnDN!$A$1:$B$585,2,FALSE))</f>
        <v>-</v>
      </c>
      <c r="DB16" s="23" t="str">
        <f>IF(CZ16="-","-",VLOOKUP(CZ16,WpnDN!$A$1:$C$585,3,FALSE))</f>
        <v>-</v>
      </c>
      <c r="DC16" s="23" t="str">
        <f>IF(CZ16="-","-",VLOOKUP(CZ16,WpnDN!$A$1:$D$585,4,FALSE))</f>
        <v>-</v>
      </c>
      <c r="DD16" s="23" t="str">
        <f>IF(CZ16="-","-",VLOOKUP(CZ16,WpnDN!$A$1:$E$585,5,FALSE))</f>
        <v>-</v>
      </c>
      <c r="DE16" s="23" t="str">
        <f>IF(CZ16="-","-",VLOOKUP(CZ16,WpnDN!$A$1:$F$585,6,FALSE))</f>
        <v>-</v>
      </c>
      <c r="DF16" s="23"/>
      <c r="DG16" s="23"/>
      <c r="DH16" s="23"/>
      <c r="DI16" s="23"/>
      <c r="DJ16" s="23"/>
      <c r="DK16" s="23"/>
      <c r="DL16" s="23"/>
      <c r="DM16" s="23" t="str">
        <f>IF(CZ16="-","",IF(DA16=0,"",CONCATENATE("(",DA16,")",$AI$27,DB16,"x",DC16,"/",DD16,"/",DE16)))</f>
        <v/>
      </c>
      <c r="DR16" s="18"/>
      <c r="DS16" s="313"/>
      <c r="DT16" s="119" t="str">
        <f>IF(EF15=0,"",IF(EF15="","",(EF15-1)))</f>
        <v/>
      </c>
      <c r="DU16" s="119" t="str">
        <f>IF(DT16=0,"",IF(DT16="","",(DT16-1)))</f>
        <v/>
      </c>
      <c r="DV16" s="119" t="str">
        <f t="shared" ref="DV16:EF16" si="17">IF(DU16=0,"",IF(DU16="","",(DU16-1)))</f>
        <v/>
      </c>
      <c r="DW16" s="119" t="str">
        <f t="shared" si="17"/>
        <v/>
      </c>
      <c r="DX16" s="119" t="str">
        <f t="shared" si="17"/>
        <v/>
      </c>
      <c r="DY16" s="119" t="str">
        <f t="shared" si="17"/>
        <v/>
      </c>
      <c r="DZ16" s="119" t="str">
        <f t="shared" si="17"/>
        <v/>
      </c>
      <c r="EA16" s="119" t="str">
        <f t="shared" si="17"/>
        <v/>
      </c>
      <c r="EB16" s="119" t="str">
        <f t="shared" si="17"/>
        <v/>
      </c>
      <c r="EC16" s="119" t="str">
        <f t="shared" si="17"/>
        <v/>
      </c>
      <c r="ED16" s="119" t="str">
        <f t="shared" si="17"/>
        <v/>
      </c>
      <c r="EE16" s="119" t="str">
        <f t="shared" si="17"/>
        <v/>
      </c>
      <c r="EF16" s="119" t="str">
        <f t="shared" si="17"/>
        <v/>
      </c>
      <c r="EH16" s="18"/>
    </row>
    <row r="17" spans="1:138" x14ac:dyDescent="0.25">
      <c r="A17" s="50"/>
      <c r="B17" s="51" t="s">
        <v>218</v>
      </c>
      <c r="C17" s="51" t="s">
        <v>219</v>
      </c>
      <c r="D17" s="51" t="s">
        <v>220</v>
      </c>
      <c r="E17" s="51" t="s">
        <v>218</v>
      </c>
      <c r="F17" s="51" t="s">
        <v>219</v>
      </c>
      <c r="G17" s="51" t="s">
        <v>220</v>
      </c>
      <c r="H17" s="51" t="s">
        <v>218</v>
      </c>
      <c r="I17" s="51" t="s">
        <v>219</v>
      </c>
      <c r="J17" s="51" t="s">
        <v>220</v>
      </c>
      <c r="K17" s="51" t="s">
        <v>218</v>
      </c>
      <c r="L17" s="51" t="s">
        <v>219</v>
      </c>
      <c r="M17" s="51" t="s">
        <v>220</v>
      </c>
      <c r="N17" s="51" t="s">
        <v>218</v>
      </c>
      <c r="O17" s="51" t="s">
        <v>219</v>
      </c>
      <c r="P17" s="51" t="s">
        <v>220</v>
      </c>
      <c r="Q17" s="51" t="s">
        <v>218</v>
      </c>
      <c r="R17" s="51" t="s">
        <v>219</v>
      </c>
      <c r="S17" s="51" t="s">
        <v>220</v>
      </c>
      <c r="T17" s="51"/>
      <c r="U17" s="33" t="s">
        <v>306</v>
      </c>
      <c r="V17" s="49"/>
      <c r="W17" s="19"/>
      <c r="X17" s="10"/>
      <c r="Y17" s="10"/>
      <c r="Z17" s="10"/>
      <c r="AA17" s="10"/>
      <c r="AB17" s="10"/>
      <c r="AC17" s="10"/>
      <c r="AD17" s="10"/>
      <c r="AE17" s="11"/>
      <c r="AF17" s="11"/>
      <c r="AG17" s="11"/>
      <c r="AH17" s="11"/>
      <c r="AI17" s="11"/>
      <c r="AJ17" s="11"/>
      <c r="AK17" s="11"/>
      <c r="AL17" s="17" t="s">
        <v>260</v>
      </c>
      <c r="AM17" s="11">
        <f>IF(J108="",0,PRODUCT(J108,(Z5+6)))</f>
        <v>0</v>
      </c>
      <c r="AN17" s="10"/>
      <c r="AO17" s="10"/>
      <c r="AP17" s="10"/>
      <c r="AQ17" s="10"/>
      <c r="AR17" s="10"/>
      <c r="AS17" s="10"/>
      <c r="AT17" s="10" t="s">
        <v>665</v>
      </c>
      <c r="AU17" s="10"/>
      <c r="AV17" s="21"/>
      <c r="AW17" s="21"/>
      <c r="AX17" s="21"/>
      <c r="AY17" s="21"/>
      <c r="AZ17" s="25" t="str">
        <f t="shared" si="2"/>
        <v/>
      </c>
      <c r="BA17" s="25">
        <f t="shared" si="4"/>
        <v>0</v>
      </c>
      <c r="BB17" s="40"/>
      <c r="BC17" s="40" t="s">
        <v>237</v>
      </c>
      <c r="BD17" s="40" t="str">
        <f>IF(B117="Y","Solar Sails","")</f>
        <v/>
      </c>
      <c r="BE17" s="40"/>
      <c r="BF17" s="40" t="str">
        <f t="shared" ca="1" si="3"/>
        <v/>
      </c>
      <c r="BG17" s="40" t="s">
        <v>250</v>
      </c>
      <c r="BH17" s="40" t="str">
        <f>IF(F112&gt;0,IF(C6="Ind. TL",CONCATENATE("Point-Defence Systems [TL ",IF(H112&lt;&gt;"",H112,"0"),"] (",F112,") (",REPT("O",F112),")"),CONCATENATE("Point-Defence Systems (",F112,") (",REPT("O",F112),")")),"")</f>
        <v/>
      </c>
      <c r="BI17" s="40">
        <f t="shared" ca="1" si="5"/>
        <v>0</v>
      </c>
      <c r="BJ17" s="40"/>
      <c r="BK17" s="25"/>
      <c r="BL17" s="25"/>
      <c r="BM17" s="25"/>
      <c r="BN17" s="25"/>
      <c r="BO17" s="21"/>
      <c r="BP17" s="21"/>
      <c r="BQ17" s="21"/>
      <c r="BR17" s="21"/>
      <c r="BS17" s="25" t="s">
        <v>382</v>
      </c>
      <c r="BT17" s="25"/>
      <c r="BU17" s="25" t="str">
        <f>IF(C28="","",CONCATENATE("[",C28,VLOOKUP(D28,MasterWpns!$L$3:$N$6,3,FALSE),"]"))</f>
        <v/>
      </c>
      <c r="BV17" s="25" t="str">
        <f>IF(F28="","",CONCATENATE("[",F28,VLOOKUP(G28,MasterWpns!$L$3:$N$6,3,FALSE),"]"))</f>
        <v/>
      </c>
      <c r="BW17" s="25" t="str">
        <f>IF(I28="","",CONCATENATE("[",I28,VLOOKUP(J28,MasterWpns!$L$3:$N$6,3,FALSE),"]"))</f>
        <v/>
      </c>
      <c r="BX17" s="25" t="str">
        <f>IF(L28="","",CONCATENATE("[",L28,VLOOKUP(M28,MasterWpns!$L$3:$N$6,3,FALSE),"]"))</f>
        <v/>
      </c>
      <c r="BY17" s="25" t="str">
        <f>IF(O28="","",CONCATENATE("[",O28,VLOOKUP(P28,MasterWpns!$L$3:$N$6,3,FALSE),"]"))</f>
        <v/>
      </c>
      <c r="BZ17" s="25" t="str">
        <f>IF(R28="","",CONCATENATE("[",R28,VLOOKUP(S28,MasterWpns!$L$3:$N$6,3,FALSE),"]"))</f>
        <v/>
      </c>
      <c r="CA17" s="25" t="str">
        <f>IF(CX13="Exp"," @",IF(CX13="Ex2"," @@",IF(CX13="Ex3"," @@@",IF(CX13="Ex4"," @@@@",""))))</f>
        <v/>
      </c>
      <c r="CB17" s="21"/>
      <c r="CC17" s="21"/>
      <c r="CD17" s="21" t="str">
        <f>IF((CJ17+1)&gt;$AY$1,"",ROUNDUP($AU$21*($AY$1-CJ17)/$AY$1,0))</f>
        <v/>
      </c>
      <c r="CE17" s="21" t="str">
        <f t="shared" si="6"/>
        <v>0-0</v>
      </c>
      <c r="CF17" s="21" t="str">
        <f>IF((CJ17+1)&gt;$AY$1,"",ROUNDUP($AC$11*($AY$1-CJ17)/$AY$1,0))</f>
        <v/>
      </c>
      <c r="CG17" s="21" t="str">
        <f t="shared" si="7"/>
        <v>0-0</v>
      </c>
      <c r="CH17" s="21" t="str">
        <f>IF((CJ17+1)&gt;$AY$1,"",ROUNDUP($I$10*($AY$1-CJ17)/$AY$1,0))</f>
        <v/>
      </c>
      <c r="CI17" s="21" t="str">
        <f t="shared" ca="1" si="8"/>
        <v>0-0</v>
      </c>
      <c r="CJ17" s="21">
        <f t="shared" si="10"/>
        <v>4</v>
      </c>
      <c r="CK17" s="21"/>
      <c r="CL17" s="23" t="str">
        <f>IF(M23="Yes",CONCATENATE(B23,"-D"),"-")</f>
        <v>-</v>
      </c>
      <c r="CM17" s="23" t="str">
        <f>IF(CL17="-","-",VLOOKUP(CL17,WpnDN!$A$1:$B$585,2,FALSE))</f>
        <v>-</v>
      </c>
      <c r="CN17" s="23" t="str">
        <f>IF(CL17="-","-",VLOOKUP(CL17,WpnDN!$A$1:$C$585,3,FALSE))</f>
        <v>-</v>
      </c>
      <c r="CO17" s="23" t="str">
        <f>IF(CL17="-","-",VLOOKUP(CL17,WpnDN!$A$1:$D$585,4,FALSE))</f>
        <v>-</v>
      </c>
      <c r="CP17" s="23" t="str">
        <f>IF(CL17="-","-",VLOOKUP(CL17,WpnDN!$A$1:$E$585,5,FALSE))</f>
        <v>-</v>
      </c>
      <c r="CQ17" s="23" t="str">
        <f>IF(CL17="-","-",VLOOKUP(CL17,WpnDN!$A$1:$F$585,6,FALSE))</f>
        <v>-</v>
      </c>
      <c r="CR17" s="23"/>
      <c r="CS17" s="23"/>
      <c r="CT17" s="23"/>
      <c r="CU17" s="23"/>
      <c r="CV17" s="23"/>
      <c r="CW17" s="23"/>
      <c r="CX17" s="23"/>
      <c r="CY17" s="23" t="str">
        <f>IF(CL17="-","",IF(CM17=0,"",CONCATENATE("(",CM17,")",$AI$27,CN17,"x",CO17,"/",CP17,"/",CQ17)))</f>
        <v/>
      </c>
      <c r="CZ17" s="23" t="str">
        <f>IF(M24="Yes",CONCATENATE(B24,"-D"),"-")</f>
        <v>-</v>
      </c>
      <c r="DA17" s="23" t="str">
        <f>IF(CZ17="-","-",VLOOKUP(CZ17,WpnDN!$A$1:$B$585,2,FALSE))</f>
        <v>-</v>
      </c>
      <c r="DB17" s="23" t="str">
        <f>IF(CZ17="-","-",VLOOKUP(CZ17,WpnDN!$A$1:$C$585,3,FALSE))</f>
        <v>-</v>
      </c>
      <c r="DC17" s="23" t="str">
        <f>IF(CZ17="-","-",VLOOKUP(CZ17,WpnDN!$A$1:$D$585,4,FALSE))</f>
        <v>-</v>
      </c>
      <c r="DD17" s="23" t="str">
        <f>IF(CZ17="-","-",VLOOKUP(CZ17,WpnDN!$A$1:$E$585,5,FALSE))</f>
        <v>-</v>
      </c>
      <c r="DE17" s="23" t="str">
        <f>IF(CZ17="-","-",VLOOKUP(CZ17,WpnDN!$A$1:$F$585,6,FALSE))</f>
        <v>-</v>
      </c>
      <c r="DF17" s="23"/>
      <c r="DG17" s="23"/>
      <c r="DH17" s="23"/>
      <c r="DI17" s="23"/>
      <c r="DJ17" s="23"/>
      <c r="DK17" s="23"/>
      <c r="DL17" s="23"/>
      <c r="DM17" s="23" t="str">
        <f>IF(CZ17="-","",IF(DA17=0,"",CONCATENATE("(",DA17,")",$AI$27,DB17,"x",DC17,"/",DD17,"/",DE17)))</f>
        <v/>
      </c>
      <c r="DR17" s="18"/>
      <c r="DS17" s="118"/>
      <c r="DT17" s="118"/>
      <c r="DU17" s="118"/>
      <c r="DV17" s="118"/>
      <c r="DW17" s="118"/>
      <c r="DX17" s="118"/>
      <c r="DY17" s="118"/>
      <c r="DZ17" s="118"/>
      <c r="EA17" s="118"/>
      <c r="EB17" s="118"/>
      <c r="EC17" s="118"/>
      <c r="ED17" s="118"/>
      <c r="EE17" s="118"/>
      <c r="EF17" s="118"/>
      <c r="EH17" s="18"/>
    </row>
    <row r="18" spans="1:138" x14ac:dyDescent="0.25">
      <c r="A18" s="48"/>
      <c r="B18" s="207"/>
      <c r="C18" s="208"/>
      <c r="D18" s="209" t="s">
        <v>222</v>
      </c>
      <c r="E18" s="207"/>
      <c r="F18" s="208"/>
      <c r="G18" s="209" t="s">
        <v>222</v>
      </c>
      <c r="H18" s="207"/>
      <c r="I18" s="208"/>
      <c r="J18" s="209" t="s">
        <v>222</v>
      </c>
      <c r="K18" s="207"/>
      <c r="L18" s="208"/>
      <c r="M18" s="209" t="s">
        <v>222</v>
      </c>
      <c r="N18" s="207"/>
      <c r="O18" s="208"/>
      <c r="P18" s="209" t="s">
        <v>222</v>
      </c>
      <c r="Q18" s="207"/>
      <c r="R18" s="208"/>
      <c r="S18" s="209" t="s">
        <v>222</v>
      </c>
      <c r="T18" s="33"/>
      <c r="U18" s="33">
        <f>IF(AND(B13="",B14=""),0,IF(I15&lt;&gt;"N/A",SUM(X18:AC18),"N/A"))</f>
        <v>0</v>
      </c>
      <c r="V18" s="49"/>
      <c r="W18" s="19"/>
      <c r="X18" s="10">
        <f>IF(C18="",0,IF(B18="",1,B18))</f>
        <v>0</v>
      </c>
      <c r="Y18" s="10">
        <f>IF(F18="",0,IF(E18="",1,E18))</f>
        <v>0</v>
      </c>
      <c r="Z18" s="10">
        <f>IF(I18="",0,IF(H18="",1,H18))</f>
        <v>0</v>
      </c>
      <c r="AA18" s="10">
        <f>IF(L18="",0,IF(K18="",1,K18))</f>
        <v>0</v>
      </c>
      <c r="AB18" s="10">
        <f>IF(O18="",0,IF(N18="",1,N18))</f>
        <v>0</v>
      </c>
      <c r="AC18" s="10">
        <f>IF(R18="",0,IF(Q18="",1,Q18))</f>
        <v>0</v>
      </c>
      <c r="AD18" s="10">
        <f ca="1">IF(AND(OR(E13&gt;0,E14&gt;0),U18&gt;0),1,0)</f>
        <v>0</v>
      </c>
      <c r="AE18" s="11"/>
      <c r="AF18" s="11"/>
      <c r="AG18" s="11"/>
      <c r="AH18" s="11"/>
      <c r="AI18" s="11"/>
      <c r="AJ18" s="11"/>
      <c r="AK18" s="11"/>
      <c r="AL18" s="17" t="s">
        <v>261</v>
      </c>
      <c r="AM18" s="11">
        <f>IF(J109="",0,PRODUCT(J109,50))</f>
        <v>0</v>
      </c>
      <c r="AN18" s="10"/>
      <c r="AO18" s="10"/>
      <c r="AP18" s="10"/>
      <c r="AQ18" s="10"/>
      <c r="AR18" s="10"/>
      <c r="AS18" s="10"/>
      <c r="AT18" s="10" t="s">
        <v>2</v>
      </c>
      <c r="AU18" s="10">
        <f>$N$4*4</f>
        <v>0</v>
      </c>
      <c r="AV18" s="21"/>
      <c r="AW18" s="21"/>
      <c r="AX18" s="21"/>
      <c r="AY18" s="21"/>
      <c r="AZ18" s="25" t="str">
        <f t="shared" si="2"/>
        <v/>
      </c>
      <c r="BA18" s="25">
        <f t="shared" si="4"/>
        <v>0</v>
      </c>
      <c r="BB18" s="40"/>
      <c r="BC18" s="40" t="s">
        <v>238</v>
      </c>
      <c r="BD18" s="40" t="str">
        <f>IF(B118="Y","Tight Turn","")</f>
        <v/>
      </c>
      <c r="BE18" s="40"/>
      <c r="BF18" s="40" t="str">
        <f t="shared" ca="1" si="3"/>
        <v/>
      </c>
      <c r="BG18" s="40" t="s">
        <v>251</v>
      </c>
      <c r="BH18" s="40" t="str">
        <f>IF(F113&gt;0,CONCATENATE("Stealth (",F113,") (",REPT("O",F113),")"),"")</f>
        <v/>
      </c>
      <c r="BI18" s="40">
        <f t="shared" ca="1" si="5"/>
        <v>0</v>
      </c>
      <c r="BJ18" s="40"/>
      <c r="BK18" s="25"/>
      <c r="BL18" s="25"/>
      <c r="BM18" s="25"/>
      <c r="BN18" s="25"/>
      <c r="BO18" s="21"/>
      <c r="BP18" s="21"/>
      <c r="BQ18" s="21"/>
      <c r="BR18" s="21"/>
      <c r="BS18" s="25"/>
      <c r="BT18" s="25"/>
      <c r="BU18" s="25" t="str">
        <f>CONCATENATE(BU17,CA17)</f>
        <v/>
      </c>
      <c r="BV18" s="25" t="str">
        <f>CONCATENATE(BV17,CA17)</f>
        <v/>
      </c>
      <c r="BW18" s="25" t="str">
        <f>CONCATENATE(BW17,CA17)</f>
        <v/>
      </c>
      <c r="BX18" s="25" t="str">
        <f>CONCATENATE(BX17,CA17)</f>
        <v/>
      </c>
      <c r="BY18" s="25" t="str">
        <f>CONCATENATE(BY17,CA17)</f>
        <v/>
      </c>
      <c r="BZ18" s="25" t="str">
        <f>CONCATENATE(BZ17,CA17)</f>
        <v/>
      </c>
      <c r="CA18" s="25"/>
      <c r="CB18" s="21"/>
      <c r="CC18" s="21"/>
      <c r="CD18" s="21" t="str">
        <f>IF($AY$1&gt;$CJ19,"-","")</f>
        <v/>
      </c>
      <c r="CE18" s="21" t="str">
        <f t="shared" si="6"/>
        <v>0-0</v>
      </c>
      <c r="CF18" s="21" t="str">
        <f t="shared" ref="CF18" si="18">IF($AY$1&gt;$CJ19,"-","")</f>
        <v/>
      </c>
      <c r="CG18" s="21" t="str">
        <f t="shared" si="7"/>
        <v>0-0</v>
      </c>
      <c r="CH18" s="21" t="str">
        <f t="shared" ref="CH18" si="19">IF($AY$1&gt;$CJ19,"-","")</f>
        <v/>
      </c>
      <c r="CI18" s="21" t="str">
        <f t="shared" ca="1" si="8"/>
        <v>0-0</v>
      </c>
      <c r="CJ18" s="21">
        <f t="shared" si="10"/>
        <v>4</v>
      </c>
      <c r="CK18" s="21"/>
      <c r="CL18" s="23" t="str">
        <f>IF(CL13="-","-",VLOOKUP(CL13,MasterWpns!$A$4:$F$182,6,FALSE))</f>
        <v>-</v>
      </c>
      <c r="CM18" s="23" t="str">
        <f>IF(CR13="Bls/Crn",VLOOKUP(CM13,MasterWpns!$U$157:$Y$186,5,FALSE),CN18)</f>
        <v>-</v>
      </c>
      <c r="CN18" s="23" t="str">
        <f>IF(OR(CR13="Bls",CR13="Bls/Dfs",CR13="Bls/Fcs",CR13="Bls/Gid",CR13="Bls/Sct",CR13="Bls/Tls"),VLOOKUP(CM13,MasterWpns!$U$157:$X$186,4,FALSE),CO18)</f>
        <v>-</v>
      </c>
      <c r="CO18" s="23" t="str">
        <f>IF(OR(CR13="Crn",CR13="Crn/Dfs",CR13="Crn/Fcs",CR13="Crn/Gid",CR13="Crn/Sct",CR13="Crn/Tls"),VLOOKUP(CM13,MasterWpns!$U$157:$W$186,3,FALSE),CP18)</f>
        <v>-</v>
      </c>
      <c r="CP18" s="23" t="str">
        <f>IF(CM13="-","-",IF(CM13=0,"-",VLOOKUP(CM13,MasterWpns!$U$157:$V$186,2,FALSE)))</f>
        <v>-</v>
      </c>
      <c r="CQ18" s="23"/>
      <c r="CR18" s="23" t="str">
        <f>IF(CR13="-","",IF(CR13=0,"",CR13))</f>
        <v/>
      </c>
      <c r="CS18" s="23" t="str">
        <f>IF(CS13="-","",IF(CS13=0,"",IF(CR18="",CS13,CONCATENATE("/",CS13))))</f>
        <v/>
      </c>
      <c r="CT18" s="23" t="str">
        <f>IF(CT13="-","",IF(CT13=0,"",IF(AND(CR18="",CS18=""),CT13,CONCATENATE("/",CT13))))</f>
        <v/>
      </c>
      <c r="CU18" s="23" t="str">
        <f>IF(CU13="-","",IF(CU13=0,"",IF(AND(CR18="",CS18="",CT18=""),CU13,CONCATENATE("/",CU13))))</f>
        <v/>
      </c>
      <c r="CV18" s="23" t="str">
        <f>IF(CV13="-","",IF(CV13=0,"",IF(AND(CR18="",CS18="",CT18="",CU18=""),CV13,CONCATENATE("/",CV13))))</f>
        <v/>
      </c>
      <c r="CW18" s="23" t="str">
        <f>IF(CW13="-","",IF(CW13=0,"",IF(AND(CR18="",CS18="",CT18="",CU18="",CV18=""),CW13,CONCATENATE("/",CW13))))</f>
        <v/>
      </c>
      <c r="CX18" s="23" t="str">
        <f>IF(CX13="-","",IF(CX13=0,"",IF(AND(CR18="",CS18="",CT18="",CU18="",CV18="",CW18=""),CX13,CONCATENATE("/",CX13))))</f>
        <v/>
      </c>
      <c r="CY18" s="23" t="str">
        <f>IF(AND(CR18="",CS18="",CT18="",CU18="",CV18="",CW18="",CX18=""),"-",CONCATENATE(CR18,CS18,CT18,CU18,CV18,CW18,CX18))</f>
        <v>-</v>
      </c>
      <c r="CZ18" s="23" t="str">
        <f>IF(CZ13="-","-",VLOOKUP(CZ13,MasterWpns!$A$4:$F$182,6,FALSE))</f>
        <v>-</v>
      </c>
      <c r="DA18" s="23" t="str">
        <f>IF(DF13="Bls/Crn",VLOOKUP(DA13,MasterWpns!$U$157:$Y$186,5,FALSE),DB18)</f>
        <v>-</v>
      </c>
      <c r="DB18" s="23" t="str">
        <f>IF(OR(DF13="Bls",DF13="Bls/Dfs",DF13="Bls/Fcs",DF13="Bls/Gid",DF13="Bls/Sct",DF13="Bls/Tls"),VLOOKUP(DA13,MasterWpns!$U$157:$X$186,4,FALSE),DC18)</f>
        <v>-</v>
      </c>
      <c r="DC18" s="23" t="str">
        <f>IF(OR(DF13="Crn",DF13="Crn/Dfs",DF13="Crn/Fcs",DF13="Crn/Gid",DF13="Crn/Sct",DF13="Crn/Tls"),VLOOKUP(DA13,MasterWpns!$U$157:$W$186,3,FALSE),DD18)</f>
        <v>-</v>
      </c>
      <c r="DD18" s="23" t="str">
        <f>IF(DA13="-","-",IF(DA13=0,"-",VLOOKUP(DA13,MasterWpns!$U$157:$V$186,2,FALSE)))</f>
        <v>-</v>
      </c>
      <c r="DE18" s="23"/>
      <c r="DF18" s="23" t="str">
        <f>IF(DF13="-","",IF(DF13=0,"",DF13))</f>
        <v/>
      </c>
      <c r="DG18" s="23" t="str">
        <f>IF(DG13="-","",IF(DG13=0,"",IF(DF18="",DG13,CONCATENATE("/",DG13))))</f>
        <v/>
      </c>
      <c r="DH18" s="23" t="str">
        <f>IF(DH13="-","",IF(DH13=0,"",IF(AND(DF18="",DG18=""),DH13,CONCATENATE("/",DH13))))</f>
        <v/>
      </c>
      <c r="DI18" s="23" t="str">
        <f>IF(DI13="-","",IF(DI13=0,"",IF(AND(DF18="",DG18="",DH18=""),DI13,CONCATENATE("/",DI13))))</f>
        <v/>
      </c>
      <c r="DJ18" s="23" t="str">
        <f>IF(DJ13="-","",IF(DJ13=0,"",IF(AND(DF18="",DG18="",DH18="",DI18=""),DJ13,CONCATENATE("/",DJ13))))</f>
        <v/>
      </c>
      <c r="DK18" s="23" t="str">
        <f>IF(DK13="-","",IF(DK13=0,"",IF(AND(DF18="",DG18="",DH18="",DI18="",DJ18=""),DK13,CONCATENATE("/",DK13))))</f>
        <v/>
      </c>
      <c r="DL18" s="23" t="str">
        <f>IF(DL13="-","",IF(DL13=0,"",IF(AND(DF18="",DG18="",DH18="",DI18="",DJ18="",DK18=""),DL13,CONCATENATE("/",DL13))))</f>
        <v/>
      </c>
      <c r="DM18" s="23" t="str">
        <f>IF(AND(DF18="",DG18="",DH18="",DI18="",DJ18="",DK18="",DL18=""),"-",CONCATENATE(DF18,DG18,DH18,DI18,DJ18,DK18,DL18))</f>
        <v>-</v>
      </c>
      <c r="DR18" s="18"/>
      <c r="DS18" s="313" t="s">
        <v>2</v>
      </c>
      <c r="DT18" s="120" t="str">
        <f>IF($N$3&gt;0,CH2,"")</f>
        <v/>
      </c>
      <c r="DU18" s="120"/>
      <c r="DV18" s="120"/>
      <c r="DW18" s="120"/>
      <c r="DX18" s="120"/>
      <c r="DY18" s="120"/>
      <c r="DZ18" s="313" t="s">
        <v>541</v>
      </c>
      <c r="EA18" s="120" t="str">
        <f>IF($N$3&gt;0,CH4,"")</f>
        <v/>
      </c>
      <c r="EB18" s="120"/>
      <c r="EC18" s="120"/>
      <c r="ED18" s="120"/>
      <c r="EE18" s="120"/>
      <c r="EF18" s="120"/>
      <c r="EH18" s="18"/>
    </row>
    <row r="19" spans="1:138" x14ac:dyDescent="0.25">
      <c r="A19" s="48"/>
      <c r="B19" s="33" t="s">
        <v>299</v>
      </c>
      <c r="C19" s="33"/>
      <c r="D19" s="33">
        <f ca="1">IF(I13&lt;&gt;"N/A",ROUNDUP(PRODUCT(I13,B18,VLOOKUP(C18,MasterWpns!$I$2:$J$184,2,FALSE),VLOOKUP(D18,MasterWpns!$L$3:$M$6,2,FALSE),$G$108,$G$110),0),"N/A")</f>
        <v>0</v>
      </c>
      <c r="E19" s="33"/>
      <c r="F19" s="33"/>
      <c r="G19" s="33">
        <f ca="1">IF(I13&lt;&gt;"N/A",ROUNDUP(PRODUCT(I13,E18,VLOOKUP(F18,MasterWpns!$I$2:$J$184,2,FALSE),VLOOKUP(G18,MasterWpns!$L$3:$M$6,2,FALSE),$G$108,$G$110),0),"N/A")</f>
        <v>0</v>
      </c>
      <c r="H19" s="33"/>
      <c r="I19" s="33"/>
      <c r="J19" s="33">
        <f ca="1">IF(I13&lt;&gt;"N/A",ROUNDUP(PRODUCT(I13,H18,VLOOKUP(I18,MasterWpns!$I$2:$J$184,2,FALSE),VLOOKUP(J18,MasterWpns!$L$3:$M$6,2,FALSE),$G$108,$G$110),0),"N/A")</f>
        <v>0</v>
      </c>
      <c r="K19" s="33"/>
      <c r="L19" s="33"/>
      <c r="M19" s="33">
        <f ca="1">IF(I13&lt;&gt;"N/A",ROUNDUP(PRODUCT(I13,K18,VLOOKUP(L18,MasterWpns!$I$2:$J$184,2,FALSE),VLOOKUP(M18,MasterWpns!$L$3:$M$6,2,FALSE),$G$108,$G$110),0),"N/A")</f>
        <v>0</v>
      </c>
      <c r="N19" s="33"/>
      <c r="O19" s="33"/>
      <c r="P19" s="33">
        <f ca="1">IF(I13&lt;&gt;"N/A",ROUNDUP(PRODUCT(I13,N18,VLOOKUP(O18,MasterWpns!$I$2:$J$184,2,FALSE),VLOOKUP(P18,MasterWpns!$L$3:$M$6,2,FALSE),$G$108,$G$110),0),"N/A")</f>
        <v>0</v>
      </c>
      <c r="Q19" s="33"/>
      <c r="R19" s="33"/>
      <c r="S19" s="33">
        <f ca="1">IF(I13&lt;&gt;"N/A",ROUNDUP(PRODUCT(I13,Q18,VLOOKUP(R18,MasterWpns!$I$2:$J$184,2,FALSE),VLOOKUP(S18,MasterWpns!$L$3:$M$6,2,FALSE),$G$108,$G$110),0),"N/A")</f>
        <v>0</v>
      </c>
      <c r="T19" s="33"/>
      <c r="U19" s="33"/>
      <c r="V19" s="49"/>
      <c r="W19" s="19"/>
      <c r="X19" s="10"/>
      <c r="Y19" s="10"/>
      <c r="Z19" s="10"/>
      <c r="AA19" s="10"/>
      <c r="AB19" s="10"/>
      <c r="AC19" s="10"/>
      <c r="AD19" s="10"/>
      <c r="AE19" s="11"/>
      <c r="AF19" s="11"/>
      <c r="AG19" s="11"/>
      <c r="AH19" s="11"/>
      <c r="AI19" s="11"/>
      <c r="AJ19" s="11"/>
      <c r="AK19" s="11"/>
      <c r="AL19" s="17"/>
      <c r="AM19" s="11"/>
      <c r="AN19" s="10"/>
      <c r="AO19" s="10"/>
      <c r="AP19" s="10"/>
      <c r="AQ19" s="10"/>
      <c r="AR19" s="10"/>
      <c r="AS19" s="10"/>
      <c r="AT19" s="10" t="s">
        <v>255</v>
      </c>
      <c r="AU19" s="10">
        <f>$J$103</f>
        <v>0</v>
      </c>
      <c r="AV19" s="21"/>
      <c r="AW19" s="21"/>
      <c r="AX19" s="21"/>
      <c r="AY19" s="21"/>
      <c r="AZ19" s="25" t="str">
        <f t="shared" si="2"/>
        <v/>
      </c>
      <c r="BA19" s="25">
        <f t="shared" si="4"/>
        <v>0</v>
      </c>
      <c r="BB19" s="40"/>
      <c r="BC19" s="40" t="s">
        <v>239</v>
      </c>
      <c r="BD19" s="40" t="str">
        <f>IF(B119="Y","Wide Turn","")</f>
        <v/>
      </c>
      <c r="BE19" s="40"/>
      <c r="BF19" s="40" t="str">
        <f t="shared" ca="1" si="3"/>
        <v/>
      </c>
      <c r="BG19" s="40" t="s">
        <v>252</v>
      </c>
      <c r="BH19" s="40" t="str">
        <f>IF(AND(F114=1,Z5&gt;0),"Stutterdrive (O)","")</f>
        <v/>
      </c>
      <c r="BI19" s="40">
        <f t="shared" ca="1" si="5"/>
        <v>0</v>
      </c>
      <c r="BJ19" s="40"/>
      <c r="BK19" s="25"/>
      <c r="BL19" s="25"/>
      <c r="BM19" s="25"/>
      <c r="BN19" s="25"/>
      <c r="BO19" s="21"/>
      <c r="BP19" s="21"/>
      <c r="BQ19" s="21"/>
      <c r="BR19" s="21"/>
      <c r="BS19" s="25"/>
      <c r="BT19" s="25"/>
      <c r="BU19" s="25" t="str">
        <f>IF(B28&gt;1,REPT(CONCATENATE(BU18," "),B28),REPT(CONCATENATE(BU18," "),BU20))</f>
        <v/>
      </c>
      <c r="BV19" s="25" t="str">
        <f>IF(E28&gt;1,REPT(CONCATENATE(BV18," "),E28),REPT(CONCATENATE(BV18," "),BV20))</f>
        <v/>
      </c>
      <c r="BW19" s="25" t="str">
        <f>IF(H28&gt;1,REPT(CONCATENATE(BW18," "),H28),REPT(CONCATENATE(BW18," "),BW20))</f>
        <v/>
      </c>
      <c r="BX19" s="25" t="str">
        <f>IF(K28&gt;1,REPT(CONCATENATE(BX18," "),K28),REPT(CONCATENATE(BX18," "),BX20))</f>
        <v/>
      </c>
      <c r="BY19" s="25" t="str">
        <f>IF(N28&gt;1,REPT(CONCATENATE(BY18," "),N28),REPT(CONCATENATE(BY18," "),BY20))</f>
        <v/>
      </c>
      <c r="BZ19" s="25" t="str">
        <f>IF(Q28&gt;1,REPT(CONCATENATE(BZ18," "),Q28),REPT(CONCATENATE(BZ18," "),BZ20))</f>
        <v/>
      </c>
      <c r="CA19" s="25" t="str">
        <f>IF(U28&gt;0,CONCATENATE(" // (",ROUNDUP(U28/2,0),")"),"")</f>
        <v/>
      </c>
      <c r="CB19" s="21"/>
      <c r="CC19" s="21"/>
      <c r="CD19" s="21" t="str">
        <f>IF((CJ19+1)&gt;$AY$1,"",ROUNDUP($AU$21*($AY$1-CJ19)/$AY$1,0))</f>
        <v/>
      </c>
      <c r="CE19" s="21" t="str">
        <f t="shared" si="6"/>
        <v>0-0</v>
      </c>
      <c r="CF19" s="21" t="str">
        <f>IF((CJ19+1)&gt;$AY$1,"",ROUNDUP($AC$11*($AY$1-CJ19)/$AY$1,0))</f>
        <v/>
      </c>
      <c r="CG19" s="21" t="str">
        <f t="shared" si="7"/>
        <v>0-0</v>
      </c>
      <c r="CH19" s="21" t="str">
        <f>IF((CJ19+1)&gt;$AY$1,"",ROUNDUP($I$10*($AY$1-CJ19)/$AY$1,0))</f>
        <v/>
      </c>
      <c r="CI19" s="21" t="str">
        <f t="shared" ca="1" si="8"/>
        <v>0-0</v>
      </c>
      <c r="CJ19" s="21">
        <f t="shared" si="10"/>
        <v>5</v>
      </c>
      <c r="CK19" s="21"/>
      <c r="CL19" s="23"/>
      <c r="CM19" s="23"/>
      <c r="CN19" s="23"/>
      <c r="CO19" s="23"/>
      <c r="CP19" s="23"/>
      <c r="CQ19" s="23"/>
      <c r="CR19" s="23" t="str">
        <f>IF(CX13="Slw"," © ",IF(CX13="Slw-2"," ©© ",IF(CX13="Slw-3"," ©©© ","")))</f>
        <v/>
      </c>
      <c r="CS19" s="23"/>
      <c r="CT19" s="23"/>
      <c r="CU19" s="23"/>
      <c r="CV19" s="23"/>
      <c r="CW19" s="23"/>
      <c r="CX19" s="23"/>
      <c r="CY19" s="23"/>
      <c r="CZ19" s="23"/>
      <c r="DA19" s="23"/>
      <c r="DB19" s="23"/>
      <c r="DC19" s="23"/>
      <c r="DD19" s="23"/>
      <c r="DE19" s="23"/>
      <c r="DF19" s="23" t="str">
        <f>IF(DL13="Slw"," © ",IF(DL13="Slw-2"," ©© ",IF(DL13="Slw-3"," ©©© ","")))</f>
        <v/>
      </c>
      <c r="DG19" s="23"/>
      <c r="DH19" s="23"/>
      <c r="DI19" s="23"/>
      <c r="DJ19" s="23"/>
      <c r="DK19" s="23"/>
      <c r="DL19" s="23"/>
      <c r="DM19" s="23"/>
      <c r="DR19" s="18"/>
      <c r="DS19" s="313"/>
      <c r="DT19" s="120"/>
      <c r="DU19" s="120"/>
      <c r="DV19" s="120"/>
      <c r="DW19" s="120"/>
      <c r="DX19" s="120"/>
      <c r="DY19" s="120"/>
      <c r="DZ19" s="313"/>
      <c r="EA19" s="120"/>
      <c r="EB19" s="120"/>
      <c r="EC19" s="120"/>
      <c r="ED19" s="120"/>
      <c r="EE19" s="120"/>
      <c r="EF19" s="120"/>
      <c r="EH19" s="18"/>
    </row>
    <row r="20" spans="1:138" ht="15.75" thickBot="1" x14ac:dyDescent="0.3">
      <c r="A20" s="52"/>
      <c r="B20" s="53" t="s">
        <v>300</v>
      </c>
      <c r="C20" s="53"/>
      <c r="D20" s="53">
        <f ca="1">IF(I15&lt;&gt;"N/A",ROUNDUP(PRODUCT(I15,B18,VLOOKUP(C18,MasterWpns!$I$2:$J$184,2,FALSE),VLOOKUP(D18,MasterWpns!$L$3:$M$6,2,FALSE),$G$108,$G$110),0),"N/A")</f>
        <v>0</v>
      </c>
      <c r="E20" s="53"/>
      <c r="F20" s="53"/>
      <c r="G20" s="53">
        <f ca="1">IF(I15&lt;&gt;"N/A",ROUNDUP(PRODUCT(I15,E18,VLOOKUP(F18,MasterWpns!$I$2:$J$184,2,FALSE),VLOOKUP(G18,MasterWpns!$L$3:$M$6,2,FALSE),$G$108,$G$110),0),"N/A")</f>
        <v>0</v>
      </c>
      <c r="H20" s="53"/>
      <c r="I20" s="53"/>
      <c r="J20" s="53">
        <f ca="1">IF(I15&lt;&gt;"N/A",ROUNDUP(PRODUCT(I15,H18,VLOOKUP(I18,MasterWpns!$I$2:$J$184,2,FALSE),VLOOKUP(J18,MasterWpns!$L$3:$M$6,2,FALSE),$G$108,$G$110),0),"N/A")</f>
        <v>0</v>
      </c>
      <c r="K20" s="53"/>
      <c r="L20" s="53"/>
      <c r="M20" s="53">
        <f ca="1">IF(I15&lt;&gt;"N/A",ROUNDUP(PRODUCT(I15,K18,VLOOKUP(L18,MasterWpns!$I$2:$J$184,2,FALSE),VLOOKUP(M18,MasterWpns!$L$3:$M$6,2,FALSE),$G$108,$G$110),0),"N/A")</f>
        <v>0</v>
      </c>
      <c r="N20" s="53"/>
      <c r="O20" s="53"/>
      <c r="P20" s="53">
        <f ca="1">IF(I15&lt;&gt;"N/A",ROUNDUP(PRODUCT(I15,N18,VLOOKUP(O18,MasterWpns!$I$2:$J$184,2,FALSE),VLOOKUP(P18,MasterWpns!$L$3:$M$6,2,FALSE),$G$108,$G$110),0),"N/A")</f>
        <v>0</v>
      </c>
      <c r="Q20" s="53"/>
      <c r="R20" s="53"/>
      <c r="S20" s="53">
        <f ca="1">IF(I15&lt;&gt;"N/A",ROUNDUP(PRODUCT(I15,Q18,VLOOKUP(R18,MasterWpns!$I$2:$J$184,2,FALSE),VLOOKUP(S18,MasterWpns!$L$3:$M$6,2,FALSE),$G$108,$G$110),0),"N/A")</f>
        <v>0</v>
      </c>
      <c r="T20" s="53"/>
      <c r="U20" s="53"/>
      <c r="V20" s="54"/>
      <c r="W20" s="19"/>
      <c r="X20" s="10"/>
      <c r="Y20" s="10"/>
      <c r="Z20" s="10"/>
      <c r="AA20" s="10"/>
      <c r="AB20" s="10"/>
      <c r="AC20" s="10"/>
      <c r="AD20" s="10"/>
      <c r="AE20" s="11"/>
      <c r="AF20" s="17" t="s">
        <v>291</v>
      </c>
      <c r="AG20" s="11">
        <f>PRODUCT(AG9:AG15)</f>
        <v>1</v>
      </c>
      <c r="AH20" s="11"/>
      <c r="AI20" s="11"/>
      <c r="AJ20" s="11"/>
      <c r="AK20" s="11"/>
      <c r="AL20" s="17" t="s">
        <v>297</v>
      </c>
      <c r="AM20" s="11">
        <f>SUM(AM9:AM18)</f>
        <v>0</v>
      </c>
      <c r="AN20" s="10"/>
      <c r="AO20" s="10"/>
      <c r="AP20" s="10"/>
      <c r="AQ20" s="10"/>
      <c r="AR20" s="10"/>
      <c r="AS20" s="10"/>
      <c r="AT20" s="10"/>
      <c r="AU20" s="10">
        <f>SUM(AU18:AU19)</f>
        <v>0</v>
      </c>
      <c r="AV20" s="21"/>
      <c r="AW20" s="21"/>
      <c r="AX20" s="21"/>
      <c r="AY20" s="21"/>
      <c r="AZ20" s="25" t="str">
        <f t="shared" si="2"/>
        <v/>
      </c>
      <c r="BA20" s="25">
        <f t="shared" si="4"/>
        <v>0</v>
      </c>
      <c r="BB20" s="40"/>
      <c r="BC20" s="40" t="s">
        <v>484</v>
      </c>
      <c r="BD20" s="40" t="str">
        <f>IF(AND(J113&gt;0,$L$112="Yes"),CONCATENATE("Cargo [Civilian] (",J113,") [TL ",L113,"]"),IF(J113&gt;0,CONCATENATE("Cargo [Civilian] (",J113,")"),""))</f>
        <v/>
      </c>
      <c r="BE20" s="40"/>
      <c r="BF20" s="40" t="str">
        <f t="shared" ca="1" si="3"/>
        <v/>
      </c>
      <c r="BG20" s="40" t="s">
        <v>253</v>
      </c>
      <c r="BH20" s="40" t="str">
        <f>IF(F115&gt;0,IF(C6="Ind. TL",CONCATENATE("Tractor Beams [TL ",IF(H115&lt;&gt;"",H115,"0"),"] (",F115,") (",REPT("O",F115),")"),CONCATENATE("Tractor Beams (",F115,") (",REPT("O",F115),")")),"")</f>
        <v/>
      </c>
      <c r="BI20" s="40">
        <f t="shared" ca="1" si="5"/>
        <v>0</v>
      </c>
      <c r="BJ20" s="40"/>
      <c r="BK20" s="25"/>
      <c r="BL20" s="25"/>
      <c r="BM20" s="25"/>
      <c r="BN20" s="25"/>
      <c r="BO20" s="21"/>
      <c r="BP20" s="21"/>
      <c r="BQ20" s="21"/>
      <c r="BR20" s="21"/>
      <c r="BS20" s="22"/>
      <c r="BT20" s="22"/>
      <c r="BU20" s="22">
        <f>IF(OR(B28=0,C28=""),X28,1)</f>
        <v>0</v>
      </c>
      <c r="BV20" s="22">
        <f>IF(F28="",0,1)</f>
        <v>0</v>
      </c>
      <c r="BW20" s="22">
        <f>IF(I28="",0,1)</f>
        <v>0</v>
      </c>
      <c r="BX20" s="22">
        <f>IF(L28="",0,1)</f>
        <v>0</v>
      </c>
      <c r="BY20" s="22">
        <f>IF(O28="",0,1)</f>
        <v>0</v>
      </c>
      <c r="BZ20" s="22">
        <f>IF(R28="",0,1)</f>
        <v>0</v>
      </c>
      <c r="CA20" s="22"/>
      <c r="CB20" s="21"/>
      <c r="CC20" s="21"/>
      <c r="CD20" s="21" t="str">
        <f>IF($AY$1&gt;$CJ21,"-","")</f>
        <v/>
      </c>
      <c r="CE20" s="21" t="str">
        <f t="shared" si="6"/>
        <v>0-0</v>
      </c>
      <c r="CF20" s="21" t="str">
        <f t="shared" ref="CF20" si="20">IF($AY$1&gt;$CJ21,"-","")</f>
        <v/>
      </c>
      <c r="CG20" s="21" t="str">
        <f t="shared" si="7"/>
        <v>0-0</v>
      </c>
      <c r="CH20" s="21" t="str">
        <f t="shared" ref="CH20" si="21">IF($AY$1&gt;$CJ21,"-","")</f>
        <v/>
      </c>
      <c r="CI20" s="21" t="str">
        <f t="shared" ca="1" si="8"/>
        <v>0-0</v>
      </c>
      <c r="CJ20" s="21">
        <f t="shared" si="10"/>
        <v>5</v>
      </c>
      <c r="CK20" s="21"/>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R20" s="18"/>
      <c r="DS20" s="313"/>
      <c r="DT20" s="120"/>
      <c r="DU20" s="120"/>
      <c r="DV20" s="120"/>
      <c r="DW20" s="120"/>
      <c r="DX20" s="120"/>
      <c r="DY20" s="120"/>
      <c r="DZ20" s="313"/>
      <c r="EA20" s="120"/>
      <c r="EB20" s="120"/>
      <c r="EC20" s="120"/>
      <c r="ED20" s="120"/>
      <c r="EE20" s="120"/>
      <c r="EF20" s="120"/>
      <c r="EH20" s="18"/>
    </row>
    <row r="21" spans="1:138" ht="15.75" thickBot="1" x14ac:dyDescent="0.3">
      <c r="A21" s="335" t="s">
        <v>570</v>
      </c>
      <c r="B21" s="335"/>
      <c r="C21" s="335"/>
      <c r="D21" s="335"/>
      <c r="E21" s="335"/>
      <c r="F21" s="335"/>
      <c r="G21" s="335"/>
      <c r="H21" s="335"/>
      <c r="I21" s="335"/>
      <c r="J21" s="335"/>
      <c r="K21" s="335"/>
      <c r="L21" s="335"/>
      <c r="M21" s="335"/>
      <c r="N21" s="335"/>
      <c r="O21" s="335"/>
      <c r="P21" s="335"/>
      <c r="Q21" s="335"/>
      <c r="R21" s="147"/>
      <c r="S21" s="147"/>
      <c r="T21" s="147"/>
      <c r="U21" s="142"/>
      <c r="V21" s="142"/>
      <c r="W21" s="19"/>
      <c r="X21" s="10"/>
      <c r="Y21" s="10"/>
      <c r="Z21" s="10"/>
      <c r="AA21" s="10"/>
      <c r="AB21" s="10"/>
      <c r="AC21" s="10"/>
      <c r="AD21" s="10"/>
      <c r="AE21" s="11"/>
      <c r="AF21" s="11"/>
      <c r="AG21" s="11"/>
      <c r="AH21" s="11"/>
      <c r="AI21" s="11"/>
      <c r="AJ21" s="11"/>
      <c r="AK21" s="11"/>
      <c r="AL21" s="17" t="s">
        <v>298</v>
      </c>
      <c r="AM21" s="11">
        <f ca="1">SUM(Q15,Q25,Q35,Q45,Q55,Q65,Q75,Q85,Q95)</f>
        <v>0</v>
      </c>
      <c r="AN21" s="10"/>
      <c r="AO21" s="10"/>
      <c r="AP21" s="10"/>
      <c r="AQ21" s="10"/>
      <c r="AR21" s="10"/>
      <c r="AS21" s="10"/>
      <c r="AT21" s="10"/>
      <c r="AU21" s="10">
        <f>IF($D$6="Yes",$AU$20,$N$4)</f>
        <v>0</v>
      </c>
      <c r="AV21" s="21"/>
      <c r="AW21" s="21"/>
      <c r="AX21" s="21"/>
      <c r="AY21" s="21"/>
      <c r="AZ21" s="25" t="str">
        <f t="shared" si="2"/>
        <v/>
      </c>
      <c r="BA21" s="25">
        <f t="shared" si="4"/>
        <v>0</v>
      </c>
      <c r="BB21" s="40"/>
      <c r="BC21" s="40" t="s">
        <v>485</v>
      </c>
      <c r="BD21" s="40" t="str">
        <f>IF(AND(J114&gt;0,$L$112="Yes"),CONCATENATE("Cargo [Military] (",J114,") [TL ",L114,"]"),IF(J114&gt;0,CONCATENATE("Cargo [Military] (",J114,")"),""))</f>
        <v/>
      </c>
      <c r="BE21" s="40"/>
      <c r="BF21" s="40"/>
      <c r="BG21" s="40" t="s">
        <v>379</v>
      </c>
      <c r="BH21" s="40" t="str">
        <f ca="1">IF((AND(BH8="",BH9="",BH10="",BH11="",BH12="",BH13="",BH14="",BH15="",BH16="",BH17="",BH18="",BH19="",BH20="")),"",CONCATENATE(BH8,BF8,BH9,BF9,BH10,BF10,BH11,BF11,BH12,BF12,BH13,BF13,BH14,BF14,BH15,BF15,BH16,BF16,BH17,BF17,BH18,BF18,BH19,BF19,BH20))</f>
        <v/>
      </c>
      <c r="BI21" s="40">
        <f ca="1">MAX(BI8:BI20)</f>
        <v>0</v>
      </c>
      <c r="BJ21" s="40"/>
      <c r="BK21" s="25"/>
      <c r="BL21" s="25"/>
      <c r="BM21" s="25"/>
      <c r="BN21" s="25"/>
      <c r="BO21" s="21"/>
      <c r="BP21" s="21"/>
      <c r="BQ21" s="21"/>
      <c r="BR21" s="21"/>
      <c r="BS21" s="22"/>
      <c r="BT21" s="22"/>
      <c r="BU21" s="22"/>
      <c r="BV21" s="22"/>
      <c r="BW21" s="22"/>
      <c r="BX21" s="22"/>
      <c r="BY21" s="22"/>
      <c r="BZ21" s="22"/>
      <c r="CA21" s="22"/>
      <c r="CB21" s="21"/>
      <c r="CC21" s="21"/>
      <c r="CD21" s="21" t="str">
        <f>IF((CJ21+1)&gt;$AY$1,"",ROUNDUP($AU$21*($AY$1-CJ21)/$AY$1,0))</f>
        <v/>
      </c>
      <c r="CE21" s="21" t="str">
        <f t="shared" si="6"/>
        <v>0-0</v>
      </c>
      <c r="CF21" s="21" t="str">
        <f>IF((CJ21+1)&gt;$AY$1,"",ROUNDUP($AC$11*($AY$1-CJ21)/$AY$1,0))</f>
        <v/>
      </c>
      <c r="CG21" s="21" t="str">
        <f t="shared" si="7"/>
        <v>0-0</v>
      </c>
      <c r="CH21" s="21" t="str">
        <f>IF((CJ21+1)&gt;$AY$1,"",ROUNDUP($I$10*($AY$1-CJ21)/$AY$1,0))</f>
        <v/>
      </c>
      <c r="CI21" s="21" t="str">
        <f t="shared" ca="1" si="8"/>
        <v>0-0</v>
      </c>
      <c r="CJ21" s="21">
        <f t="shared" si="10"/>
        <v>6</v>
      </c>
      <c r="CK21" s="21"/>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R21" s="18"/>
      <c r="DS21" s="118"/>
      <c r="DT21" s="118"/>
      <c r="DU21" s="118"/>
      <c r="DV21" s="118"/>
      <c r="DW21" s="118"/>
      <c r="DX21" s="118"/>
      <c r="DY21" s="118"/>
      <c r="DZ21" s="121"/>
      <c r="EA21" s="117"/>
      <c r="EB21" s="117"/>
      <c r="EC21" s="117"/>
      <c r="ED21" s="117"/>
      <c r="EE21" s="117"/>
      <c r="EF21" s="118"/>
      <c r="EH21" s="18"/>
    </row>
    <row r="22" spans="1:138" x14ac:dyDescent="0.25">
      <c r="A22" s="327" t="s">
        <v>5</v>
      </c>
      <c r="B22" s="328"/>
      <c r="C22" s="328"/>
      <c r="D22" s="290" t="s">
        <v>6</v>
      </c>
      <c r="E22" s="290" t="s">
        <v>29</v>
      </c>
      <c r="F22" s="290" t="s">
        <v>22</v>
      </c>
      <c r="G22" s="290" t="s">
        <v>310</v>
      </c>
      <c r="H22" s="290" t="s">
        <v>226</v>
      </c>
      <c r="I22" s="290" t="s">
        <v>45</v>
      </c>
      <c r="J22" s="290" t="s">
        <v>6</v>
      </c>
      <c r="K22" s="290"/>
      <c r="L22" s="290" t="s">
        <v>277</v>
      </c>
      <c r="M22" s="290" t="s">
        <v>317</v>
      </c>
      <c r="N22" s="290"/>
      <c r="O22" s="290" t="s">
        <v>301</v>
      </c>
      <c r="P22" s="290"/>
      <c r="Q22" s="290"/>
      <c r="R22" s="290"/>
      <c r="S22" s="290"/>
      <c r="T22" s="290"/>
      <c r="U22" s="46"/>
      <c r="V22" s="47"/>
      <c r="W22" s="19"/>
      <c r="X22" s="10"/>
      <c r="Y22" s="10"/>
      <c r="Z22" s="10"/>
      <c r="AA22" s="10"/>
      <c r="AB22" s="10"/>
      <c r="AC22" s="10"/>
      <c r="AD22" s="10"/>
      <c r="AE22" s="11"/>
      <c r="AF22" s="11"/>
      <c r="AG22" s="11"/>
      <c r="AH22" s="11"/>
      <c r="AI22" s="11"/>
      <c r="AJ22" s="11"/>
      <c r="AK22" s="11"/>
      <c r="AL22" s="11"/>
      <c r="AM22" s="11"/>
      <c r="AN22" s="10"/>
      <c r="AO22" s="10"/>
      <c r="AP22" s="10"/>
      <c r="AQ22" s="10"/>
      <c r="AR22" s="10"/>
      <c r="AS22" s="10"/>
      <c r="AT22" s="10"/>
      <c r="AU22" s="10"/>
      <c r="AV22" s="21"/>
      <c r="AW22" s="21"/>
      <c r="AX22" s="21"/>
      <c r="AY22" s="21"/>
      <c r="AZ22" s="25" t="str">
        <f t="shared" si="2"/>
        <v/>
      </c>
      <c r="BA22" s="25">
        <f t="shared" si="4"/>
        <v>0</v>
      </c>
      <c r="BB22" s="40"/>
      <c r="BC22" s="40" t="s">
        <v>480</v>
      </c>
      <c r="BD22" s="40" t="str">
        <f>IF(AND(J115&gt;0,$L$112="Yes"),CONCATENATE("Hospital (",J115,") [TL ",L115,"]"),IF(J115&gt;0,CONCATENATE("Hospital (",J115,")"),""))</f>
        <v/>
      </c>
      <c r="BE22" s="40"/>
      <c r="BF22" s="40"/>
      <c r="BG22" s="40"/>
      <c r="BH22" s="40"/>
      <c r="BI22" s="40"/>
      <c r="BJ22" s="40"/>
      <c r="BK22" s="25"/>
      <c r="BL22" s="25"/>
      <c r="BM22" s="25"/>
      <c r="BN22" s="25"/>
      <c r="BO22" s="21"/>
      <c r="BP22" s="21"/>
      <c r="BQ22" s="21"/>
      <c r="BR22" s="21"/>
      <c r="BS22" s="22"/>
      <c r="BT22" s="22"/>
      <c r="BU22" s="22"/>
      <c r="BV22" s="22"/>
      <c r="BW22" s="22"/>
      <c r="BX22" s="22"/>
      <c r="BY22" s="22"/>
      <c r="BZ22" s="22"/>
      <c r="CA22" s="22"/>
      <c r="CB22" s="21"/>
      <c r="CC22" s="21"/>
      <c r="CD22" s="21" t="str">
        <f>IF($AY$1&gt;$CJ23,"-","")</f>
        <v/>
      </c>
      <c r="CE22" s="21" t="str">
        <f t="shared" si="6"/>
        <v>0-0</v>
      </c>
      <c r="CF22" s="21" t="str">
        <f t="shared" ref="CF22" si="22">IF($AY$1&gt;$CJ23,"-","")</f>
        <v/>
      </c>
      <c r="CG22" s="21" t="str">
        <f t="shared" si="7"/>
        <v>0-0</v>
      </c>
      <c r="CH22" s="21" t="str">
        <f t="shared" ref="CH22" si="23">IF($AY$1&gt;$CJ23,"-","")</f>
        <v/>
      </c>
      <c r="CI22" s="21" t="str">
        <f t="shared" ca="1" si="8"/>
        <v>0-0</v>
      </c>
      <c r="CJ22" s="21">
        <f t="shared" si="10"/>
        <v>6</v>
      </c>
      <c r="CK22" s="21"/>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R22" s="18"/>
      <c r="DS22" s="313" t="s">
        <v>3</v>
      </c>
      <c r="DT22" s="120" t="str">
        <f>IF($N$3&gt;0,CH3,"")</f>
        <v/>
      </c>
      <c r="DU22" s="120"/>
      <c r="DV22" s="120"/>
      <c r="DW22" s="120"/>
      <c r="DX22" s="120"/>
      <c r="DY22" s="120"/>
      <c r="DZ22" s="121"/>
      <c r="EA22" s="117"/>
      <c r="EB22" s="117"/>
      <c r="EC22" s="117"/>
      <c r="ED22" s="117"/>
      <c r="EE22" s="117"/>
      <c r="EF22" s="118"/>
      <c r="EG22">
        <f>IF($DT$22="",0,1)</f>
        <v>0</v>
      </c>
      <c r="EH22" s="18"/>
    </row>
    <row r="23" spans="1:138" x14ac:dyDescent="0.25">
      <c r="A23" s="48" t="s">
        <v>498</v>
      </c>
      <c r="B23" s="329"/>
      <c r="C23" s="329"/>
      <c r="D23" s="33">
        <f>VLOOKUP(B23,MasterWpns!$A$4:$B$183,2,FALSE)</f>
        <v>0</v>
      </c>
      <c r="E23" s="33">
        <f ca="1">PRODUCT(VLOOKUP(B23,MasterWpns!$A$4:$C$183,3,FALSE),VLOOKUP(B23,WpnDN!$A$6:$P$585,16,FALSE),VLOOKUP(L23,$AT$3:$AU$7,2,FALSE))</f>
        <v>0</v>
      </c>
      <c r="F23" s="33">
        <f>VLOOKUP(B23,MasterWpns!$A$4:$E$183,5,FALSE)</f>
        <v>0</v>
      </c>
      <c r="G23" s="33">
        <f>VLOOKUP(B23,MasterWpns!$A$4:$G$183,7,FALSE)</f>
        <v>0</v>
      </c>
      <c r="H23" s="33">
        <f>MAX(F23,F24)</f>
        <v>0</v>
      </c>
      <c r="I23" s="33">
        <f ca="1">IF(AND(F23&lt;&gt;"N/A",F24&lt;&gt;"N/A"),ROUND(SUM(H23,(H24/2),J24),1),"N/A")</f>
        <v>0</v>
      </c>
      <c r="J23" s="33">
        <f>MAX(D23,D24)</f>
        <v>0</v>
      </c>
      <c r="K23" s="33"/>
      <c r="L23" s="33">
        <f>VLOOKUP(B23,MasterWpns!$A$4:$F$183,6,FALSE)</f>
        <v>0</v>
      </c>
      <c r="M23" s="33" t="str">
        <f>VLOOKUP(B23,MasterWpns!$A$4:$H$183,8,FALSE)</f>
        <v>No</v>
      </c>
      <c r="N23" s="33"/>
      <c r="O23" s="33">
        <f ca="1">SUM(D29,G29,J29,M29,P29,S29)</f>
        <v>0</v>
      </c>
      <c r="P23" s="33"/>
      <c r="Q23" s="33"/>
      <c r="R23" s="33"/>
      <c r="S23" s="33"/>
      <c r="T23" s="33"/>
      <c r="U23" s="33"/>
      <c r="V23" s="49">
        <f ca="1">O23</f>
        <v>0</v>
      </c>
      <c r="W23" s="19"/>
      <c r="X23" s="10"/>
      <c r="Y23" s="10"/>
      <c r="Z23" s="10"/>
      <c r="AA23" s="10"/>
      <c r="AB23" s="10"/>
      <c r="AC23" s="10"/>
      <c r="AD23" s="10"/>
      <c r="AE23" s="11"/>
      <c r="AF23" s="11" t="s">
        <v>292</v>
      </c>
      <c r="AG23" s="11">
        <f>ROUNDUP(PRODUCT(Z3,12/(6-AC10),AG20),0)</f>
        <v>0</v>
      </c>
      <c r="AH23" s="11"/>
      <c r="AI23" s="11" t="s">
        <v>293</v>
      </c>
      <c r="AJ23" s="11">
        <f>SUM(AG23,AJ13)</f>
        <v>0</v>
      </c>
      <c r="AK23" s="11"/>
      <c r="AL23" s="11" t="s">
        <v>304</v>
      </c>
      <c r="AM23" s="11">
        <f ca="1">SUM(AM20,AM21)</f>
        <v>0</v>
      </c>
      <c r="AN23" s="10"/>
      <c r="AO23" s="10"/>
      <c r="AP23" s="10"/>
      <c r="AQ23" s="10"/>
      <c r="AR23" s="10"/>
      <c r="AS23" s="10"/>
      <c r="AT23" s="10"/>
      <c r="AU23" s="10"/>
      <c r="AV23" s="21"/>
      <c r="AW23" s="21"/>
      <c r="AX23" s="21"/>
      <c r="AY23" s="21"/>
      <c r="AZ23" s="25" t="str">
        <f t="shared" si="2"/>
        <v/>
      </c>
      <c r="BA23" s="25">
        <f t="shared" si="4"/>
        <v>0</v>
      </c>
      <c r="BB23" s="40"/>
      <c r="BC23" s="40" t="s">
        <v>481</v>
      </c>
      <c r="BD23" s="40" t="str">
        <f>IF(AND(J116&gt;0,$L$112="Yes"),CONCATENATE("Repair (",J116,") [TL ",L116,"]"),IF(J116&gt;0,CONCATENATE("Repair (",J116,")"),""))</f>
        <v/>
      </c>
      <c r="BE23" s="40"/>
      <c r="BF23" s="40"/>
      <c r="BG23" s="40"/>
      <c r="BH23" s="40"/>
      <c r="BI23" s="40"/>
      <c r="BJ23" s="40"/>
      <c r="BK23" s="25"/>
      <c r="BL23" s="25"/>
      <c r="BM23" s="25"/>
      <c r="BN23" s="25"/>
      <c r="BO23" s="21"/>
      <c r="BP23" s="21"/>
      <c r="BQ23" s="21"/>
      <c r="BR23" s="21"/>
      <c r="BS23" s="22"/>
      <c r="BT23" s="22"/>
      <c r="BU23" s="22"/>
      <c r="BV23" s="22"/>
      <c r="BW23" s="22"/>
      <c r="BX23" s="22"/>
      <c r="BY23" s="22"/>
      <c r="BZ23" s="22"/>
      <c r="CA23" s="22"/>
      <c r="CB23" s="21"/>
      <c r="CC23" s="21"/>
      <c r="CD23" s="21" t="str">
        <f>IF((CJ23+1)&gt;$AY$1,"",ROUNDUP($AU$21*($AY$1-CJ23)/$AY$1,0))</f>
        <v/>
      </c>
      <c r="CE23" s="21" t="str">
        <f t="shared" si="6"/>
        <v>0-0</v>
      </c>
      <c r="CF23" s="21" t="str">
        <f>IF((CJ23+1)&gt;$AY$1,"",ROUNDUP($AC$11*($AY$1-CJ23)/$AY$1,0))</f>
        <v/>
      </c>
      <c r="CG23" s="21" t="str">
        <f t="shared" si="7"/>
        <v>0-0</v>
      </c>
      <c r="CH23" s="21" t="str">
        <f>IF((CJ23+1)&gt;$AY$1,"",ROUNDUP($I$10*($AY$1-CJ23)/$AY$1,0))</f>
        <v/>
      </c>
      <c r="CI23" s="21" t="str">
        <f t="shared" ca="1" si="8"/>
        <v>0-0</v>
      </c>
      <c r="CJ23" s="21">
        <f t="shared" si="10"/>
        <v>7</v>
      </c>
      <c r="CK23" s="21"/>
      <c r="CL23" s="23" t="str">
        <f>IF(B33="","-",B33)</f>
        <v>-</v>
      </c>
      <c r="CM23" s="23" t="str">
        <f>IF(CL23="-","-",VLOOKUP(CL23,WpnDN!$A$1:$B$585,2,FALSE))</f>
        <v>-</v>
      </c>
      <c r="CN23" s="23" t="str">
        <f>IF(CL23="-","-",VLOOKUP(CL23,WpnDN!$A$1:$C$585,3,FALSE))</f>
        <v>-</v>
      </c>
      <c r="CO23" s="23" t="str">
        <f>IF(CL23="-","-",VLOOKUP(CL23,WpnDN!$A$1:$D$585,4,FALSE))</f>
        <v>-</v>
      </c>
      <c r="CP23" s="23" t="str">
        <f>IF(CL23="-","-",VLOOKUP(CL23,WpnDN!$A$1:$E$585,5,FALSE))</f>
        <v>-</v>
      </c>
      <c r="CQ23" s="23" t="str">
        <f>IF(CL23="-","-",VLOOKUP(CL23,WpnDN!$A$1:$F$585,6,FALSE))</f>
        <v>-</v>
      </c>
      <c r="CR23" s="23" t="str">
        <f>IF(CL23="-","-",VLOOKUP(CL23,WpnDN!$A$1:$G$585,7,FALSE))</f>
        <v>-</v>
      </c>
      <c r="CS23" s="23" t="str">
        <f>IF(CL23="-","-",VLOOKUP(CL23,WpnDN!$A$1:$H$585,8,FALSE))</f>
        <v>-</v>
      </c>
      <c r="CT23" s="23" t="str">
        <f>IF(CL23="-","-",VLOOKUP(CL23,WpnDN!$A$1:$I$585,9,FALSE))</f>
        <v>-</v>
      </c>
      <c r="CU23" s="23" t="str">
        <f>IF(CL23="-","-",VLOOKUP(CL23,WpnDN!$A$1:$J$585,10,FALSE))</f>
        <v>-</v>
      </c>
      <c r="CV23" s="23" t="str">
        <f>IF(CL23="-","-",VLOOKUP(CL23,WpnDN!$A$1:$K$585,11,FALSE))</f>
        <v>-</v>
      </c>
      <c r="CW23" s="23" t="str">
        <f>IF(CL23="-","-",VLOOKUP(CL23,WpnDN!$A$1:$L$585,12,FALSE))</f>
        <v>-</v>
      </c>
      <c r="CX23" s="23" t="str">
        <f>IF(CL23="-","-",VLOOKUP(CL23,WpnDN!$A$1:$M$585,13,FALSE))</f>
        <v>-</v>
      </c>
      <c r="CY23" s="23" t="str">
        <f>IF(CR23="Skr",CONCATENATE("(MA ",CM23,")",$AI$27,CN23,"x",CO23,"/",CP23,"/",CQ23),IF(M33="No",CONCATENATE("(",CM28,")",$AI$27,CN23,"x",CO23,"/",CP23,"/",CQ23),CONCATENATE("(",CM23,")",$AI$27,CN23,"x",CO23,"/",CP23,"/",CQ23)))</f>
        <v>(-) -x-/-/-</v>
      </c>
      <c r="CZ23" s="23" t="str">
        <f>IF(B34="","-",B34)</f>
        <v>-</v>
      </c>
      <c r="DA23" s="23" t="str">
        <f>IF(CZ23="-","-",VLOOKUP(CZ23,WpnDN!$A$1:$B$585,2,FALSE))</f>
        <v>-</v>
      </c>
      <c r="DB23" s="23" t="str">
        <f>IF(CZ23="-","-",VLOOKUP(CZ23,WpnDN!$A$1:$C$585,3,FALSE))</f>
        <v>-</v>
      </c>
      <c r="DC23" s="23" t="str">
        <f>IF(CZ23="-","-",VLOOKUP(CZ23,WpnDN!$A$1:$D$585,4,FALSE))</f>
        <v>-</v>
      </c>
      <c r="DD23" s="23" t="str">
        <f>IF(CZ23="-","-",VLOOKUP(CZ23,WpnDN!$A$1:$E$585,5,FALSE))</f>
        <v>-</v>
      </c>
      <c r="DE23" s="23" t="str">
        <f>IF(CZ23="-","-",VLOOKUP(CZ23,WpnDN!$A$1:$F$585,6,FALSE))</f>
        <v>-</v>
      </c>
      <c r="DF23" s="23" t="str">
        <f>IF(CZ23="-","-",VLOOKUP(CZ23,WpnDN!$A$1:$G$585,7,FALSE))</f>
        <v>-</v>
      </c>
      <c r="DG23" s="23" t="str">
        <f>IF(CZ23="-","-",VLOOKUP(CZ23,WpnDN!$A$1:$H$585,8,FALSE))</f>
        <v>-</v>
      </c>
      <c r="DH23" s="23" t="str">
        <f>IF(CZ23="-","-",VLOOKUP(CZ23,WpnDN!$A$1:$I$585,9,FALSE))</f>
        <v>-</v>
      </c>
      <c r="DI23" s="23" t="str">
        <f>IF(CZ23="-","-",VLOOKUP(CZ23,WpnDN!$A$1:$J$585,10,FALSE))</f>
        <v>-</v>
      </c>
      <c r="DJ23" s="23" t="str">
        <f>IF(CZ23="-","-",VLOOKUP(CZ23,WpnDN!$A$1:$K$585,11,FALSE))</f>
        <v>-</v>
      </c>
      <c r="DK23" s="23" t="str">
        <f>IF(CZ23="-","-",VLOOKUP(CZ23,WpnDN!$A$1:$L$585,12,FALSE))</f>
        <v>-</v>
      </c>
      <c r="DL23" s="23" t="str">
        <f>IF(CZ23="-","-",VLOOKUP(CZ23,WpnDN!$A$1:$M$585,13,FALSE))</f>
        <v>-</v>
      </c>
      <c r="DM23" s="23" t="str">
        <f>IF(DF23="Skr",CONCATENATE("(MA ",DA23,")",$AI$27,DB23,"x",DC23,"/",DD23,"/",DE23),IF(M34="No",CONCATENATE("(",DA28,")",$AI$27,DB23,"x",DC23,"/",DD23,"/",DE23),CONCATENATE("(",DA23,")",$AI$27,DB23,"x",DC23,"/",DD23,"/",DE23)))</f>
        <v>(-) -x-/-/-</v>
      </c>
      <c r="DR23" s="18"/>
      <c r="DS23" s="313"/>
      <c r="DT23" s="120"/>
      <c r="DU23" s="120"/>
      <c r="DV23" s="120"/>
      <c r="DW23" s="120"/>
      <c r="DX23" s="120"/>
      <c r="DY23" s="120"/>
      <c r="DZ23" s="121"/>
      <c r="EA23" s="117"/>
      <c r="EB23" s="117"/>
      <c r="EC23" s="117"/>
      <c r="ED23" s="117"/>
      <c r="EE23" s="117"/>
      <c r="EF23" s="118"/>
      <c r="EG23">
        <f t="shared" ref="EG23:EG24" si="24">IF($DT$22="",0,1)</f>
        <v>0</v>
      </c>
      <c r="EH23" s="18"/>
    </row>
    <row r="24" spans="1:138" x14ac:dyDescent="0.25">
      <c r="A24" s="48" t="s">
        <v>499</v>
      </c>
      <c r="B24" s="329"/>
      <c r="C24" s="329"/>
      <c r="D24" s="33">
        <f>VLOOKUP(B24,MasterWpns!$A$4:$B$183,2,FALSE)</f>
        <v>0</v>
      </c>
      <c r="E24" s="33">
        <f ca="1">PRODUCT(VLOOKUP(B24,MasterWpns!$A$4:$C$183,3,FALSE),VLOOKUP(B24,WpnDN!$A$6:$P$585,16,FALSE),VLOOKUP(L24,$AT$3:$AU$7,2,FALSE))</f>
        <v>0</v>
      </c>
      <c r="F24" s="33">
        <f>VLOOKUP(B24,MasterWpns!$A$4:$E$183,5,FALSE)</f>
        <v>0</v>
      </c>
      <c r="G24" s="33">
        <f>VLOOKUP(B24,MasterWpns!$A$4:$G$183,7,FALSE)</f>
        <v>0</v>
      </c>
      <c r="H24" s="33">
        <f>MIN(F23,F24)</f>
        <v>0</v>
      </c>
      <c r="I24" s="33">
        <f ca="1">SUM(E23,E24)</f>
        <v>0</v>
      </c>
      <c r="J24" s="33">
        <f ca="1">PRODUCT(I24,$G$103)</f>
        <v>0</v>
      </c>
      <c r="K24" s="33"/>
      <c r="L24" s="33">
        <f>VLOOKUP(B24,MasterWpns!$A$4:$F$183,6,FALSE)</f>
        <v>0</v>
      </c>
      <c r="M24" s="33" t="str">
        <f>VLOOKUP(B24,MasterWpns!$A$4:$H$183,8,FALSE)</f>
        <v>No</v>
      </c>
      <c r="N24" s="33"/>
      <c r="O24" s="33"/>
      <c r="P24" s="33"/>
      <c r="Q24" s="33"/>
      <c r="R24" s="33"/>
      <c r="S24" s="33"/>
      <c r="T24" s="33"/>
      <c r="U24" s="33"/>
      <c r="V24" s="49"/>
      <c r="W24" s="19"/>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21"/>
      <c r="AW24" s="21"/>
      <c r="AX24" s="21"/>
      <c r="AY24" s="21"/>
      <c r="AZ24" s="25" t="str">
        <f t="shared" si="2"/>
        <v/>
      </c>
      <c r="BA24" s="25">
        <f t="shared" si="4"/>
        <v>0</v>
      </c>
      <c r="BB24" s="40"/>
      <c r="BC24" s="40" t="s">
        <v>482</v>
      </c>
      <c r="BD24" s="40" t="str">
        <f>IF(AND(J117&gt;0,$L$112="Yes"),CONCATENATE("Science (",J117,") [TL ",L117,"]"),IF(J117&gt;0,CONCATENATE("Science (",J117,")"),""))</f>
        <v/>
      </c>
      <c r="BE24" s="40"/>
      <c r="BF24" s="40"/>
      <c r="BG24" s="40"/>
      <c r="BH24" s="40"/>
      <c r="BI24" s="40"/>
      <c r="BJ24" s="40"/>
      <c r="BK24" s="25"/>
      <c r="BL24" s="25"/>
      <c r="BM24" s="25"/>
      <c r="BN24" s="25"/>
      <c r="BO24" s="21"/>
      <c r="BP24" s="21"/>
      <c r="BQ24" s="21"/>
      <c r="BR24" s="21"/>
      <c r="BS24" s="22"/>
      <c r="BT24" s="22"/>
      <c r="BU24" s="22"/>
      <c r="BV24" s="22"/>
      <c r="BW24" s="22"/>
      <c r="BX24" s="22"/>
      <c r="BY24" s="22"/>
      <c r="BZ24" s="22"/>
      <c r="CA24" s="22"/>
      <c r="CB24" s="21"/>
      <c r="CC24" s="21"/>
      <c r="CD24" s="21" t="str">
        <f>IF($AY$1&gt;$CJ25,"-","")</f>
        <v/>
      </c>
      <c r="CE24" s="21" t="str">
        <f t="shared" si="6"/>
        <v>0-0</v>
      </c>
      <c r="CF24" s="21" t="str">
        <f t="shared" ref="CF24" si="25">IF($AY$1&gt;$CJ25,"-","")</f>
        <v/>
      </c>
      <c r="CG24" s="21" t="str">
        <f t="shared" si="7"/>
        <v>0-0</v>
      </c>
      <c r="CH24" s="21" t="str">
        <f t="shared" ref="CH24" si="26">IF($AY$1&gt;$CJ25,"-","")</f>
        <v/>
      </c>
      <c r="CI24" s="21" t="str">
        <f t="shared" ca="1" si="8"/>
        <v>0-0</v>
      </c>
      <c r="CJ24" s="21">
        <f t="shared" si="10"/>
        <v>7</v>
      </c>
      <c r="CK24" s="21"/>
      <c r="CL24" s="23" t="str">
        <f>IF(M33="Yes",CONCATENATE(B33,"-A"),"-")</f>
        <v>-</v>
      </c>
      <c r="CM24" s="23" t="str">
        <f>IF(CL24="-","-",VLOOKUP(CL24,WpnDN!$A$1:$B$585,2,FALSE))</f>
        <v>-</v>
      </c>
      <c r="CN24" s="23" t="str">
        <f>IF(CL24="-","-",VLOOKUP(CL24,WpnDN!$A$1:$C$585,3,FALSE))</f>
        <v>-</v>
      </c>
      <c r="CO24" s="23" t="str">
        <f>IF(CL24="-","-",VLOOKUP(CL24,WpnDN!$A$1:$D$585,4,FALSE))</f>
        <v>-</v>
      </c>
      <c r="CP24" s="23" t="str">
        <f>IF(CL24="-","-",VLOOKUP(CL24,WpnDN!$A$1:$E$585,5,FALSE))</f>
        <v>-</v>
      </c>
      <c r="CQ24" s="23" t="str">
        <f>IF(CL24="-","-",VLOOKUP(CL24,WpnDN!$A$1:$F$585,6,FALSE))</f>
        <v>-</v>
      </c>
      <c r="CR24" s="23"/>
      <c r="CS24" s="23"/>
      <c r="CT24" s="23"/>
      <c r="CU24" s="23"/>
      <c r="CV24" s="23"/>
      <c r="CW24" s="23"/>
      <c r="CX24" s="23"/>
      <c r="CY24" s="23" t="str">
        <f>IF(CL24="-","",IF(CM24=0,"",CONCATENATE("(",CM24,")",$AI$27,CN24,"x",CO24,"/",CP24,"/",CQ24)))</f>
        <v/>
      </c>
      <c r="CZ24" s="23" t="str">
        <f>IF(M34="Yes",CONCATENATE(B34,"-A"),"-")</f>
        <v>-</v>
      </c>
      <c r="DA24" s="23" t="str">
        <f>IF(CZ24="-","-",VLOOKUP(CZ24,WpnDN!$A$1:$B$585,2,FALSE))</f>
        <v>-</v>
      </c>
      <c r="DB24" s="23" t="str">
        <f>IF(CZ24="-","-",VLOOKUP(CZ24,WpnDN!$A$1:$C$585,3,FALSE))</f>
        <v>-</v>
      </c>
      <c r="DC24" s="23" t="str">
        <f>IF(CZ24="-","-",VLOOKUP(CZ24,WpnDN!$A$1:$D$585,4,FALSE))</f>
        <v>-</v>
      </c>
      <c r="DD24" s="23" t="str">
        <f>IF(CZ24="-","-",VLOOKUP(CZ24,WpnDN!$A$1:$E$585,5,FALSE))</f>
        <v>-</v>
      </c>
      <c r="DE24" s="23" t="str">
        <f>IF(CZ24="-","-",VLOOKUP(CZ24,WpnDN!$A$1:$F$585,6,FALSE))</f>
        <v>-</v>
      </c>
      <c r="DF24" s="23"/>
      <c r="DG24" s="23"/>
      <c r="DH24" s="23"/>
      <c r="DI24" s="23"/>
      <c r="DJ24" s="23"/>
      <c r="DK24" s="23"/>
      <c r="DL24" s="23"/>
      <c r="DM24" s="23" t="str">
        <f>IF(CZ24="-","",IF(DA24=0,"",CONCATENATE("(",DA24,")",$AI$27,DB24,"x",DC24,"/",DD24,"/",DE24)))</f>
        <v/>
      </c>
      <c r="DR24" s="18"/>
      <c r="DS24" s="313"/>
      <c r="DT24" s="120"/>
      <c r="DU24" s="120"/>
      <c r="DV24" s="120"/>
      <c r="DW24" s="120"/>
      <c r="DX24" s="120"/>
      <c r="DY24" s="120"/>
      <c r="DZ24" s="121"/>
      <c r="EA24" s="117"/>
      <c r="EB24" s="117"/>
      <c r="EC24" s="117"/>
      <c r="ED24" s="117"/>
      <c r="EE24" s="117"/>
      <c r="EF24" s="118"/>
      <c r="EG24">
        <f t="shared" si="24"/>
        <v>0</v>
      </c>
      <c r="EH24" s="18"/>
    </row>
    <row r="25" spans="1:138" x14ac:dyDescent="0.25">
      <c r="A25" s="48"/>
      <c r="B25" s="33"/>
      <c r="C25" s="33"/>
      <c r="D25" s="33">
        <f>VLOOKUP(B23,MasterWpns!$A$4:$B$183,2,FALSE)</f>
        <v>0</v>
      </c>
      <c r="E25" s="33">
        <f ca="1">PRODUCT(VLOOKUP(B23,MasterWpns!$A$4:$C$183,3,FALSE),VLOOKUP(B23,WpnDN!$A$6:$P$585,16,FALSE))</f>
        <v>0</v>
      </c>
      <c r="F25" s="33">
        <f>VLOOKUP(B23,MasterWpns!$A$4:$D$183,4,FALSE)</f>
        <v>0</v>
      </c>
      <c r="G25" s="33">
        <f>VLOOKUP(B23,MasterWpns!$A$4:$G$183,7,FALSE)</f>
        <v>0</v>
      </c>
      <c r="H25" s="33">
        <f>MAX(F25,F26)</f>
        <v>0</v>
      </c>
      <c r="I25" s="33">
        <f ca="1">IF(AND(F25&lt;&gt;"N/A",F26&lt;&gt;"N/A"),ROUND(SUM(H25,(H26/2),J26),1),"N/A")</f>
        <v>0</v>
      </c>
      <c r="J25" s="33">
        <f>MAX(D23,D24)</f>
        <v>0</v>
      </c>
      <c r="K25" s="33"/>
      <c r="L25" s="33"/>
      <c r="M25" s="33" t="s">
        <v>302</v>
      </c>
      <c r="N25" s="33"/>
      <c r="O25" s="33">
        <f ca="1">SUM(D30,G30,J30,M30,P30,S30)</f>
        <v>0</v>
      </c>
      <c r="P25" s="33" t="s">
        <v>303</v>
      </c>
      <c r="Q25" s="33">
        <f ca="1">IF(I25&lt;&gt;"N/A",ROUNDUP(IF(O25&gt;0,PRODUCT(O25,SUM($Z$5,J25)/J25,IF(OR(G23="Yes",G24="Yes"),VLOOKUP($N$3,MasterWpns!$P$2:$Q$37,2,FALSE),1))),0),"N/A")</f>
        <v>0</v>
      </c>
      <c r="R25" s="33"/>
      <c r="S25" s="33"/>
      <c r="T25" s="33"/>
      <c r="U25" s="33"/>
      <c r="V25" s="49"/>
      <c r="W25" s="19"/>
      <c r="X25" s="10"/>
      <c r="Y25" s="10"/>
      <c r="Z25" s="10"/>
      <c r="AA25" s="10"/>
      <c r="AB25" s="10"/>
      <c r="AC25" s="10"/>
      <c r="AD25" s="10"/>
      <c r="AE25" s="41"/>
      <c r="AF25" s="41"/>
      <c r="AG25" s="41"/>
      <c r="AH25" s="41"/>
      <c r="AI25" s="41"/>
      <c r="AJ25" s="41"/>
      <c r="AK25" s="41"/>
      <c r="AL25" s="41"/>
      <c r="AM25" s="41"/>
      <c r="AN25" s="10"/>
      <c r="AO25" s="10"/>
      <c r="AP25" s="10"/>
      <c r="AQ25" s="10"/>
      <c r="AR25" s="10"/>
      <c r="AS25" s="10"/>
      <c r="AT25" s="10"/>
      <c r="AU25" s="10"/>
      <c r="AV25" s="21"/>
      <c r="AW25" s="21"/>
      <c r="AX25" s="21"/>
      <c r="AY25" s="21"/>
      <c r="AZ25" s="25" t="str">
        <f t="shared" si="2"/>
        <v/>
      </c>
      <c r="BA25" s="25">
        <f t="shared" si="4"/>
        <v>0</v>
      </c>
      <c r="BB25" s="40"/>
      <c r="BC25" s="40" t="s">
        <v>483</v>
      </c>
      <c r="BD25" s="40" t="str">
        <f>IF(AND(J118&gt;0,$L$112="Yes"),CONCATENATE("Transport (",J118,") [TL ",L118,"]"),IF(J118&gt;0,CONCATENATE("Transport (",J118,")"),""))</f>
        <v/>
      </c>
      <c r="BE25" s="40"/>
      <c r="BF25" s="40"/>
      <c r="BG25" s="40"/>
      <c r="BH25" s="40"/>
      <c r="BI25" s="40"/>
      <c r="BJ25" s="40"/>
      <c r="BK25" s="25"/>
      <c r="BL25" s="25"/>
      <c r="BM25" s="25"/>
      <c r="BN25" s="25"/>
      <c r="BO25" s="21"/>
      <c r="BP25" s="21"/>
      <c r="BQ25" s="21"/>
      <c r="BR25" s="21"/>
      <c r="BS25" s="22"/>
      <c r="BT25" s="22"/>
      <c r="BU25" s="22"/>
      <c r="BV25" s="22"/>
      <c r="BW25" s="22"/>
      <c r="BX25" s="22"/>
      <c r="BY25" s="22"/>
      <c r="BZ25" s="22"/>
      <c r="CA25" s="22"/>
      <c r="CB25" s="21"/>
      <c r="CC25" s="21"/>
      <c r="CD25" s="21" t="str">
        <f>IF((CJ25+1)&gt;$AY$1,"",ROUNDUP($AU$21*($AY$1-CJ25)/$AY$1,0))</f>
        <v/>
      </c>
      <c r="CE25" s="21" t="str">
        <f t="shared" si="6"/>
        <v>0-0</v>
      </c>
      <c r="CF25" s="21" t="str">
        <f>IF((CJ25+1)&gt;$AY$1,"",ROUNDUP($AC$11*($AY$1-CJ25)/$AY$1,0))</f>
        <v/>
      </c>
      <c r="CG25" s="21" t="str">
        <f t="shared" si="7"/>
        <v>0-0</v>
      </c>
      <c r="CH25" s="21" t="str">
        <f>IF((CJ25+1)&gt;$AY$1,"",ROUNDUP($I$10*($AY$1-CJ25)/$AY$1,0))</f>
        <v/>
      </c>
      <c r="CI25" s="21" t="str">
        <f t="shared" ca="1" si="8"/>
        <v>0-0</v>
      </c>
      <c r="CJ25" s="21">
        <f t="shared" si="10"/>
        <v>8</v>
      </c>
      <c r="CK25" s="21"/>
      <c r="CL25" s="23" t="str">
        <f>IF(M33="Yes",CONCATENATE(B33,"-B"),"-")</f>
        <v>-</v>
      </c>
      <c r="CM25" s="23" t="str">
        <f>IF(CL25="-","-",VLOOKUP(CL25,WpnDN!$A$1:$B$585,2,FALSE))</f>
        <v>-</v>
      </c>
      <c r="CN25" s="23" t="str">
        <f>IF(CL25="-","-",VLOOKUP(CL25,WpnDN!$A$1:$C$585,3,FALSE))</f>
        <v>-</v>
      </c>
      <c r="CO25" s="23" t="str">
        <f>IF(CL25="-","-",VLOOKUP(CL25,WpnDN!$A$1:$D$585,4,FALSE))</f>
        <v>-</v>
      </c>
      <c r="CP25" s="23" t="str">
        <f>IF(CL25="-","-",VLOOKUP(CL25,WpnDN!$A$1:$E$585,5,FALSE))</f>
        <v>-</v>
      </c>
      <c r="CQ25" s="23" t="str">
        <f>IF(CL25="-","-",VLOOKUP(CL25,WpnDN!$A$1:$F$585,6,FALSE))</f>
        <v>-</v>
      </c>
      <c r="CR25" s="23"/>
      <c r="CS25" s="23"/>
      <c r="CT25" s="23"/>
      <c r="CU25" s="23"/>
      <c r="CV25" s="23"/>
      <c r="CW25" s="23"/>
      <c r="CX25" s="23"/>
      <c r="CY25" s="23" t="str">
        <f>IF(CL25="-","",IF(CM25=0,"",CONCATENATE("(",CM25,")",$AI$27,CN25,"x",CO25,"/",CP25,"/",CQ25)))</f>
        <v/>
      </c>
      <c r="CZ25" s="23" t="str">
        <f>IF(M34="Yes",CONCATENATE(B34,"-B"),"-")</f>
        <v>-</v>
      </c>
      <c r="DA25" s="23" t="str">
        <f>IF(CZ25="-","-",VLOOKUP(CZ25,WpnDN!$A$1:$B$585,2,FALSE))</f>
        <v>-</v>
      </c>
      <c r="DB25" s="23" t="str">
        <f>IF(CZ25="-","-",VLOOKUP(CZ25,WpnDN!$A$1:$C$585,3,FALSE))</f>
        <v>-</v>
      </c>
      <c r="DC25" s="23" t="str">
        <f>IF(CZ25="-","-",VLOOKUP(CZ25,WpnDN!$A$1:$D$585,4,FALSE))</f>
        <v>-</v>
      </c>
      <c r="DD25" s="23" t="str">
        <f>IF(CZ25="-","-",VLOOKUP(CZ25,WpnDN!$A$1:$E$585,5,FALSE))</f>
        <v>-</v>
      </c>
      <c r="DE25" s="23" t="str">
        <f>IF(CZ25="-","-",VLOOKUP(CZ25,WpnDN!$A$1:$F$585,6,FALSE))</f>
        <v>-</v>
      </c>
      <c r="DF25" s="23"/>
      <c r="DG25" s="23"/>
      <c r="DH25" s="23"/>
      <c r="DI25" s="23"/>
      <c r="DJ25" s="23"/>
      <c r="DK25" s="23"/>
      <c r="DL25" s="23"/>
      <c r="DM25" s="23" t="str">
        <f>IF(CZ25="-","",IF(DA25=0,"",CONCATENATE("(",DA25,")",$AI$27,DB25,"x",DC25,"/",DD25,"/",DE25)))</f>
        <v/>
      </c>
      <c r="DR25" s="18"/>
      <c r="DS25" s="121" t="s">
        <v>537</v>
      </c>
      <c r="DT25" s="117" t="str">
        <f>IF($N$6=0,"",$N$6)</f>
        <v/>
      </c>
      <c r="DU25" s="118" t="str">
        <f>IF(DT25="","",(DT25-1))</f>
        <v/>
      </c>
      <c r="DV25" s="118" t="str">
        <f t="shared" ref="DV25:DX25" si="27">IF(DU25="","",(DU25-1))</f>
        <v/>
      </c>
      <c r="DW25" s="118" t="str">
        <f t="shared" si="27"/>
        <v/>
      </c>
      <c r="DX25" s="118" t="str">
        <f t="shared" si="27"/>
        <v/>
      </c>
      <c r="DY25" s="118"/>
      <c r="DZ25" s="121" t="s">
        <v>538</v>
      </c>
      <c r="EA25" s="117" t="str">
        <f>IF($N$8=0,"",$N$8)</f>
        <v/>
      </c>
      <c r="EB25" s="118" t="str">
        <f>IF(EA25="","",(EA25-1))</f>
        <v/>
      </c>
      <c r="EC25" s="118" t="str">
        <f t="shared" ref="EC25:EE25" si="28">IF(EB25="","",(EB25-1))</f>
        <v/>
      </c>
      <c r="ED25" s="118" t="str">
        <f t="shared" si="28"/>
        <v/>
      </c>
      <c r="EE25" s="118" t="str">
        <f t="shared" si="28"/>
        <v/>
      </c>
      <c r="EF25" s="118"/>
      <c r="EG25" s="118">
        <f>IF(AND(DT25="",EA25=""),0,1)</f>
        <v>0</v>
      </c>
      <c r="EH25" s="18"/>
    </row>
    <row r="26" spans="1:138" x14ac:dyDescent="0.25">
      <c r="A26" s="48"/>
      <c r="B26" s="33"/>
      <c r="C26" s="33"/>
      <c r="D26" s="33">
        <f>VLOOKUP(B24,MasterWpns!$A$4:$B$183,2,FALSE)</f>
        <v>0</v>
      </c>
      <c r="E26" s="33">
        <f ca="1">PRODUCT(VLOOKUP(B24,MasterWpns!$A$4:$C$183,3,FALSE),VLOOKUP(B24,WpnDN!$A$6:$P$585,16,FALSE))</f>
        <v>0</v>
      </c>
      <c r="F26" s="33">
        <f>VLOOKUP(B24,MasterWpns!$A$4:$D$183,4,FALSE)</f>
        <v>0</v>
      </c>
      <c r="G26" s="33">
        <f>VLOOKUP(B24,MasterWpns!$A$4:$G$183,7,FALSE)</f>
        <v>0</v>
      </c>
      <c r="H26" s="33">
        <f>MIN(F25,F26)</f>
        <v>0</v>
      </c>
      <c r="I26" s="33">
        <f ca="1">SUM(E25,E26)</f>
        <v>0</v>
      </c>
      <c r="J26" s="33">
        <f ca="1">PRODUCT(I26,$G$103)</f>
        <v>0</v>
      </c>
      <c r="K26" s="33"/>
      <c r="L26" s="33"/>
      <c r="M26" s="33"/>
      <c r="N26" s="33"/>
      <c r="O26" s="33"/>
      <c r="P26" s="33"/>
      <c r="Q26" s="33"/>
      <c r="R26" s="33"/>
      <c r="S26" s="33"/>
      <c r="T26" s="33"/>
      <c r="U26" s="33"/>
      <c r="V26" s="49"/>
      <c r="W26" s="19"/>
      <c r="X26" s="10"/>
      <c r="Y26" s="10"/>
      <c r="Z26" s="10"/>
      <c r="AA26" s="10"/>
      <c r="AB26" s="10"/>
      <c r="AC26" s="10"/>
      <c r="AD26" s="10"/>
      <c r="AE26" s="41"/>
      <c r="AF26" s="41"/>
      <c r="AG26" s="41"/>
      <c r="AH26" s="41"/>
      <c r="AI26" s="41"/>
      <c r="AJ26" s="41"/>
      <c r="AK26" s="41"/>
      <c r="AL26" s="41"/>
      <c r="AM26" s="41"/>
      <c r="AN26" s="10"/>
      <c r="AO26" s="10"/>
      <c r="AP26" s="10"/>
      <c r="AQ26" s="10"/>
      <c r="AR26" s="10"/>
      <c r="AS26" s="10"/>
      <c r="AT26" s="10"/>
      <c r="AU26" s="10"/>
      <c r="AV26" s="21"/>
      <c r="AW26" s="21"/>
      <c r="AX26" s="21"/>
      <c r="AY26" s="21"/>
      <c r="AZ26" s="25"/>
      <c r="BA26" s="25">
        <f>MAX(BA8:BA25)</f>
        <v>0</v>
      </c>
      <c r="BB26" s="40"/>
      <c r="BC26" s="40" t="s">
        <v>378</v>
      </c>
      <c r="BD26" s="40" t="str">
        <f>IF((AND(BD8="",BD9="",BD10="",BD11="",BD12="",BD13="",BD14="",BD15="",BD16="",BD17="",BD18="",BD19="",BD20="",BD21="",BD22="",BD23="",BD24="",BD25="")),"",CONCATENATE(BD8,AZ8,BD9,AZ9,BD10,AZ10,BD11,AZ11,BD12,AZ12,BD13,AZ13,BD14,AZ14,BD15,AZ15,BD16,AZ16,BD17,AZ17,BD18,AZ18,BD19,AZ19,BD20,AZ20,BD21,AZ21,BD22,AZ22,BD23,AZ23,BD24,AZ24,BD25))</f>
        <v/>
      </c>
      <c r="BE26" s="40"/>
      <c r="BF26" s="40"/>
      <c r="BG26" s="40"/>
      <c r="BH26" s="40"/>
      <c r="BI26" s="40"/>
      <c r="BJ26" s="40"/>
      <c r="BK26" s="25"/>
      <c r="BL26" s="25"/>
      <c r="BM26" s="25"/>
      <c r="BN26" s="25"/>
      <c r="BO26" s="21"/>
      <c r="BP26" s="21"/>
      <c r="BQ26" s="21"/>
      <c r="BR26" s="21"/>
      <c r="BS26" s="22"/>
      <c r="BT26" s="22"/>
      <c r="BU26" s="22"/>
      <c r="BV26" s="22"/>
      <c r="BW26" s="22"/>
      <c r="BX26" s="22"/>
      <c r="BY26" s="22"/>
      <c r="BZ26" s="22"/>
      <c r="CA26" s="22"/>
      <c r="CB26" s="21"/>
      <c r="CC26" s="21"/>
      <c r="CD26" s="21" t="str">
        <f>IF($AY$1&gt;$CJ27,"-","")</f>
        <v/>
      </c>
      <c r="CE26" s="21" t="str">
        <f t="shared" si="6"/>
        <v>0-0</v>
      </c>
      <c r="CF26" s="21" t="str">
        <f t="shared" ref="CF26" si="29">IF($AY$1&gt;$CJ27,"-","")</f>
        <v/>
      </c>
      <c r="CG26" s="21" t="str">
        <f t="shared" si="7"/>
        <v>0-0</v>
      </c>
      <c r="CH26" s="21" t="str">
        <f t="shared" ref="CH26" si="30">IF($AY$1&gt;$CJ27,"-","")</f>
        <v/>
      </c>
      <c r="CI26" s="21" t="str">
        <f t="shared" ca="1" si="8"/>
        <v>0-0</v>
      </c>
      <c r="CJ26" s="21">
        <f t="shared" si="10"/>
        <v>8</v>
      </c>
      <c r="CK26" s="21"/>
      <c r="CL26" s="23" t="str">
        <f>IF(M33="Yes",CONCATENATE(B33,"-C"),"-")</f>
        <v>-</v>
      </c>
      <c r="CM26" s="23" t="str">
        <f>IF(CL26="-","-",VLOOKUP(CL26,WpnDN!$A$1:$B$585,2,FALSE))</f>
        <v>-</v>
      </c>
      <c r="CN26" s="23" t="str">
        <f>IF(CL26="-","-",VLOOKUP(CL26,WpnDN!$A$1:$C$585,3,FALSE))</f>
        <v>-</v>
      </c>
      <c r="CO26" s="23" t="str">
        <f>IF(CL26="-","-",VLOOKUP(CL26,WpnDN!$A$1:$D$585,4,FALSE))</f>
        <v>-</v>
      </c>
      <c r="CP26" s="23" t="str">
        <f>IF(CL26="-","-",VLOOKUP(CL26,WpnDN!$A$1:$E$585,5,FALSE))</f>
        <v>-</v>
      </c>
      <c r="CQ26" s="23" t="str">
        <f>IF(CL26="-","-",VLOOKUP(CL26,WpnDN!$A$1:$F$585,6,FALSE))</f>
        <v>-</v>
      </c>
      <c r="CR26" s="23"/>
      <c r="CS26" s="23"/>
      <c r="CT26" s="23"/>
      <c r="CU26" s="23"/>
      <c r="CV26" s="23"/>
      <c r="CW26" s="23"/>
      <c r="CX26" s="23"/>
      <c r="CY26" s="23" t="str">
        <f>IF(CL26="-","",IF(CM26=0,"",CONCATENATE("(",CM26,")",$AI$27,CN26,"x",CO26,"/",CP26,"/",CQ26)))</f>
        <v/>
      </c>
      <c r="CZ26" s="23" t="str">
        <f>IF(M34="Yes",CONCATENATE(B34,"-C"),"-")</f>
        <v>-</v>
      </c>
      <c r="DA26" s="23" t="str">
        <f>IF(CZ26="-","-",VLOOKUP(CZ26,WpnDN!$A$1:$B$585,2,FALSE))</f>
        <v>-</v>
      </c>
      <c r="DB26" s="23" t="str">
        <f>IF(CZ26="-","-",VLOOKUP(CZ26,WpnDN!$A$1:$C$585,3,FALSE))</f>
        <v>-</v>
      </c>
      <c r="DC26" s="23" t="str">
        <f>IF(CZ26="-","-",VLOOKUP(CZ26,WpnDN!$A$1:$D$585,4,FALSE))</f>
        <v>-</v>
      </c>
      <c r="DD26" s="23" t="str">
        <f>IF(CZ26="-","-",VLOOKUP(CZ26,WpnDN!$A$1:$E$585,5,FALSE))</f>
        <v>-</v>
      </c>
      <c r="DE26" s="23" t="str">
        <f>IF(CZ26="-","-",VLOOKUP(CZ26,WpnDN!$A$1:$F$585,6,FALSE))</f>
        <v>-</v>
      </c>
      <c r="DF26" s="23"/>
      <c r="DG26" s="23"/>
      <c r="DH26" s="23"/>
      <c r="DI26" s="23"/>
      <c r="DJ26" s="23"/>
      <c r="DK26" s="23"/>
      <c r="DL26" s="23"/>
      <c r="DM26" s="23" t="str">
        <f>IF(CZ26="-","",IF(DA26=0,"",CONCATENATE("(",DA26,")",$AI$27,DB26,"x",DC26,"/",DD26,"/",DE26)))</f>
        <v/>
      </c>
      <c r="DR26" s="18"/>
      <c r="DS26" s="121" t="s">
        <v>539</v>
      </c>
      <c r="DT26" s="117" t="str">
        <f>IF($N$7=0,"",$N$7)</f>
        <v/>
      </c>
      <c r="DU26" s="118" t="str">
        <f>IF(DT26="","",(DT26-1))</f>
        <v/>
      </c>
      <c r="DV26" s="118" t="str">
        <f t="shared" ref="DV26:DX26" si="31">IF(DU26="","",(DU26-1))</f>
        <v/>
      </c>
      <c r="DW26" s="118" t="str">
        <f t="shared" si="31"/>
        <v/>
      </c>
      <c r="DX26" s="118" t="str">
        <f t="shared" si="31"/>
        <v/>
      </c>
      <c r="DY26" s="118"/>
      <c r="DZ26" s="121" t="s">
        <v>540</v>
      </c>
      <c r="EA26" s="117" t="str">
        <f>IF($N$9=0,"",$N$9)</f>
        <v/>
      </c>
      <c r="EB26" s="118" t="str">
        <f>IF(EA26="","",(EA26-1))</f>
        <v/>
      </c>
      <c r="EC26" s="118" t="str">
        <f t="shared" ref="EC26:EE26" si="32">IF(EB26="","",(EB26-1))</f>
        <v/>
      </c>
      <c r="ED26" s="118" t="str">
        <f t="shared" si="32"/>
        <v/>
      </c>
      <c r="EE26" s="118" t="str">
        <f t="shared" si="32"/>
        <v/>
      </c>
      <c r="EF26" s="118"/>
      <c r="EG26" s="118">
        <f>IF(AND(DT26="",EA26=""),0,1)</f>
        <v>0</v>
      </c>
      <c r="EH26" s="18"/>
    </row>
    <row r="27" spans="1:138" x14ac:dyDescent="0.25">
      <c r="A27" s="50"/>
      <c r="B27" s="51" t="s">
        <v>218</v>
      </c>
      <c r="C27" s="51" t="s">
        <v>219</v>
      </c>
      <c r="D27" s="51" t="s">
        <v>220</v>
      </c>
      <c r="E27" s="51" t="s">
        <v>218</v>
      </c>
      <c r="F27" s="51" t="s">
        <v>219</v>
      </c>
      <c r="G27" s="51" t="s">
        <v>220</v>
      </c>
      <c r="H27" s="51" t="s">
        <v>218</v>
      </c>
      <c r="I27" s="51" t="s">
        <v>219</v>
      </c>
      <c r="J27" s="51" t="s">
        <v>220</v>
      </c>
      <c r="K27" s="51" t="s">
        <v>218</v>
      </c>
      <c r="L27" s="51" t="s">
        <v>219</v>
      </c>
      <c r="M27" s="51" t="s">
        <v>220</v>
      </c>
      <c r="N27" s="51" t="s">
        <v>218</v>
      </c>
      <c r="O27" s="51" t="s">
        <v>219</v>
      </c>
      <c r="P27" s="51" t="s">
        <v>220</v>
      </c>
      <c r="Q27" s="51" t="s">
        <v>218</v>
      </c>
      <c r="R27" s="51" t="s">
        <v>219</v>
      </c>
      <c r="S27" s="51" t="s">
        <v>220</v>
      </c>
      <c r="T27" s="51"/>
      <c r="U27" s="33" t="s">
        <v>306</v>
      </c>
      <c r="V27" s="49"/>
      <c r="W27" s="19"/>
      <c r="X27" s="10"/>
      <c r="Y27" s="10"/>
      <c r="Z27" s="10"/>
      <c r="AA27" s="10"/>
      <c r="AB27" s="10"/>
      <c r="AC27" s="10"/>
      <c r="AD27" s="10"/>
      <c r="AE27" s="41"/>
      <c r="AF27" s="41"/>
      <c r="AG27" s="41"/>
      <c r="AH27" s="41" t="str">
        <f>"-class "</f>
        <v xml:space="preserve">-class </v>
      </c>
      <c r="AI27" s="41" t="str">
        <f>" "</f>
        <v xml:space="preserve"> </v>
      </c>
      <c r="AJ27" s="41" t="str">
        <f>"[*]-"</f>
        <v>[*]-</v>
      </c>
      <c r="AK27" s="41" t="str">
        <f>"#"</f>
        <v>#</v>
      </c>
      <c r="AL27" s="41" t="str">
        <f>", "</f>
        <v xml:space="preserve">, </v>
      </c>
      <c r="AM27" s="41"/>
      <c r="AN27" s="10"/>
      <c r="AO27" s="10"/>
      <c r="AP27" s="10"/>
      <c r="AQ27" s="10"/>
      <c r="AR27" s="10"/>
      <c r="AS27" s="10"/>
      <c r="AT27" s="10"/>
      <c r="AU27" s="10"/>
      <c r="AV27" s="21"/>
      <c r="AW27" s="21"/>
      <c r="AX27" s="21"/>
      <c r="AY27" s="21"/>
      <c r="AZ27" s="25"/>
      <c r="BA27" s="25"/>
      <c r="BB27" s="40"/>
      <c r="BC27" s="40"/>
      <c r="BD27" s="40"/>
      <c r="BE27" s="40"/>
      <c r="BF27" s="40"/>
      <c r="BG27" s="40"/>
      <c r="BH27" s="40"/>
      <c r="BI27" s="40"/>
      <c r="BJ27" s="40"/>
      <c r="BK27" s="25"/>
      <c r="BL27" s="25"/>
      <c r="BM27" s="25"/>
      <c r="BN27" s="25"/>
      <c r="BO27" s="21"/>
      <c r="BP27" s="21"/>
      <c r="BQ27" s="21"/>
      <c r="BR27" s="21"/>
      <c r="BS27" s="25" t="s">
        <v>383</v>
      </c>
      <c r="BT27" s="25"/>
      <c r="BU27" s="25" t="str">
        <f>IF(C38="","",CONCATENATE("[",C38,VLOOKUP(D38,MasterWpns!$L$3:$N$6,3,FALSE),"]"))</f>
        <v/>
      </c>
      <c r="BV27" s="25" t="str">
        <f>IF(F38="","",CONCATENATE("[",F38,VLOOKUP(G38,MasterWpns!$L$3:$N$6,3,FALSE),"]"))</f>
        <v/>
      </c>
      <c r="BW27" s="25" t="str">
        <f>IF(I38="","",CONCATENATE("[",I38,VLOOKUP(J38,MasterWpns!$L$3:$N$6,3,FALSE),"]"))</f>
        <v/>
      </c>
      <c r="BX27" s="25" t="str">
        <f>IF(L38="","",CONCATENATE("[",L38,VLOOKUP(M38,MasterWpns!$L$3:$N$6,3,FALSE),"]"))</f>
        <v/>
      </c>
      <c r="BY27" s="25" t="str">
        <f>IF(O38="","",CONCATENATE("[",O38,VLOOKUP(P38,MasterWpns!$L$3:$N$6,3,FALSE),"]"))</f>
        <v/>
      </c>
      <c r="BZ27" s="25" t="str">
        <f>IF(R38="","",CONCATENATE("[",R38,VLOOKUP(S38,MasterWpns!$L$3:$N$6,3,FALSE),"]"))</f>
        <v/>
      </c>
      <c r="CA27" s="25" t="str">
        <f>IF(CX23="Exp"," @",IF(CX23="Ex2"," @@",IF(CX23="Ex3"," @@@",IF(CX23="Ex4"," @@@@",""))))</f>
        <v/>
      </c>
      <c r="CB27" s="21"/>
      <c r="CC27" s="21"/>
      <c r="CD27" s="21" t="str">
        <f>IF((CJ27+1)&gt;$AY$1,"",ROUNDUP($AU$21*($AY$1-CJ27)/$AY$1,0))</f>
        <v/>
      </c>
      <c r="CE27" s="21" t="str">
        <f t="shared" si="6"/>
        <v>0-0</v>
      </c>
      <c r="CF27" s="21" t="str">
        <f>IF((CJ27+1)&gt;$AY$1,"",ROUNDUP($AC$11*($AY$1-CJ27)/$AY$1,0))</f>
        <v/>
      </c>
      <c r="CG27" s="21" t="str">
        <f t="shared" si="7"/>
        <v>0-0</v>
      </c>
      <c r="CH27" s="21" t="str">
        <f>IF((CJ27+1)&gt;$AY$1,"",ROUNDUP($I$10*($AY$1-CJ27)/$AY$1,0))</f>
        <v/>
      </c>
      <c r="CI27" s="21" t="str">
        <f t="shared" ca="1" si="8"/>
        <v>0-0</v>
      </c>
      <c r="CJ27" s="21">
        <f t="shared" si="10"/>
        <v>9</v>
      </c>
      <c r="CK27" s="21"/>
      <c r="CL27" s="23" t="str">
        <f>IF(M33="Yes",CONCATENATE(B33,"-D"),"-")</f>
        <v>-</v>
      </c>
      <c r="CM27" s="23" t="str">
        <f>IF(CL27="-","-",VLOOKUP(CL27,WpnDN!$A$1:$B$585,2,FALSE))</f>
        <v>-</v>
      </c>
      <c r="CN27" s="23" t="str">
        <f>IF(CL27="-","-",VLOOKUP(CL27,WpnDN!$A$1:$C$585,3,FALSE))</f>
        <v>-</v>
      </c>
      <c r="CO27" s="23" t="str">
        <f>IF(CL27="-","-",VLOOKUP(CL27,WpnDN!$A$1:$D$585,4,FALSE))</f>
        <v>-</v>
      </c>
      <c r="CP27" s="23" t="str">
        <f>IF(CL27="-","-",VLOOKUP(CL27,WpnDN!$A$1:$E$585,5,FALSE))</f>
        <v>-</v>
      </c>
      <c r="CQ27" s="23" t="str">
        <f>IF(CL27="-","-",VLOOKUP(CL27,WpnDN!$A$1:$F$585,6,FALSE))</f>
        <v>-</v>
      </c>
      <c r="CR27" s="23"/>
      <c r="CS27" s="23"/>
      <c r="CT27" s="23"/>
      <c r="CU27" s="23"/>
      <c r="CV27" s="23"/>
      <c r="CW27" s="23"/>
      <c r="CX27" s="23"/>
      <c r="CY27" s="23" t="str">
        <f>IF(CL27="-","",IF(CM27=0,"",CONCATENATE("(",CM27,")",$AI$27,CN27,"x",CO27,"/",CP27,"/",CQ27)))</f>
        <v/>
      </c>
      <c r="CZ27" s="23" t="str">
        <f>IF(M34="Yes",CONCATENATE(B34,"-D"),"-")</f>
        <v>-</v>
      </c>
      <c r="DA27" s="23" t="str">
        <f>IF(CZ27="-","-",VLOOKUP(CZ27,WpnDN!$A$1:$B$585,2,FALSE))</f>
        <v>-</v>
      </c>
      <c r="DB27" s="23" t="str">
        <f>IF(CZ27="-","-",VLOOKUP(CZ27,WpnDN!$A$1:$C$585,3,FALSE))</f>
        <v>-</v>
      </c>
      <c r="DC27" s="23" t="str">
        <f>IF(CZ27="-","-",VLOOKUP(CZ27,WpnDN!$A$1:$D$585,4,FALSE))</f>
        <v>-</v>
      </c>
      <c r="DD27" s="23" t="str">
        <f>IF(CZ27="-","-",VLOOKUP(CZ27,WpnDN!$A$1:$E$585,5,FALSE))</f>
        <v>-</v>
      </c>
      <c r="DE27" s="23" t="str">
        <f>IF(CZ27="-","-",VLOOKUP(CZ27,WpnDN!$A$1:$F$585,6,FALSE))</f>
        <v>-</v>
      </c>
      <c r="DF27" s="23"/>
      <c r="DG27" s="23"/>
      <c r="DH27" s="23"/>
      <c r="DI27" s="23"/>
      <c r="DJ27" s="23"/>
      <c r="DK27" s="23"/>
      <c r="DL27" s="23"/>
      <c r="DM27" s="23" t="str">
        <f>IF(CZ27="-","",IF(DA27=0,"",CONCATENATE("(",DA27,")",$AI$27,DB27,"x",DC27,"/",DD27,"/",DE27)))</f>
        <v/>
      </c>
      <c r="DR27" s="18"/>
      <c r="DS27" s="119"/>
      <c r="DT27" s="120"/>
      <c r="DU27" s="120"/>
      <c r="DV27" s="120"/>
      <c r="DW27" s="120"/>
      <c r="DX27" s="120"/>
      <c r="DY27" s="120"/>
      <c r="DZ27" s="118"/>
      <c r="EA27" s="118"/>
      <c r="EB27" s="118"/>
      <c r="EC27" s="118"/>
      <c r="ED27" s="118"/>
      <c r="EE27" s="118"/>
      <c r="EF27" s="118"/>
      <c r="EH27" s="18"/>
    </row>
    <row r="28" spans="1:138" x14ac:dyDescent="0.25">
      <c r="A28" s="48"/>
      <c r="B28" s="207"/>
      <c r="C28" s="208"/>
      <c r="D28" s="209" t="s">
        <v>222</v>
      </c>
      <c r="E28" s="207"/>
      <c r="F28" s="208"/>
      <c r="G28" s="209" t="s">
        <v>222</v>
      </c>
      <c r="H28" s="207"/>
      <c r="I28" s="208"/>
      <c r="J28" s="209" t="s">
        <v>222</v>
      </c>
      <c r="K28" s="207"/>
      <c r="L28" s="208"/>
      <c r="M28" s="209" t="s">
        <v>222</v>
      </c>
      <c r="N28" s="207"/>
      <c r="O28" s="208"/>
      <c r="P28" s="209" t="s">
        <v>222</v>
      </c>
      <c r="Q28" s="207"/>
      <c r="R28" s="208"/>
      <c r="S28" s="209" t="s">
        <v>222</v>
      </c>
      <c r="T28" s="33"/>
      <c r="U28" s="33">
        <f>IF(AND(B23="",B24=""),0,IF(I25&lt;&gt;"N/A",SUM(X28:AC28),"N/A"))</f>
        <v>0</v>
      </c>
      <c r="V28" s="49"/>
      <c r="W28" s="19"/>
      <c r="X28" s="10">
        <f>IF(C28="",0,IF(B28="",1,B28))</f>
        <v>0</v>
      </c>
      <c r="Y28" s="10">
        <f>IF(F28="",0,IF(E28="",1,E28))</f>
        <v>0</v>
      </c>
      <c r="Z28" s="10">
        <f>IF(I28="",0,IF(H28="",1,H28))</f>
        <v>0</v>
      </c>
      <c r="AA28" s="10">
        <f>IF(L28="",0,IF(K28="",1,K28))</f>
        <v>0</v>
      </c>
      <c r="AB28" s="10">
        <f>IF(O28="",0,IF(N28="",1,N28))</f>
        <v>0</v>
      </c>
      <c r="AC28" s="10">
        <f>IF(R28="",0,IF(Q28="",1,Q28))</f>
        <v>0</v>
      </c>
      <c r="AD28" s="10">
        <f ca="1">IF(AND(OR(E23&gt;0,E24&gt;0),U28&gt;0),1,0)</f>
        <v>0</v>
      </c>
      <c r="AE28" s="41"/>
      <c r="AF28" s="41"/>
      <c r="AG28" s="41"/>
      <c r="AH28" s="41"/>
      <c r="AI28" s="41"/>
      <c r="AJ28" s="41"/>
      <c r="AK28" s="115" t="s">
        <v>532</v>
      </c>
      <c r="AL28" s="41"/>
      <c r="AM28" s="41"/>
      <c r="AN28" s="10"/>
      <c r="AO28" s="10"/>
      <c r="AP28" s="10"/>
      <c r="AQ28" s="10" t="s">
        <v>693</v>
      </c>
      <c r="AR28" s="10"/>
      <c r="AS28" s="10"/>
      <c r="AT28" s="10"/>
      <c r="AU28" s="10"/>
      <c r="AV28" s="21"/>
      <c r="AW28" s="21"/>
      <c r="AX28" s="21"/>
      <c r="AY28" s="21"/>
      <c r="AZ28" s="25"/>
      <c r="BA28" s="25"/>
      <c r="BB28" s="40"/>
      <c r="BC28" s="40"/>
      <c r="BD28" s="40"/>
      <c r="BE28" s="25"/>
      <c r="BF28" s="25"/>
      <c r="BG28" s="25"/>
      <c r="BH28" s="25"/>
      <c r="BI28" s="25"/>
      <c r="BJ28" s="25"/>
      <c r="BK28" s="25"/>
      <c r="BL28" s="25"/>
      <c r="BM28" s="25"/>
      <c r="BN28" s="25"/>
      <c r="BO28" s="21"/>
      <c r="BP28" s="21"/>
      <c r="BQ28" s="21"/>
      <c r="BR28" s="21"/>
      <c r="BS28" s="25"/>
      <c r="BT28" s="25"/>
      <c r="BU28" s="25" t="str">
        <f>CONCATENATE(BU27,CA27)</f>
        <v/>
      </c>
      <c r="BV28" s="25" t="str">
        <f>CONCATENATE(BV27,CA27)</f>
        <v/>
      </c>
      <c r="BW28" s="25" t="str">
        <f>CONCATENATE(BW27,CA27)</f>
        <v/>
      </c>
      <c r="BX28" s="25" t="str">
        <f>CONCATENATE(BX27,CA27)</f>
        <v/>
      </c>
      <c r="BY28" s="25" t="str">
        <f>CONCATENATE(BY27,CA27)</f>
        <v/>
      </c>
      <c r="BZ28" s="25" t="str">
        <f>CONCATENATE(BZ27,CA27)</f>
        <v/>
      </c>
      <c r="CA28" s="25"/>
      <c r="CB28" s="21"/>
      <c r="CC28" s="21"/>
      <c r="CD28" s="21" t="str">
        <f>IF($AY$1&gt;$CJ29,"-","")</f>
        <v/>
      </c>
      <c r="CE28" s="21" t="str">
        <f t="shared" si="6"/>
        <v>0-0</v>
      </c>
      <c r="CF28" s="21" t="str">
        <f t="shared" ref="CF28" si="33">IF($AY$1&gt;$CJ29,"-","")</f>
        <v/>
      </c>
      <c r="CG28" s="21" t="str">
        <f t="shared" si="7"/>
        <v>0-0</v>
      </c>
      <c r="CH28" s="21" t="str">
        <f t="shared" ref="CH28" si="34">IF($AY$1&gt;$CJ29,"-","")</f>
        <v/>
      </c>
      <c r="CI28" s="21" t="str">
        <f t="shared" ca="1" si="8"/>
        <v>0-0</v>
      </c>
      <c r="CJ28" s="21">
        <f t="shared" si="10"/>
        <v>9</v>
      </c>
      <c r="CK28" s="21"/>
      <c r="CL28" s="23" t="str">
        <f>IF(CL23="-","-",VLOOKUP(CL23,MasterWpns!$A$4:$F$182,6,FALSE))</f>
        <v>-</v>
      </c>
      <c r="CM28" s="23" t="str">
        <f>IF(CR23="Bls/Crn",VLOOKUP(CM23,MasterWpns!$U$157:$Y$186,5,FALSE),CN28)</f>
        <v>-</v>
      </c>
      <c r="CN28" s="23" t="str">
        <f>IF(OR(CR23="Bls",CR23="Bls/Dfs",CR23="Bls/Fcs",CR23="Bls/Gid",CR23="Bls/Sct",CR23="Bls/Tls"),VLOOKUP(CM23,MasterWpns!$U$157:$X$186,4,FALSE),CO28)</f>
        <v>-</v>
      </c>
      <c r="CO28" s="23" t="str">
        <f>IF(OR(CR23="Crn",CR23="Crn/Dfs",CR23="Crn/Fcs",CR23="Crn/Gid",CR23="Crn/Sct",CR23="Crn/Tls"),VLOOKUP(CM23,MasterWpns!$U$157:$W$186,3,FALSE),CP28)</f>
        <v>-</v>
      </c>
      <c r="CP28" s="23" t="str">
        <f>IF(CM23="-","-",IF(CM23=0,"-",VLOOKUP(CM23,MasterWpns!$U$157:$V$186,2,FALSE)))</f>
        <v>-</v>
      </c>
      <c r="CQ28" s="23"/>
      <c r="CR28" s="23" t="str">
        <f>IF(CR23="-","",IF(CR23=0,"",CR23))</f>
        <v/>
      </c>
      <c r="CS28" s="23" t="str">
        <f>IF(CS23="-","",IF(CS23=0,"",IF(CR28="",CS23,CONCATENATE("/",CS23))))</f>
        <v/>
      </c>
      <c r="CT28" s="23" t="str">
        <f>IF(CT23="-","",IF(CT23=0,"",IF(AND(CR28="",CS28=""),CT23,CONCATENATE("/",CT23))))</f>
        <v/>
      </c>
      <c r="CU28" s="23" t="str">
        <f>IF(CU23="-","",IF(CU23=0,"",IF(AND(CR28="",CS28="",CT28=""),CU23,CONCATENATE("/",CU23))))</f>
        <v/>
      </c>
      <c r="CV28" s="23" t="str">
        <f>IF(CV23="-","",IF(CV23=0,"",IF(AND(CR28="",CS28="",CT28="",CU28=""),CV23,CONCATENATE("/",CV23))))</f>
        <v/>
      </c>
      <c r="CW28" s="23" t="str">
        <f>IF(CW23="-","",IF(CW23=0,"",IF(AND(CR28="",CS28="",CT28="",CU28="",CV28=""),CW23,CONCATENATE("/",CW23))))</f>
        <v/>
      </c>
      <c r="CX28" s="23" t="str">
        <f>IF(CX23="-","",IF(CX23=0,"",IF(AND(CR28="",CS28="",CT28="",CU28="",CV28="",CW28=""),CX23,CONCATENATE("/",CX23))))</f>
        <v/>
      </c>
      <c r="CY28" s="23" t="str">
        <f>IF(AND(CR28="",CS28="",CT28="",CU28="",CV28="",CW28="",CX28=""),"-",CONCATENATE(CR28,CS28,CT28,CU28,CV28,CW28,CX28))</f>
        <v>-</v>
      </c>
      <c r="CZ28" s="23" t="str">
        <f>IF(CZ23="-","-",VLOOKUP(CZ23,MasterWpns!$A$4:$F$182,6,FALSE))</f>
        <v>-</v>
      </c>
      <c r="DA28" s="23" t="str">
        <f>IF(DF23="Bls/Crn",VLOOKUP(DA23,MasterWpns!$U$157:$Y$186,5,FALSE),DB28)</f>
        <v>-</v>
      </c>
      <c r="DB28" s="23" t="str">
        <f>IF(OR(DF23="Bls",DF23="Bls/Dfs",DF23="Bls/Fcs",DF23="Bls/Gid",DF23="Bls/Sct",DF23="Bls/Tls"),VLOOKUP(DA23,MasterWpns!$U$157:$X$186,4,FALSE),DC28)</f>
        <v>-</v>
      </c>
      <c r="DC28" s="23" t="str">
        <f>IF(OR(DF23="Crn",DF23="Crn/Dfs",DF23="Crn/Fcs",DF23="Crn/Gid",DF23="Crn/Sct",DF23="Crn/Tls"),VLOOKUP(DA23,MasterWpns!$U$157:$W$186,3,FALSE),DD28)</f>
        <v>-</v>
      </c>
      <c r="DD28" s="23" t="str">
        <f>IF(DA23="-","-",IF(DA23=0,"-",VLOOKUP(DA23,MasterWpns!$U$157:$V$186,2,FALSE)))</f>
        <v>-</v>
      </c>
      <c r="DE28" s="23"/>
      <c r="DF28" s="23" t="str">
        <f>IF(DF23="-","",IF(DF23=0,"",DF23))</f>
        <v/>
      </c>
      <c r="DG28" s="23" t="str">
        <f>IF(DG23="-","",IF(DG23=0,"",IF(DF28="",DG23,CONCATENATE("/",DG23))))</f>
        <v/>
      </c>
      <c r="DH28" s="23" t="str">
        <f>IF(DH23="-","",IF(DH23=0,"",IF(AND(DF28="",DG28=""),DH23,CONCATENATE("/",DH23))))</f>
        <v/>
      </c>
      <c r="DI28" s="23" t="str">
        <f>IF(DI23="-","",IF(DI23=0,"",IF(AND(DF28="",DG28="",DH28=""),DI23,CONCATENATE("/",DI23))))</f>
        <v/>
      </c>
      <c r="DJ28" s="23" t="str">
        <f>IF(DJ23="-","",IF(DJ23=0,"",IF(AND(DF28="",DG28="",DH28="",DI28=""),DJ23,CONCATENATE("/",DJ23))))</f>
        <v/>
      </c>
      <c r="DK28" s="23" t="str">
        <f>IF(DK23="-","",IF(DK23=0,"",IF(AND(DF28="",DG28="",DH28="",DI28="",DJ28=""),DK23,CONCATENATE("/",DK23))))</f>
        <v/>
      </c>
      <c r="DL28" s="23" t="str">
        <f>IF(DL23="-","",IF(DL23=0,"",IF(AND(DF28="",DG28="",DH28="",DI28="",DJ28="",DK28=""),DL23,CONCATENATE("/",DL23))))</f>
        <v/>
      </c>
      <c r="DM28" s="23" t="str">
        <f>IF(AND(DF28="",DG28="",DH28="",DI28="",DJ28="",DK28="",DL28=""),"-",CONCATENATE(DF28,DG28,DH28,DI28,DJ28,DK28,DL28))</f>
        <v>-</v>
      </c>
      <c r="DR28" s="18"/>
      <c r="DS28" s="306" t="str">
        <f t="shared" ref="DS28:DS34" ca="1" si="35">A144</f>
        <v/>
      </c>
      <c r="DT28" s="306"/>
      <c r="DU28" s="306"/>
      <c r="DV28" s="306"/>
      <c r="DW28" s="120"/>
      <c r="DX28" s="307" t="str">
        <f t="shared" ref="DX28:DX34" ca="1" si="36">A154</f>
        <v/>
      </c>
      <c r="DY28" s="307"/>
      <c r="DZ28" s="307"/>
      <c r="EA28" s="307"/>
      <c r="EB28" s="117"/>
      <c r="EC28" s="302" t="str">
        <f t="shared" ref="EC28:EC34" ca="1" si="37">A164</f>
        <v/>
      </c>
      <c r="ED28" s="302"/>
      <c r="EE28" s="302"/>
      <c r="EF28" s="302"/>
      <c r="EG28">
        <f ca="1">IF(AND(DS28="",DX28="",EC28=""),0,1)</f>
        <v>0</v>
      </c>
      <c r="EH28" s="18"/>
    </row>
    <row r="29" spans="1:138" x14ac:dyDescent="0.25">
      <c r="A29" s="48"/>
      <c r="B29" s="33" t="s">
        <v>299</v>
      </c>
      <c r="C29" s="33"/>
      <c r="D29" s="33">
        <f ca="1">IF(I23&lt;&gt;"N/A",ROUNDUP(PRODUCT(I23,B28,VLOOKUP(C28,MasterWpns!$I$2:$J$184,2,FALSE),VLOOKUP(D28,MasterWpns!$L$3:$M$6,2,FALSE),$G$108,$G$110),0),"N/A")</f>
        <v>0</v>
      </c>
      <c r="E29" s="33"/>
      <c r="F29" s="33"/>
      <c r="G29" s="33">
        <f ca="1">IF(I23&lt;&gt;"N/A",ROUNDUP(PRODUCT(I23,E28,VLOOKUP(F28,MasterWpns!$I$2:$J$184,2,FALSE),VLOOKUP(G28,MasterWpns!$L$3:$M$6,2,FALSE),$G$108,$G$110),0),"N/A")</f>
        <v>0</v>
      </c>
      <c r="H29" s="33"/>
      <c r="I29" s="33"/>
      <c r="J29" s="33">
        <f ca="1">IF(I23&lt;&gt;"N/A",ROUNDUP(PRODUCT(I23,H28,VLOOKUP(I28,MasterWpns!$I$2:$J$184,2,FALSE),VLOOKUP(J28,MasterWpns!$L$3:$M$6,2,FALSE),$G$108,$G$110),0),"N/A")</f>
        <v>0</v>
      </c>
      <c r="K29" s="33"/>
      <c r="L29" s="33"/>
      <c r="M29" s="33">
        <f ca="1">IF(I23&lt;&gt;"N/A",ROUNDUP(PRODUCT(I23,K28,VLOOKUP(L28,MasterWpns!$I$2:$J$184,2,FALSE),VLOOKUP(M28,MasterWpns!$L$3:$M$6,2,FALSE),$G$108,$G$110),0),"N/A")</f>
        <v>0</v>
      </c>
      <c r="N29" s="33"/>
      <c r="O29" s="33"/>
      <c r="P29" s="33">
        <f ca="1">IF(I23&lt;&gt;"N/A",ROUNDUP(PRODUCT(I23,N28,VLOOKUP(O28,MasterWpns!$I$2:$J$184,2,FALSE),VLOOKUP(P28,MasterWpns!$L$3:$M$6,2,FALSE),$G$108,$G$110),0),"N/A")</f>
        <v>0</v>
      </c>
      <c r="Q29" s="33"/>
      <c r="R29" s="33"/>
      <c r="S29" s="33">
        <f ca="1">IF(I23&lt;&gt;"N/A",ROUNDUP(PRODUCT(I23,Q28,VLOOKUP(R28,MasterWpns!$I$2:$J$184,2,FALSE),VLOOKUP(S28,MasterWpns!$L$3:$M$6,2,FALSE),$G$108,$G$110),0),"N/A")</f>
        <v>0</v>
      </c>
      <c r="T29" s="33"/>
      <c r="U29" s="33"/>
      <c r="V29" s="49"/>
      <c r="W29" s="19"/>
      <c r="X29" s="10"/>
      <c r="Y29" s="10"/>
      <c r="Z29" s="10"/>
      <c r="AA29" s="10"/>
      <c r="AB29" s="10"/>
      <c r="AC29" s="10"/>
      <c r="AD29" s="10"/>
      <c r="AE29" s="41"/>
      <c r="AF29" s="41"/>
      <c r="AG29" s="41"/>
      <c r="AH29" s="41"/>
      <c r="AI29" s="41"/>
      <c r="AJ29" s="41"/>
      <c r="AK29" s="41"/>
      <c r="AL29" s="41"/>
      <c r="AM29" s="41"/>
      <c r="AN29" s="10"/>
      <c r="AO29" s="10" t="str">
        <f>D103</f>
        <v>Aegis Fire Control</v>
      </c>
      <c r="AP29" s="10">
        <f>E103</f>
        <v>0</v>
      </c>
      <c r="AQ29" s="10">
        <f ca="1">IF(AND(OR(SUM(AD18:AD98)&gt;0,F112&gt;0,F115&gt;0),F103&gt;0),F103,0)</f>
        <v>0</v>
      </c>
      <c r="AR29" s="10"/>
      <c r="AS29" s="10"/>
      <c r="AT29" s="10"/>
      <c r="AU29" s="10"/>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5"/>
      <c r="BT29" s="25"/>
      <c r="BU29" s="25" t="str">
        <f>IF(B38&gt;1,REPT(CONCATENATE(BU28," "),B38),REPT(CONCATENATE(BU28," "),BU30))</f>
        <v/>
      </c>
      <c r="BV29" s="25" t="str">
        <f>IF(E38&gt;1,REPT(CONCATENATE(BV28," "),E38),REPT(CONCATENATE(BV28," "),BV30))</f>
        <v/>
      </c>
      <c r="BW29" s="25" t="str">
        <f>IF(H38&gt;1,REPT(CONCATENATE(BW28," "),H38),REPT(CONCATENATE(BW28," "),BW30))</f>
        <v/>
      </c>
      <c r="BX29" s="25" t="str">
        <f>IF(K38&gt;1,REPT(CONCATENATE(BX28," "),K38),REPT(CONCATENATE(BX28," "),BX30))</f>
        <v/>
      </c>
      <c r="BY29" s="25" t="str">
        <f>IF(N38&gt;1,REPT(CONCATENATE(BY28," "),N38),REPT(CONCATENATE(BY28," "),BY30))</f>
        <v/>
      </c>
      <c r="BZ29" s="25" t="str">
        <f>IF(Q38&gt;1,REPT(CONCATENATE(BZ28," "),Q38),REPT(CONCATENATE(BZ28," "),BZ30))</f>
        <v/>
      </c>
      <c r="CA29" s="25" t="str">
        <f>IF(U38&gt;0,CONCATENATE(" // (",ROUNDUP(U38/2,0),")"),"")</f>
        <v/>
      </c>
      <c r="CB29" s="21"/>
      <c r="CC29" s="21"/>
      <c r="CD29" s="21" t="str">
        <f>IF((CJ29+1)&gt;$AY$1,"",ROUNDUP($AU$21*($AY$1-CJ29)/$AY$1,0))</f>
        <v/>
      </c>
      <c r="CE29" s="21" t="str">
        <f t="shared" si="6"/>
        <v>0-0</v>
      </c>
      <c r="CF29" s="21" t="str">
        <f>IF((CJ29+1)&gt;$AY$1,"",ROUNDUP($AC$11*($AY$1-CJ29)/$AY$1,0))</f>
        <v/>
      </c>
      <c r="CG29" s="21" t="str">
        <f t="shared" si="7"/>
        <v>0-0</v>
      </c>
      <c r="CH29" s="21" t="str">
        <f>IF((CJ29+1)&gt;$AY$1,"",ROUNDUP($I$10*($AY$1-CJ29)/$AY$1,0))</f>
        <v/>
      </c>
      <c r="CI29" s="21" t="str">
        <f t="shared" ca="1" si="8"/>
        <v>0-0</v>
      </c>
      <c r="CJ29" s="21">
        <f t="shared" si="10"/>
        <v>10</v>
      </c>
      <c r="CK29" s="21"/>
      <c r="CL29" s="23"/>
      <c r="CM29" s="23"/>
      <c r="CN29" s="23"/>
      <c r="CO29" s="23"/>
      <c r="CP29" s="23"/>
      <c r="CQ29" s="23"/>
      <c r="CR29" s="23" t="str">
        <f>IF(CX23="Slw"," © ",IF(CX23="Slw-2"," ©© ",IF(CX23="Slw-3"," ©©© ","")))</f>
        <v/>
      </c>
      <c r="CS29" s="23"/>
      <c r="CT29" s="23"/>
      <c r="CU29" s="23"/>
      <c r="CV29" s="23"/>
      <c r="CW29" s="23"/>
      <c r="CX29" s="23"/>
      <c r="CY29" s="23"/>
      <c r="CZ29" s="23"/>
      <c r="DA29" s="23"/>
      <c r="DB29" s="23"/>
      <c r="DC29" s="23"/>
      <c r="DD29" s="23"/>
      <c r="DE29" s="23"/>
      <c r="DF29" s="23" t="str">
        <f>IF(DL23="Slw"," © ",IF(DL23="Slw-2"," ©© ",IF(DL23="Slw-3"," ©©© ","")))</f>
        <v/>
      </c>
      <c r="DG29" s="23"/>
      <c r="DH29" s="23"/>
      <c r="DI29" s="23"/>
      <c r="DJ29" s="23"/>
      <c r="DK29" s="23"/>
      <c r="DL29" s="23"/>
      <c r="DM29" s="23"/>
      <c r="DR29" s="18"/>
      <c r="DS29" s="306" t="str">
        <f t="shared" ca="1" si="35"/>
        <v/>
      </c>
      <c r="DT29" s="306"/>
      <c r="DU29" s="306"/>
      <c r="DV29" s="306"/>
      <c r="DW29" s="120"/>
      <c r="DX29" s="302" t="str">
        <f t="shared" ca="1" si="36"/>
        <v/>
      </c>
      <c r="DY29" s="302"/>
      <c r="DZ29" s="302"/>
      <c r="EA29" s="302"/>
      <c r="EB29" s="117"/>
      <c r="EC29" s="302" t="str">
        <f t="shared" ca="1" si="37"/>
        <v/>
      </c>
      <c r="ED29" s="302"/>
      <c r="EE29" s="302"/>
      <c r="EF29" s="302"/>
      <c r="EG29">
        <f t="shared" ref="EG29:EG55" ca="1" si="38">IF(AND(DS29="",DX29="",EC29=""),0,1)</f>
        <v>0</v>
      </c>
      <c r="EH29" s="18"/>
    </row>
    <row r="30" spans="1:138" ht="15.75" thickBot="1" x14ac:dyDescent="0.3">
      <c r="A30" s="52"/>
      <c r="B30" s="53" t="s">
        <v>300</v>
      </c>
      <c r="C30" s="53"/>
      <c r="D30" s="53">
        <f ca="1">IF(I25&lt;&gt;"N/A",ROUNDUP(PRODUCT(I25,B28,VLOOKUP(C28,MasterWpns!$I$2:$J$184,2,FALSE),VLOOKUP(D28,MasterWpns!$L$3:$M$6,2,FALSE),$G$108,$G$110),0),"N/A")</f>
        <v>0</v>
      </c>
      <c r="E30" s="53"/>
      <c r="F30" s="53"/>
      <c r="G30" s="53">
        <f ca="1">IF(I25&lt;&gt;"N/A",ROUNDUP(PRODUCT(I25,E28,VLOOKUP(F28,MasterWpns!$I$2:$J$184,2,FALSE),VLOOKUP(G28,MasterWpns!$L$3:$M$6,2,FALSE),$G$108,$G$110),0),"N/A")</f>
        <v>0</v>
      </c>
      <c r="H30" s="53"/>
      <c r="I30" s="53"/>
      <c r="J30" s="53">
        <f ca="1">IF(I25&lt;&gt;"N/A",ROUNDUP(PRODUCT(I25,H28,VLOOKUP(I28,MasterWpns!$I$2:$J$184,2,FALSE),VLOOKUP(J28,MasterWpns!$L$3:$M$6,2,FALSE),$G$108,$G$110),0),"N/A")</f>
        <v>0</v>
      </c>
      <c r="K30" s="53"/>
      <c r="L30" s="53"/>
      <c r="M30" s="53">
        <f ca="1">IF(I25&lt;&gt;"N/A",ROUNDUP(PRODUCT(I25,K28,VLOOKUP(L28,MasterWpns!$I$2:$J$184,2,FALSE),VLOOKUP(M28,MasterWpns!$L$3:$M$6,2,FALSE),$G$108,$G$110),0),"N/A")</f>
        <v>0</v>
      </c>
      <c r="N30" s="53"/>
      <c r="O30" s="53"/>
      <c r="P30" s="53">
        <f ca="1">IF(I25&lt;&gt;"N/A",ROUNDUP(PRODUCT(I25,N28,VLOOKUP(O28,MasterWpns!$I$2:$J$184,2,FALSE),VLOOKUP(P28,MasterWpns!$L$3:$M$6,2,FALSE),$G$108,$G$110),0),"N/A")</f>
        <v>0</v>
      </c>
      <c r="Q30" s="53"/>
      <c r="R30" s="53"/>
      <c r="S30" s="53">
        <f ca="1">IF(I25&lt;&gt;"N/A",ROUNDUP(PRODUCT(I25,Q28,VLOOKUP(R28,MasterWpns!$I$2:$J$184,2,FALSE),VLOOKUP(S28,MasterWpns!$L$3:$M$6,2,FALSE),$G$108,$G$110),0),"N/A")</f>
        <v>0</v>
      </c>
      <c r="T30" s="53"/>
      <c r="U30" s="53"/>
      <c r="V30" s="54"/>
      <c r="W30" s="19"/>
      <c r="X30" s="10"/>
      <c r="Y30" s="10"/>
      <c r="Z30" s="10"/>
      <c r="AA30" s="10"/>
      <c r="AB30" s="10"/>
      <c r="AC30" s="10"/>
      <c r="AD30" s="10"/>
      <c r="AE30" s="41"/>
      <c r="AF30" s="41"/>
      <c r="AG30" s="41"/>
      <c r="AH30" s="41"/>
      <c r="AI30" s="41" t="s">
        <v>228</v>
      </c>
      <c r="AJ30" s="41" t="str">
        <f>REPT(AJ27,B103)</f>
        <v/>
      </c>
      <c r="AK30" s="41"/>
      <c r="AL30" s="41"/>
      <c r="AM30" s="41"/>
      <c r="AN30" s="10"/>
      <c r="AO30" s="10" t="str">
        <f t="shared" ref="AO30:AQ41" si="39">D104</f>
        <v>Anti-Fighter Batteries</v>
      </c>
      <c r="AP30" s="10">
        <f t="shared" si="39"/>
        <v>0</v>
      </c>
      <c r="AQ30" s="10">
        <f t="shared" si="39"/>
        <v>0</v>
      </c>
      <c r="AR30" s="10"/>
      <c r="AS30" s="10"/>
      <c r="AT30" s="10"/>
      <c r="AU30" s="10"/>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2"/>
      <c r="BT30" s="22"/>
      <c r="BU30" s="22">
        <f>IF(OR(B38=0,C38=""),X38,1)</f>
        <v>0</v>
      </c>
      <c r="BV30" s="22">
        <f>IF(F38="",0,1)</f>
        <v>0</v>
      </c>
      <c r="BW30" s="22">
        <f>IF(I38="",0,1)</f>
        <v>0</v>
      </c>
      <c r="BX30" s="22">
        <f>IF(L38="",0,1)</f>
        <v>0</v>
      </c>
      <c r="BY30" s="22">
        <f>IF(O38="",0,1)</f>
        <v>0</v>
      </c>
      <c r="BZ30" s="22">
        <f>IF(R38="",0,1)</f>
        <v>0</v>
      </c>
      <c r="CA30" s="22"/>
      <c r="CB30" s="21"/>
      <c r="CC30" s="21"/>
      <c r="CD30" s="21" t="str">
        <f>IF($AY$1&gt;$CJ31,"-","")</f>
        <v/>
      </c>
      <c r="CE30" s="21" t="str">
        <f t="shared" si="6"/>
        <v>0-0</v>
      </c>
      <c r="CF30" s="21" t="str">
        <f t="shared" ref="CF30" si="40">IF($AY$1&gt;$CJ31,"-","")</f>
        <v/>
      </c>
      <c r="CG30" s="21" t="str">
        <f t="shared" si="7"/>
        <v>0-0</v>
      </c>
      <c r="CH30" s="21" t="str">
        <f t="shared" ref="CH30" si="41">IF($AY$1&gt;$CJ31,"-","")</f>
        <v/>
      </c>
      <c r="CI30" s="21" t="str">
        <f t="shared" ca="1" si="8"/>
        <v>0-0</v>
      </c>
      <c r="CJ30" s="21">
        <f t="shared" si="10"/>
        <v>10</v>
      </c>
      <c r="CK30" s="21"/>
      <c r="CL30" s="23"/>
      <c r="CM30" s="23"/>
      <c r="CN30" s="23"/>
      <c r="CO30" s="23"/>
      <c r="CP30" s="23"/>
      <c r="CQ30" s="23"/>
      <c r="CR30" s="23"/>
      <c r="CS30" s="23"/>
      <c r="CT30" s="23"/>
      <c r="CU30" s="23"/>
      <c r="CV30" s="23"/>
      <c r="CW30" s="23"/>
      <c r="CX30" s="23"/>
      <c r="CY30" s="23"/>
      <c r="CZ30" s="23"/>
      <c r="DA30" s="23"/>
      <c r="DB30" s="23"/>
      <c r="DC30" s="23"/>
      <c r="DD30" s="23"/>
      <c r="DE30" s="23"/>
      <c r="DF30" s="23"/>
      <c r="DG30" s="23"/>
      <c r="DH30" s="23"/>
      <c r="DI30" s="23"/>
      <c r="DJ30" s="23"/>
      <c r="DK30" s="23"/>
      <c r="DL30" s="23"/>
      <c r="DM30" s="23"/>
      <c r="DR30" s="18"/>
      <c r="DS30" s="306" t="str">
        <f t="shared" ca="1" si="35"/>
        <v/>
      </c>
      <c r="DT30" s="306"/>
      <c r="DU30" s="306"/>
      <c r="DV30" s="306"/>
      <c r="DW30" s="117"/>
      <c r="DX30" s="302" t="str">
        <f t="shared" ca="1" si="36"/>
        <v/>
      </c>
      <c r="DY30" s="302"/>
      <c r="DZ30" s="302"/>
      <c r="EA30" s="302"/>
      <c r="EB30" s="117"/>
      <c r="EC30" s="302" t="str">
        <f t="shared" ca="1" si="37"/>
        <v/>
      </c>
      <c r="ED30" s="302"/>
      <c r="EE30" s="302"/>
      <c r="EF30" s="302"/>
      <c r="EG30">
        <f t="shared" ca="1" si="38"/>
        <v>0</v>
      </c>
      <c r="EH30" s="18"/>
    </row>
    <row r="31" spans="1:138" ht="15.75" thickBot="1" x14ac:dyDescent="0.3">
      <c r="A31" s="335" t="s">
        <v>571</v>
      </c>
      <c r="B31" s="335"/>
      <c r="C31" s="335"/>
      <c r="D31" s="335"/>
      <c r="E31" s="335"/>
      <c r="F31" s="335"/>
      <c r="G31" s="335"/>
      <c r="H31" s="335"/>
      <c r="I31" s="335"/>
      <c r="J31" s="335"/>
      <c r="K31" s="335"/>
      <c r="L31" s="335"/>
      <c r="M31" s="335"/>
      <c r="N31" s="335"/>
      <c r="O31" s="335"/>
      <c r="P31" s="335"/>
      <c r="Q31" s="335"/>
      <c r="R31" s="147"/>
      <c r="S31" s="147"/>
      <c r="T31" s="147"/>
      <c r="U31" s="142"/>
      <c r="V31" s="142"/>
      <c r="W31" s="19"/>
      <c r="X31" s="10"/>
      <c r="Y31" s="10"/>
      <c r="Z31" s="10"/>
      <c r="AA31" s="10"/>
      <c r="AB31" s="10"/>
      <c r="AC31" s="10"/>
      <c r="AD31" s="10"/>
      <c r="AE31" s="41"/>
      <c r="AF31" s="41"/>
      <c r="AG31" s="41"/>
      <c r="AH31" s="41"/>
      <c r="AI31" s="41"/>
      <c r="AJ31" s="41"/>
      <c r="AK31" s="41"/>
      <c r="AL31" s="41"/>
      <c r="AM31" s="41"/>
      <c r="AN31" s="10"/>
      <c r="AO31" s="10" t="str">
        <f t="shared" si="39"/>
        <v>Cloaking Device</v>
      </c>
      <c r="AP31" s="10">
        <f t="shared" si="39"/>
        <v>0</v>
      </c>
      <c r="AQ31" s="10">
        <f t="shared" si="39"/>
        <v>0</v>
      </c>
      <c r="AR31" s="10"/>
      <c r="AS31" s="10"/>
      <c r="AT31" s="10"/>
      <c r="AU31" s="10"/>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2"/>
      <c r="BT31" s="22"/>
      <c r="BU31" s="22"/>
      <c r="BV31" s="22"/>
      <c r="BW31" s="22"/>
      <c r="BX31" s="22"/>
      <c r="BY31" s="22"/>
      <c r="BZ31" s="22"/>
      <c r="CA31" s="22"/>
      <c r="CB31" s="21"/>
      <c r="CC31" s="21"/>
      <c r="CD31" s="21" t="str">
        <f>IF((CJ31+1)&gt;$AY$1,"",ROUNDUP($AU$21*($AY$1-CJ31)/$AY$1,0))</f>
        <v/>
      </c>
      <c r="CE31" s="21" t="str">
        <f t="shared" si="6"/>
        <v>0-0</v>
      </c>
      <c r="CF31" s="21" t="str">
        <f>IF((CJ31+1)&gt;$AY$1,"",ROUNDUP($AC$11*($AY$1-CJ31)/$AY$1,0))</f>
        <v/>
      </c>
      <c r="CG31" s="21" t="str">
        <f t="shared" si="7"/>
        <v>0-0</v>
      </c>
      <c r="CH31" s="21" t="str">
        <f>IF((CJ31+1)&gt;$AY$1,"",ROUNDUP($I$10*($AY$1-CJ31)/$AY$1,0))</f>
        <v/>
      </c>
      <c r="CI31" s="21" t="str">
        <f t="shared" ca="1" si="8"/>
        <v>0-0</v>
      </c>
      <c r="CJ31" s="21">
        <f t="shared" si="10"/>
        <v>11</v>
      </c>
      <c r="CK31" s="21"/>
      <c r="CL31" s="23"/>
      <c r="CM31" s="23"/>
      <c r="CN31" s="23"/>
      <c r="CO31" s="23"/>
      <c r="CP31" s="23"/>
      <c r="CQ31" s="23"/>
      <c r="CR31" s="23"/>
      <c r="CS31" s="23"/>
      <c r="CT31" s="23"/>
      <c r="CU31" s="23"/>
      <c r="CV31" s="23"/>
      <c r="CW31" s="23"/>
      <c r="CX31" s="23"/>
      <c r="CY31" s="23"/>
      <c r="CZ31" s="23"/>
      <c r="DA31" s="23"/>
      <c r="DB31" s="23"/>
      <c r="DC31" s="23"/>
      <c r="DD31" s="23"/>
      <c r="DE31" s="23"/>
      <c r="DF31" s="23"/>
      <c r="DG31" s="23"/>
      <c r="DH31" s="23"/>
      <c r="DI31" s="23"/>
      <c r="DJ31" s="23"/>
      <c r="DK31" s="23"/>
      <c r="DL31" s="23"/>
      <c r="DM31" s="23"/>
      <c r="DR31" s="18"/>
      <c r="DS31" s="306" t="str">
        <f t="shared" ca="1" si="35"/>
        <v/>
      </c>
      <c r="DT31" s="306"/>
      <c r="DU31" s="306"/>
      <c r="DV31" s="306"/>
      <c r="DW31" s="117"/>
      <c r="DX31" s="302" t="str">
        <f t="shared" ca="1" si="36"/>
        <v/>
      </c>
      <c r="DY31" s="302"/>
      <c r="DZ31" s="302"/>
      <c r="EA31" s="302"/>
      <c r="EB31" s="117"/>
      <c r="EC31" s="302" t="str">
        <f t="shared" ca="1" si="37"/>
        <v/>
      </c>
      <c r="ED31" s="302"/>
      <c r="EE31" s="302"/>
      <c r="EF31" s="302"/>
      <c r="EG31">
        <f t="shared" ca="1" si="38"/>
        <v>0</v>
      </c>
      <c r="EH31" s="18"/>
    </row>
    <row r="32" spans="1:138" x14ac:dyDescent="0.25">
      <c r="A32" s="327" t="s">
        <v>5</v>
      </c>
      <c r="B32" s="328"/>
      <c r="C32" s="328"/>
      <c r="D32" s="290" t="s">
        <v>6</v>
      </c>
      <c r="E32" s="290" t="s">
        <v>29</v>
      </c>
      <c r="F32" s="290" t="s">
        <v>22</v>
      </c>
      <c r="G32" s="290" t="s">
        <v>310</v>
      </c>
      <c r="H32" s="290" t="s">
        <v>226</v>
      </c>
      <c r="I32" s="290" t="s">
        <v>45</v>
      </c>
      <c r="J32" s="290" t="s">
        <v>6</v>
      </c>
      <c r="K32" s="290"/>
      <c r="L32" s="290" t="s">
        <v>277</v>
      </c>
      <c r="M32" s="290" t="s">
        <v>317</v>
      </c>
      <c r="N32" s="290"/>
      <c r="O32" s="290" t="s">
        <v>301</v>
      </c>
      <c r="P32" s="290"/>
      <c r="Q32" s="290"/>
      <c r="R32" s="290"/>
      <c r="S32" s="290"/>
      <c r="T32" s="290"/>
      <c r="U32" s="46"/>
      <c r="V32" s="47"/>
      <c r="W32" s="19"/>
      <c r="X32" s="10"/>
      <c r="Y32" s="10"/>
      <c r="Z32" s="10"/>
      <c r="AA32" s="10"/>
      <c r="AB32" s="10"/>
      <c r="AC32" s="10"/>
      <c r="AD32" s="10"/>
      <c r="AE32" s="41"/>
      <c r="AF32" s="41"/>
      <c r="AG32" s="41"/>
      <c r="AH32" s="41"/>
      <c r="AI32" s="41"/>
      <c r="AJ32" s="41"/>
      <c r="AK32" s="41"/>
      <c r="AL32" s="41"/>
      <c r="AM32" s="41"/>
      <c r="AN32" s="10"/>
      <c r="AO32" s="10" t="str">
        <f t="shared" si="39"/>
        <v>Countermeasures</v>
      </c>
      <c r="AP32" s="10">
        <f t="shared" si="39"/>
        <v>0</v>
      </c>
      <c r="AQ32" s="10">
        <f t="shared" si="39"/>
        <v>0</v>
      </c>
      <c r="AR32" s="10"/>
      <c r="AS32" s="10"/>
      <c r="AT32" s="10"/>
      <c r="AU32" s="10"/>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2"/>
      <c r="BT32" s="22"/>
      <c r="BU32" s="22"/>
      <c r="BV32" s="22"/>
      <c r="BW32" s="22"/>
      <c r="BX32" s="22"/>
      <c r="BY32" s="22"/>
      <c r="BZ32" s="22"/>
      <c r="CA32" s="22"/>
      <c r="CB32" s="21"/>
      <c r="CC32" s="21"/>
      <c r="CD32" s="21" t="str">
        <f>IF($AY$1&gt;$CJ33,"-","")</f>
        <v/>
      </c>
      <c r="CE32" s="21" t="str">
        <f t="shared" si="6"/>
        <v>0-0</v>
      </c>
      <c r="CF32" s="21" t="str">
        <f t="shared" ref="CF32" si="42">IF($AY$1&gt;$CJ33,"-","")</f>
        <v/>
      </c>
      <c r="CG32" s="21" t="str">
        <f t="shared" si="7"/>
        <v>0-0</v>
      </c>
      <c r="CH32" s="21" t="str">
        <f t="shared" ref="CH32" si="43">IF($AY$1&gt;$CJ33,"-","")</f>
        <v/>
      </c>
      <c r="CI32" s="21" t="str">
        <f t="shared" ca="1" si="8"/>
        <v>0-0</v>
      </c>
      <c r="CJ32" s="21">
        <f t="shared" si="10"/>
        <v>11</v>
      </c>
      <c r="CK32" s="21"/>
      <c r="CL32" s="23"/>
      <c r="CM32" s="23"/>
      <c r="CN32" s="23"/>
      <c r="CO32" s="23"/>
      <c r="CP32" s="23"/>
      <c r="CQ32" s="23"/>
      <c r="CR32" s="23"/>
      <c r="CS32" s="23"/>
      <c r="CT32" s="23"/>
      <c r="CU32" s="23"/>
      <c r="CV32" s="23"/>
      <c r="CW32" s="23"/>
      <c r="CX32" s="23"/>
      <c r="CY32" s="23"/>
      <c r="CZ32" s="23"/>
      <c r="DA32" s="23"/>
      <c r="DB32" s="23"/>
      <c r="DC32" s="23"/>
      <c r="DD32" s="23"/>
      <c r="DE32" s="23"/>
      <c r="DF32" s="23"/>
      <c r="DG32" s="23"/>
      <c r="DH32" s="23"/>
      <c r="DI32" s="23"/>
      <c r="DJ32" s="23"/>
      <c r="DK32" s="23"/>
      <c r="DL32" s="23"/>
      <c r="DM32" s="23"/>
      <c r="DR32" s="18"/>
      <c r="DS32" s="306" t="str">
        <f t="shared" ca="1" si="35"/>
        <v/>
      </c>
      <c r="DT32" s="306"/>
      <c r="DU32" s="306"/>
      <c r="DV32" s="306"/>
      <c r="DW32" s="117"/>
      <c r="DX32" s="302" t="str">
        <f t="shared" ca="1" si="36"/>
        <v/>
      </c>
      <c r="DY32" s="302"/>
      <c r="DZ32" s="302"/>
      <c r="EA32" s="302"/>
      <c r="EB32" s="117"/>
      <c r="EC32" s="302" t="str">
        <f t="shared" ca="1" si="37"/>
        <v/>
      </c>
      <c r="ED32" s="302"/>
      <c r="EE32" s="302"/>
      <c r="EF32" s="302"/>
      <c r="EG32">
        <f t="shared" ca="1" si="38"/>
        <v>0</v>
      </c>
      <c r="EH32" s="18"/>
    </row>
    <row r="33" spans="1:138" x14ac:dyDescent="0.25">
      <c r="A33" s="48" t="s">
        <v>498</v>
      </c>
      <c r="B33" s="329"/>
      <c r="C33" s="329"/>
      <c r="D33" s="33">
        <f>VLOOKUP(B33,MasterWpns!$A$4:$B$183,2,FALSE)</f>
        <v>0</v>
      </c>
      <c r="E33" s="33">
        <f ca="1">PRODUCT(VLOOKUP(B33,MasterWpns!$A$4:$C$183,3,FALSE),VLOOKUP(B33,WpnDN!$A$6:$P$585,16,FALSE),VLOOKUP(L33,$AT$3:$AU$7,2,FALSE))</f>
        <v>0</v>
      </c>
      <c r="F33" s="33">
        <f>VLOOKUP(B33,MasterWpns!$A$4:$E$183,5,FALSE)</f>
        <v>0</v>
      </c>
      <c r="G33" s="33">
        <f>VLOOKUP(B33,MasterWpns!$A$4:$G$183,7,FALSE)</f>
        <v>0</v>
      </c>
      <c r="H33" s="33">
        <f>MAX(F33,F34)</f>
        <v>0</v>
      </c>
      <c r="I33" s="33">
        <f ca="1">IF(AND(F33&lt;&gt;"N/A",F34&lt;&gt;"N/A"),ROUND(SUM(H33,(H34/2),J34),1),"N/A")</f>
        <v>0</v>
      </c>
      <c r="J33" s="33">
        <f>MAX(D33,D34)</f>
        <v>0</v>
      </c>
      <c r="K33" s="33"/>
      <c r="L33" s="33">
        <f>VLOOKUP(B33,MasterWpns!$A$4:$F$183,6,FALSE)</f>
        <v>0</v>
      </c>
      <c r="M33" s="33" t="str">
        <f>VLOOKUP(B33,MasterWpns!$A$4:$H$183,8,FALSE)</f>
        <v>No</v>
      </c>
      <c r="N33" s="33"/>
      <c r="O33" s="33">
        <f ca="1">SUM(D39,G39,J39,M39,P39,S39)</f>
        <v>0</v>
      </c>
      <c r="P33" s="33"/>
      <c r="Q33" s="33"/>
      <c r="R33" s="33"/>
      <c r="S33" s="33"/>
      <c r="T33" s="33"/>
      <c r="U33" s="33"/>
      <c r="V33" s="49">
        <f ca="1">O33</f>
        <v>0</v>
      </c>
      <c r="W33" s="19"/>
      <c r="X33" s="10"/>
      <c r="Y33" s="10"/>
      <c r="Z33" s="10"/>
      <c r="AA33" s="10"/>
      <c r="AB33" s="10"/>
      <c r="AC33" s="10"/>
      <c r="AD33" s="10"/>
      <c r="AE33" s="41"/>
      <c r="AF33" s="41"/>
      <c r="AG33" s="41"/>
      <c r="AH33" s="41"/>
      <c r="AI33" s="41"/>
      <c r="AJ33" s="41"/>
      <c r="AK33" s="41"/>
      <c r="AL33" s="41"/>
      <c r="AM33" s="41"/>
      <c r="AN33" s="10"/>
      <c r="AO33" s="10" t="str">
        <f t="shared" si="39"/>
        <v>Damage Control Parties</v>
      </c>
      <c r="AP33" s="10">
        <f t="shared" si="39"/>
        <v>0</v>
      </c>
      <c r="AQ33" s="10">
        <f t="shared" si="39"/>
        <v>0</v>
      </c>
      <c r="AR33" s="10"/>
      <c r="AS33" s="10"/>
      <c r="AT33" s="10"/>
      <c r="AU33" s="10"/>
      <c r="AV33" s="10"/>
      <c r="AW33" s="10"/>
      <c r="AX33" s="10"/>
      <c r="AY33" s="10"/>
      <c r="AZ33" s="10"/>
      <c r="BA33" s="10"/>
      <c r="BB33" s="21"/>
      <c r="BC33" s="21"/>
      <c r="BD33" s="21"/>
      <c r="BE33" s="21"/>
      <c r="BF33" s="21"/>
      <c r="BG33" s="21"/>
      <c r="BH33" s="21"/>
      <c r="BI33" s="21"/>
      <c r="BJ33" s="21"/>
      <c r="BK33" s="21"/>
      <c r="BL33" s="21"/>
      <c r="BM33" s="21"/>
      <c r="BN33" s="21"/>
      <c r="BO33" s="21"/>
      <c r="BP33" s="21"/>
      <c r="BQ33" s="21"/>
      <c r="BR33" s="21"/>
      <c r="BS33" s="22"/>
      <c r="BT33" s="22"/>
      <c r="BU33" s="22"/>
      <c r="BV33" s="22"/>
      <c r="BW33" s="22"/>
      <c r="BX33" s="22"/>
      <c r="BY33" s="22"/>
      <c r="BZ33" s="22"/>
      <c r="CA33" s="22"/>
      <c r="CB33" s="21"/>
      <c r="CC33" s="21"/>
      <c r="CD33" s="21" t="str">
        <f>IF((CJ33+1)&gt;$AY$1,"",ROUNDUP($AU$21*($AY$1-CJ33)/$AY$1,0))</f>
        <v/>
      </c>
      <c r="CE33" s="21" t="str">
        <f t="shared" si="6"/>
        <v>0-0</v>
      </c>
      <c r="CF33" s="21" t="str">
        <f>IF((CJ33+1)&gt;$AY$1,"",ROUNDUP($AC$11*($AY$1-CJ33)/$AY$1,0))</f>
        <v/>
      </c>
      <c r="CG33" s="21" t="str">
        <f t="shared" si="7"/>
        <v>0-0</v>
      </c>
      <c r="CH33" s="21" t="str">
        <f>IF((CJ33+1)&gt;$AY$1,"",ROUNDUP($I$10*($AY$1-CJ33)/$AY$1,0))</f>
        <v/>
      </c>
      <c r="CI33" s="21" t="str">
        <f t="shared" ca="1" si="8"/>
        <v>0-0</v>
      </c>
      <c r="CJ33" s="21">
        <f t="shared" si="10"/>
        <v>12</v>
      </c>
      <c r="CK33" s="21"/>
      <c r="CL33" s="23" t="str">
        <f>IF(B43="","-",B43)</f>
        <v>-</v>
      </c>
      <c r="CM33" s="23" t="str">
        <f>IF(CL33="-","-",VLOOKUP(CL33,WpnDN!$A$1:$B$585,2,FALSE))</f>
        <v>-</v>
      </c>
      <c r="CN33" s="23" t="str">
        <f>IF(CL33="-","-",VLOOKUP(CL33,WpnDN!$A$1:$C$585,3,FALSE))</f>
        <v>-</v>
      </c>
      <c r="CO33" s="23" t="str">
        <f>IF(CL33="-","-",VLOOKUP(CL33,WpnDN!$A$1:$D$585,4,FALSE))</f>
        <v>-</v>
      </c>
      <c r="CP33" s="23" t="str">
        <f>IF(CL33="-","-",VLOOKUP(CL33,WpnDN!$A$1:$E$585,5,FALSE))</f>
        <v>-</v>
      </c>
      <c r="CQ33" s="23" t="str">
        <f>IF(CL33="-","-",VLOOKUP(CL33,WpnDN!$A$1:$F$585,6,FALSE))</f>
        <v>-</v>
      </c>
      <c r="CR33" s="23" t="str">
        <f>IF(CL33="-","-",VLOOKUP(CL33,WpnDN!$A$1:$G$585,7,FALSE))</f>
        <v>-</v>
      </c>
      <c r="CS33" s="23" t="str">
        <f>IF(CL33="-","-",VLOOKUP(CL33,WpnDN!$A$1:$H$585,8,FALSE))</f>
        <v>-</v>
      </c>
      <c r="CT33" s="23" t="str">
        <f>IF(CL33="-","-",VLOOKUP(CL33,WpnDN!$A$1:$I$585,9,FALSE))</f>
        <v>-</v>
      </c>
      <c r="CU33" s="23" t="str">
        <f>IF(CL33="-","-",VLOOKUP(CL33,WpnDN!$A$1:$J$585,10,FALSE))</f>
        <v>-</v>
      </c>
      <c r="CV33" s="23" t="str">
        <f>IF(CL33="-","-",VLOOKUP(CL33,WpnDN!$A$1:$K$585,11,FALSE))</f>
        <v>-</v>
      </c>
      <c r="CW33" s="23" t="str">
        <f>IF(CL33="-","-",VLOOKUP(CL33,WpnDN!$A$1:$L$585,12,FALSE))</f>
        <v>-</v>
      </c>
      <c r="CX33" s="23" t="str">
        <f>IF(CL33="-","-",VLOOKUP(CL33,WpnDN!$A$1:$M$585,13,FALSE))</f>
        <v>-</v>
      </c>
      <c r="CY33" s="23" t="str">
        <f>IF(CR33="Skr",CONCATENATE("(MA ",CM33,")",$AI$27,CN33,"x",CO33,"/",CP33,"/",CQ33),IF(M43="No",CONCATENATE("(",CM38,")",$AI$27,CN33,"x",CO33,"/",CP33,"/",CQ33),CONCATENATE("(",CM33,")",$AI$27,CN33,"x",CO33,"/",CP33,"/",CQ33)))</f>
        <v>(-) -x-/-/-</v>
      </c>
      <c r="CZ33" s="23" t="str">
        <f>IF(B44="","-",B44)</f>
        <v>-</v>
      </c>
      <c r="DA33" s="23" t="str">
        <f>IF(CZ33="-","-",VLOOKUP(CZ33,WpnDN!$A$1:$B$585,2,FALSE))</f>
        <v>-</v>
      </c>
      <c r="DB33" s="23" t="str">
        <f>IF(CZ33="-","-",VLOOKUP(CZ33,WpnDN!$A$1:$C$585,3,FALSE))</f>
        <v>-</v>
      </c>
      <c r="DC33" s="23" t="str">
        <f>IF(CZ33="-","-",VLOOKUP(CZ33,WpnDN!$A$1:$D$585,4,FALSE))</f>
        <v>-</v>
      </c>
      <c r="DD33" s="23" t="str">
        <f>IF(CZ33="-","-",VLOOKUP(CZ33,WpnDN!$A$1:$E$585,5,FALSE))</f>
        <v>-</v>
      </c>
      <c r="DE33" s="23" t="str">
        <f>IF(CZ33="-","-",VLOOKUP(CZ33,WpnDN!$A$1:$F$585,6,FALSE))</f>
        <v>-</v>
      </c>
      <c r="DF33" s="23" t="str">
        <f>IF(CZ33="-","-",VLOOKUP(CZ33,WpnDN!$A$1:$G$585,7,FALSE))</f>
        <v>-</v>
      </c>
      <c r="DG33" s="23" t="str">
        <f>IF(CZ33="-","-",VLOOKUP(CZ33,WpnDN!$A$1:$H$585,8,FALSE))</f>
        <v>-</v>
      </c>
      <c r="DH33" s="23" t="str">
        <f>IF(CZ33="-","-",VLOOKUP(CZ33,WpnDN!$A$1:$I$585,9,FALSE))</f>
        <v>-</v>
      </c>
      <c r="DI33" s="23" t="str">
        <f>IF(CZ33="-","-",VLOOKUP(CZ33,WpnDN!$A$1:$J$585,10,FALSE))</f>
        <v>-</v>
      </c>
      <c r="DJ33" s="23" t="str">
        <f>IF(CZ33="-","-",VLOOKUP(CZ33,WpnDN!$A$1:$K$585,11,FALSE))</f>
        <v>-</v>
      </c>
      <c r="DK33" s="23" t="str">
        <f>IF(CZ33="-","-",VLOOKUP(CZ33,WpnDN!$A$1:$L$585,12,FALSE))</f>
        <v>-</v>
      </c>
      <c r="DL33" s="23" t="str">
        <f>IF(CZ33="-","-",VLOOKUP(CZ33,WpnDN!$A$1:$M$585,13,FALSE))</f>
        <v>-</v>
      </c>
      <c r="DM33" s="23" t="str">
        <f>IF(DF33="Skr",CONCATENATE("(MA ",DA33,")",$AI$27,DB33,"x",DC33,"/",DD33,"/",DE33),IF(M44="No",CONCATENATE("(",DA38,")",$AI$27,DB33,"x",DC33,"/",DD33,"/",DE33),CONCATENATE("(",DA33,")",$AI$27,DB33,"x",DC33,"/",DD33,"/",DE33)))</f>
        <v>(-) -x-/-/-</v>
      </c>
      <c r="DR33" s="18"/>
      <c r="DS33" s="306" t="str">
        <f t="shared" ca="1" si="35"/>
        <v/>
      </c>
      <c r="DT33" s="306"/>
      <c r="DU33" s="306"/>
      <c r="DV33" s="306"/>
      <c r="DW33" s="117"/>
      <c r="DX33" s="302" t="str">
        <f t="shared" ca="1" si="36"/>
        <v/>
      </c>
      <c r="DY33" s="302"/>
      <c r="DZ33" s="302"/>
      <c r="EA33" s="302"/>
      <c r="EB33" s="117"/>
      <c r="EC33" s="302" t="str">
        <f t="shared" ca="1" si="37"/>
        <v/>
      </c>
      <c r="ED33" s="302"/>
      <c r="EE33" s="302"/>
      <c r="EF33" s="302"/>
      <c r="EG33">
        <f t="shared" ca="1" si="38"/>
        <v>0</v>
      </c>
      <c r="EH33" s="18"/>
    </row>
    <row r="34" spans="1:138" x14ac:dyDescent="0.25">
      <c r="A34" s="48" t="s">
        <v>499</v>
      </c>
      <c r="B34" s="329"/>
      <c r="C34" s="329"/>
      <c r="D34" s="33">
        <f>VLOOKUP(B34,MasterWpns!$A$4:$B$183,2,FALSE)</f>
        <v>0</v>
      </c>
      <c r="E34" s="33">
        <f ca="1">PRODUCT(VLOOKUP(B34,MasterWpns!$A$4:$C$183,3,FALSE),VLOOKUP(B34,WpnDN!$A$6:$P$585,16,FALSE),VLOOKUP(L34,$AT$3:$AU$7,2,FALSE))</f>
        <v>0</v>
      </c>
      <c r="F34" s="33">
        <f>VLOOKUP(B34,MasterWpns!$A$4:$E$183,5,FALSE)</f>
        <v>0</v>
      </c>
      <c r="G34" s="33">
        <f>VLOOKUP(B34,MasterWpns!$A$4:$G$183,7,FALSE)</f>
        <v>0</v>
      </c>
      <c r="H34" s="33">
        <f>MIN(F33,F34)</f>
        <v>0</v>
      </c>
      <c r="I34" s="33">
        <f ca="1">SUM(E33,E34)</f>
        <v>0</v>
      </c>
      <c r="J34" s="33">
        <f ca="1">PRODUCT(I34,$G$103)</f>
        <v>0</v>
      </c>
      <c r="K34" s="33"/>
      <c r="L34" s="33">
        <f>VLOOKUP(B34,MasterWpns!$A$4:$F$183,6,FALSE)</f>
        <v>0</v>
      </c>
      <c r="M34" s="33" t="str">
        <f>VLOOKUP(B34,MasterWpns!$A$4:$H$183,8,FALSE)</f>
        <v>No</v>
      </c>
      <c r="N34" s="33"/>
      <c r="O34" s="33"/>
      <c r="P34" s="33"/>
      <c r="Q34" s="33"/>
      <c r="R34" s="33"/>
      <c r="S34" s="33"/>
      <c r="T34" s="33"/>
      <c r="U34" s="33"/>
      <c r="V34" s="49"/>
      <c r="W34" s="19"/>
      <c r="X34" s="10"/>
      <c r="Y34" s="10"/>
      <c r="Z34" s="10"/>
      <c r="AA34" s="10"/>
      <c r="AB34" s="10"/>
      <c r="AC34" s="10"/>
      <c r="AD34" s="10"/>
      <c r="AE34" s="41"/>
      <c r="AF34" s="41"/>
      <c r="AG34" s="41"/>
      <c r="AH34" s="41"/>
      <c r="AI34" s="41"/>
      <c r="AJ34" s="41"/>
      <c r="AK34" s="41"/>
      <c r="AL34" s="41"/>
      <c r="AM34" s="41"/>
      <c r="AN34" s="10"/>
      <c r="AO34" s="10" t="str">
        <f t="shared" si="39"/>
        <v>Fire Control</v>
      </c>
      <c r="AP34" s="10">
        <f t="shared" si="39"/>
        <v>0</v>
      </c>
      <c r="AQ34" s="10">
        <f t="shared" si="39"/>
        <v>0</v>
      </c>
      <c r="AR34" s="10"/>
      <c r="AS34" s="10"/>
      <c r="AT34" s="10"/>
      <c r="AU34" s="10"/>
      <c r="AV34" s="10"/>
      <c r="AW34" s="10"/>
      <c r="AX34" s="10"/>
      <c r="AY34" s="10"/>
      <c r="AZ34" s="10"/>
      <c r="BA34" s="10"/>
      <c r="BB34" s="10"/>
      <c r="BC34" s="10"/>
      <c r="BD34" s="10"/>
      <c r="BE34" s="21"/>
      <c r="BF34" s="21"/>
      <c r="BG34" s="21"/>
      <c r="BH34" s="21"/>
      <c r="BI34" s="21"/>
      <c r="BJ34" s="21"/>
      <c r="BK34" s="21"/>
      <c r="BL34" s="21"/>
      <c r="BM34" s="21"/>
      <c r="BN34" s="21"/>
      <c r="BO34" s="21"/>
      <c r="BP34" s="21"/>
      <c r="BQ34" s="21"/>
      <c r="BR34" s="21"/>
      <c r="BS34" s="22"/>
      <c r="BT34" s="22"/>
      <c r="BU34" s="22"/>
      <c r="BV34" s="22"/>
      <c r="BW34" s="22"/>
      <c r="BX34" s="22"/>
      <c r="BY34" s="22"/>
      <c r="BZ34" s="22"/>
      <c r="CA34" s="22"/>
      <c r="CB34" s="21"/>
      <c r="CC34" s="21"/>
      <c r="CD34" s="21" t="str">
        <f>IF($AY$1&gt;$CJ35,"-","")</f>
        <v/>
      </c>
      <c r="CE34" s="21" t="str">
        <f t="shared" si="6"/>
        <v>0-0</v>
      </c>
      <c r="CF34" s="21" t="str">
        <f t="shared" ref="CF34" si="44">IF($AY$1&gt;$CJ35,"-","")</f>
        <v/>
      </c>
      <c r="CG34" s="21" t="str">
        <f t="shared" si="7"/>
        <v>0-0</v>
      </c>
      <c r="CH34" s="21" t="str">
        <f t="shared" ref="CH34" si="45">IF($AY$1&gt;$CJ35,"-","")</f>
        <v/>
      </c>
      <c r="CI34" s="21" t="str">
        <f t="shared" ca="1" si="8"/>
        <v>0-0</v>
      </c>
      <c r="CJ34" s="21">
        <f t="shared" si="10"/>
        <v>12</v>
      </c>
      <c r="CK34" s="21"/>
      <c r="CL34" s="23" t="str">
        <f>IF(M43="Yes",CONCATENATE(B43,"-A"),"-")</f>
        <v>-</v>
      </c>
      <c r="CM34" s="23" t="str">
        <f>IF(CL34="-","-",VLOOKUP(CL34,WpnDN!$A$1:$B$585,2,FALSE))</f>
        <v>-</v>
      </c>
      <c r="CN34" s="23" t="str">
        <f>IF(CL34="-","-",VLOOKUP(CL34,WpnDN!$A$1:$C$585,3,FALSE))</f>
        <v>-</v>
      </c>
      <c r="CO34" s="23" t="str">
        <f>IF(CL34="-","-",VLOOKUP(CL34,WpnDN!$A$1:$D$585,4,FALSE))</f>
        <v>-</v>
      </c>
      <c r="CP34" s="23" t="str">
        <f>IF(CL34="-","-",VLOOKUP(CL34,WpnDN!$A$1:$E$585,5,FALSE))</f>
        <v>-</v>
      </c>
      <c r="CQ34" s="23" t="str">
        <f>IF(CL34="-","-",VLOOKUP(CL34,WpnDN!$A$1:$F$585,6,FALSE))</f>
        <v>-</v>
      </c>
      <c r="CR34" s="23"/>
      <c r="CS34" s="23"/>
      <c r="CT34" s="23"/>
      <c r="CU34" s="23"/>
      <c r="CV34" s="23"/>
      <c r="CW34" s="23"/>
      <c r="CX34" s="23"/>
      <c r="CY34" s="23" t="str">
        <f>IF(CL34="-","",IF(CM34=0,"",CONCATENATE("(",CM34,")",$AI$27,CN34,"x",CO34,"/",CP34,"/",CQ34)))</f>
        <v/>
      </c>
      <c r="CZ34" s="23" t="str">
        <f>IF(M44="Yes",CONCATENATE(B44,"-A"),"-")</f>
        <v>-</v>
      </c>
      <c r="DA34" s="23" t="str">
        <f>IF(CZ34="-","-",VLOOKUP(CZ34,WpnDN!$A$1:$B$585,2,FALSE))</f>
        <v>-</v>
      </c>
      <c r="DB34" s="23" t="str">
        <f>IF(CZ34="-","-",VLOOKUP(CZ34,WpnDN!$A$1:$C$585,3,FALSE))</f>
        <v>-</v>
      </c>
      <c r="DC34" s="23" t="str">
        <f>IF(CZ34="-","-",VLOOKUP(CZ34,WpnDN!$A$1:$D$585,4,FALSE))</f>
        <v>-</v>
      </c>
      <c r="DD34" s="23" t="str">
        <f>IF(CZ34="-","-",VLOOKUP(CZ34,WpnDN!$A$1:$E$585,5,FALSE))</f>
        <v>-</v>
      </c>
      <c r="DE34" s="23" t="str">
        <f>IF(CZ34="-","-",VLOOKUP(CZ34,WpnDN!$A$1:$F$585,6,FALSE))</f>
        <v>-</v>
      </c>
      <c r="DF34" s="23"/>
      <c r="DG34" s="23"/>
      <c r="DH34" s="23"/>
      <c r="DI34" s="23"/>
      <c r="DJ34" s="23"/>
      <c r="DK34" s="23"/>
      <c r="DL34" s="23"/>
      <c r="DM34" s="23" t="str">
        <f>IF(CZ34="-","",IF(DA34=0,"",CONCATENATE("(",DA34,")",$AI$27,DB34,"x",DC34,"/",DD34,"/",DE34)))</f>
        <v/>
      </c>
      <c r="DR34" s="18"/>
      <c r="DS34" s="303" t="str">
        <f t="shared" ca="1" si="35"/>
        <v/>
      </c>
      <c r="DT34" s="303"/>
      <c r="DU34" s="303"/>
      <c r="DV34" s="303"/>
      <c r="DW34" s="117"/>
      <c r="DX34" s="303" t="str">
        <f t="shared" ca="1" si="36"/>
        <v/>
      </c>
      <c r="DY34" s="303"/>
      <c r="DZ34" s="303"/>
      <c r="EA34" s="303"/>
      <c r="EB34" s="117"/>
      <c r="EC34" s="303" t="str">
        <f t="shared" ca="1" si="37"/>
        <v/>
      </c>
      <c r="ED34" s="303"/>
      <c r="EE34" s="303"/>
      <c r="EF34" s="303"/>
      <c r="EG34">
        <f ca="1">IF(AND(DS34="|||||",DX34="|||||",EC34="|||||"),0,1)</f>
        <v>1</v>
      </c>
      <c r="EH34" s="18"/>
    </row>
    <row r="35" spans="1:138" x14ac:dyDescent="0.25">
      <c r="A35" s="48"/>
      <c r="B35" s="33"/>
      <c r="C35" s="33"/>
      <c r="D35" s="33">
        <f>VLOOKUP(B33,MasterWpns!$A$4:$B$183,2,FALSE)</f>
        <v>0</v>
      </c>
      <c r="E35" s="33">
        <f ca="1">PRODUCT(VLOOKUP(B33,MasterWpns!$A$4:$C$183,3,FALSE),VLOOKUP(B33,WpnDN!$A$6:$P$585,16,FALSE))</f>
        <v>0</v>
      </c>
      <c r="F35" s="33">
        <f>VLOOKUP(B33,MasterWpns!$A$4:$D$183,4,FALSE)</f>
        <v>0</v>
      </c>
      <c r="G35" s="33">
        <f>VLOOKUP(B33,MasterWpns!$A$4:$G$183,7,FALSE)</f>
        <v>0</v>
      </c>
      <c r="H35" s="33">
        <f>MAX(F35,F36)</f>
        <v>0</v>
      </c>
      <c r="I35" s="33">
        <f ca="1">IF(AND(F35&lt;&gt;"N/A",F36&lt;&gt;"N/A"),ROUND(SUM(H35,(H36/2),J36),1),"N/A")</f>
        <v>0</v>
      </c>
      <c r="J35" s="33">
        <f>MAX(D33,D34)</f>
        <v>0</v>
      </c>
      <c r="K35" s="33"/>
      <c r="L35" s="33"/>
      <c r="M35" s="33" t="s">
        <v>302</v>
      </c>
      <c r="N35" s="33"/>
      <c r="O35" s="33">
        <f ca="1">SUM(D40,G40,J40,M40,P40,S40)</f>
        <v>0</v>
      </c>
      <c r="P35" s="33" t="s">
        <v>303</v>
      </c>
      <c r="Q35" s="33">
        <f ca="1">IF(I35&lt;&gt;"N/A",ROUNDUP(IF(O35&gt;0,PRODUCT(O35,SUM($Z$5,J35)/J35,IF(OR(G33="Yes",G34="Yes"),VLOOKUP($N$3,MasterWpns!$P$2:$Q$37,2,FALSE),1))),0),"N/A")</f>
        <v>0</v>
      </c>
      <c r="R35" s="33"/>
      <c r="S35" s="33"/>
      <c r="T35" s="33"/>
      <c r="U35" s="33"/>
      <c r="V35" s="49"/>
      <c r="W35" s="19"/>
      <c r="X35" s="10"/>
      <c r="Y35" s="10"/>
      <c r="Z35" s="10"/>
      <c r="AA35" s="10"/>
      <c r="AB35" s="10"/>
      <c r="AC35" s="10"/>
      <c r="AD35" s="10"/>
      <c r="AE35" s="41"/>
      <c r="AF35" s="41"/>
      <c r="AG35" s="41"/>
      <c r="AH35" s="115" t="s">
        <v>534</v>
      </c>
      <c r="AI35" s="41"/>
      <c r="AJ35" s="41"/>
      <c r="AK35" s="41"/>
      <c r="AL35" s="41"/>
      <c r="AM35" s="41"/>
      <c r="AN35" s="10"/>
      <c r="AO35" s="10" t="str">
        <f t="shared" si="39"/>
        <v>Hyperdrive</v>
      </c>
      <c r="AP35" s="10">
        <f t="shared" si="39"/>
        <v>0</v>
      </c>
      <c r="AQ35" s="10">
        <f t="shared" si="39"/>
        <v>0</v>
      </c>
      <c r="AR35" s="10"/>
      <c r="AS35" s="10"/>
      <c r="AT35" s="10"/>
      <c r="AU35" s="10"/>
      <c r="AV35" s="10"/>
      <c r="AW35" s="10"/>
      <c r="AX35" s="10"/>
      <c r="AY35" s="10"/>
      <c r="AZ35" s="10"/>
      <c r="BA35" s="10"/>
      <c r="BB35" s="10"/>
      <c r="BC35" s="10"/>
      <c r="BD35" s="10"/>
      <c r="BE35" s="21"/>
      <c r="BF35" s="21"/>
      <c r="BG35" s="21"/>
      <c r="BH35" s="21"/>
      <c r="BI35" s="21"/>
      <c r="BJ35" s="21"/>
      <c r="BK35" s="21"/>
      <c r="BL35" s="21"/>
      <c r="BM35" s="21"/>
      <c r="BN35" s="21"/>
      <c r="BO35" s="21"/>
      <c r="BP35" s="21"/>
      <c r="BQ35" s="21"/>
      <c r="BR35" s="21"/>
      <c r="BS35" s="22"/>
      <c r="BT35" s="22"/>
      <c r="BU35" s="22"/>
      <c r="BV35" s="22"/>
      <c r="BW35" s="22"/>
      <c r="BX35" s="22"/>
      <c r="BY35" s="22"/>
      <c r="BZ35" s="22"/>
      <c r="CA35" s="22"/>
      <c r="CB35" s="21"/>
      <c r="CC35" s="21"/>
      <c r="CD35" s="21" t="str">
        <f>IF((CJ35+1)&gt;$AY$1,"",ROUNDUP($AU$21*($AY$1-CJ35)/$AY$1,0))</f>
        <v/>
      </c>
      <c r="CE35" s="21" t="str">
        <f t="shared" si="6"/>
        <v>0-0</v>
      </c>
      <c r="CF35" s="21" t="str">
        <f>IF((CJ35+1)&gt;$AY$1,"",ROUNDUP($AC$11*($AY$1-CJ35)/$AY$1,0))</f>
        <v/>
      </c>
      <c r="CG35" s="21" t="str">
        <f t="shared" si="7"/>
        <v>0-0</v>
      </c>
      <c r="CH35" s="21" t="str">
        <f>IF((CJ35+1)&gt;$AY$1,"",ROUNDUP($I$10*($AY$1-CJ35)/$AY$1,0))</f>
        <v/>
      </c>
      <c r="CI35" s="21" t="str">
        <f t="shared" ca="1" si="8"/>
        <v>0-0</v>
      </c>
      <c r="CJ35" s="21">
        <f t="shared" si="10"/>
        <v>13</v>
      </c>
      <c r="CK35" s="21"/>
      <c r="CL35" s="23" t="str">
        <f>IF(M43="Yes",CONCATENATE(B43,"-B"),"-")</f>
        <v>-</v>
      </c>
      <c r="CM35" s="23" t="str">
        <f>IF(CL35="-","-",VLOOKUP(CL35,WpnDN!$A$1:$B$585,2,FALSE))</f>
        <v>-</v>
      </c>
      <c r="CN35" s="23" t="str">
        <f>IF(CL35="-","-",VLOOKUP(CL35,WpnDN!$A$1:$C$585,3,FALSE))</f>
        <v>-</v>
      </c>
      <c r="CO35" s="23" t="str">
        <f>IF(CL35="-","-",VLOOKUP(CL35,WpnDN!$A$1:$D$585,4,FALSE))</f>
        <v>-</v>
      </c>
      <c r="CP35" s="23" t="str">
        <f>IF(CL35="-","-",VLOOKUP(CL35,WpnDN!$A$1:$E$585,5,FALSE))</f>
        <v>-</v>
      </c>
      <c r="CQ35" s="23" t="str">
        <f>IF(CL35="-","-",VLOOKUP(CL35,WpnDN!$A$1:$F$585,6,FALSE))</f>
        <v>-</v>
      </c>
      <c r="CR35" s="23"/>
      <c r="CS35" s="23"/>
      <c r="CT35" s="23"/>
      <c r="CU35" s="23"/>
      <c r="CV35" s="23"/>
      <c r="CW35" s="23"/>
      <c r="CX35" s="23"/>
      <c r="CY35" s="23" t="str">
        <f>IF(CL35="-","",IF(CM35=0,"",CONCATENATE("(",CM35,")",$AI$27,CN35,"x",CO35,"/",CP35,"/",CQ35)))</f>
        <v/>
      </c>
      <c r="CZ35" s="23" t="str">
        <f>IF(M44="Yes",CONCATENATE(B44,"-B"),"-")</f>
        <v>-</v>
      </c>
      <c r="DA35" s="23" t="str">
        <f>IF(CZ35="-","-",VLOOKUP(CZ35,WpnDN!$A$1:$B$585,2,FALSE))</f>
        <v>-</v>
      </c>
      <c r="DB35" s="23" t="str">
        <f>IF(CZ35="-","-",VLOOKUP(CZ35,WpnDN!$A$1:$C$585,3,FALSE))</f>
        <v>-</v>
      </c>
      <c r="DC35" s="23" t="str">
        <f>IF(CZ35="-","-",VLOOKUP(CZ35,WpnDN!$A$1:$D$585,4,FALSE))</f>
        <v>-</v>
      </c>
      <c r="DD35" s="23" t="str">
        <f>IF(CZ35="-","-",VLOOKUP(CZ35,WpnDN!$A$1:$E$585,5,FALSE))</f>
        <v>-</v>
      </c>
      <c r="DE35" s="23" t="str">
        <f>IF(CZ35="-","-",VLOOKUP(CZ35,WpnDN!$A$1:$F$585,6,FALSE))</f>
        <v>-</v>
      </c>
      <c r="DF35" s="23"/>
      <c r="DG35" s="23"/>
      <c r="DH35" s="23"/>
      <c r="DI35" s="23"/>
      <c r="DJ35" s="23"/>
      <c r="DK35" s="23"/>
      <c r="DL35" s="23"/>
      <c r="DM35" s="23" t="str">
        <f>IF(CZ35="-","",IF(DA35=0,"",CONCATENATE("(",DA35,")",$AI$27,DB35,"x",DC35,"/",DD35,"/",DE35)))</f>
        <v/>
      </c>
      <c r="DR35" s="18"/>
      <c r="DS35" s="303"/>
      <c r="DT35" s="303"/>
      <c r="DU35" s="303"/>
      <c r="DV35" s="303"/>
      <c r="DW35" s="117"/>
      <c r="DX35" s="303"/>
      <c r="DY35" s="303"/>
      <c r="DZ35" s="303"/>
      <c r="EA35" s="303"/>
      <c r="EB35" s="117"/>
      <c r="EC35" s="303"/>
      <c r="ED35" s="303"/>
      <c r="EE35" s="303"/>
      <c r="EF35" s="303"/>
      <c r="EG35">
        <f ca="1">IF(EG34=0,0,1)</f>
        <v>1</v>
      </c>
      <c r="EH35" s="18"/>
    </row>
    <row r="36" spans="1:138" x14ac:dyDescent="0.25">
      <c r="A36" s="48"/>
      <c r="B36" s="33"/>
      <c r="C36" s="33"/>
      <c r="D36" s="33">
        <f>VLOOKUP(B34,MasterWpns!$A$4:$B$183,2,FALSE)</f>
        <v>0</v>
      </c>
      <c r="E36" s="33">
        <f ca="1">PRODUCT(VLOOKUP(B34,MasterWpns!$A$4:$C$183,3,FALSE),VLOOKUP(B34,WpnDN!$A$6:$P$585,16,FALSE))</f>
        <v>0</v>
      </c>
      <c r="F36" s="33">
        <f>VLOOKUP(B34,MasterWpns!$A$4:$D$183,4,FALSE)</f>
        <v>0</v>
      </c>
      <c r="G36" s="33">
        <f>VLOOKUP(B34,MasterWpns!$A$4:$G$183,7,FALSE)</f>
        <v>0</v>
      </c>
      <c r="H36" s="33">
        <f>MIN(F35,F36)</f>
        <v>0</v>
      </c>
      <c r="I36" s="33">
        <f ca="1">SUM(E35,E36)</f>
        <v>0</v>
      </c>
      <c r="J36" s="33">
        <f ca="1">PRODUCT(I36,$G$103)</f>
        <v>0</v>
      </c>
      <c r="K36" s="33"/>
      <c r="L36" s="33"/>
      <c r="M36" s="33"/>
      <c r="N36" s="33"/>
      <c r="O36" s="33"/>
      <c r="P36" s="33"/>
      <c r="Q36" s="33"/>
      <c r="R36" s="33"/>
      <c r="S36" s="33"/>
      <c r="T36" s="33"/>
      <c r="U36" s="33"/>
      <c r="V36" s="49"/>
      <c r="W36" s="19"/>
      <c r="X36" s="10"/>
      <c r="Y36" s="10"/>
      <c r="Z36" s="10"/>
      <c r="AA36" s="10"/>
      <c r="AB36" s="10"/>
      <c r="AC36" s="10"/>
      <c r="AD36" s="10"/>
      <c r="AE36" s="41"/>
      <c r="AF36" s="41"/>
      <c r="AG36" s="41"/>
      <c r="AH36" s="115" t="s">
        <v>535</v>
      </c>
      <c r="AI36" s="41"/>
      <c r="AJ36" s="41"/>
      <c r="AK36" s="41"/>
      <c r="AL36" s="41"/>
      <c r="AM36" s="41"/>
      <c r="AN36" s="10"/>
      <c r="AO36" s="10" t="str">
        <f t="shared" si="39"/>
        <v>Long-Range Sensors</v>
      </c>
      <c r="AP36" s="10">
        <f t="shared" si="39"/>
        <v>0</v>
      </c>
      <c r="AQ36" s="10">
        <f t="shared" si="39"/>
        <v>0</v>
      </c>
      <c r="AR36" s="10"/>
      <c r="AS36" s="10"/>
      <c r="AT36" s="10"/>
      <c r="AU36" s="10"/>
      <c r="AV36" s="10"/>
      <c r="AW36" s="10"/>
      <c r="AX36" s="10"/>
      <c r="AY36" s="10"/>
      <c r="AZ36" s="10"/>
      <c r="BA36" s="10"/>
      <c r="BB36" s="10"/>
      <c r="BC36" s="10"/>
      <c r="BD36" s="10"/>
      <c r="BE36" s="21"/>
      <c r="BF36" s="21"/>
      <c r="BG36" s="21"/>
      <c r="BH36" s="21"/>
      <c r="BI36" s="21"/>
      <c r="BJ36" s="21"/>
      <c r="BK36" s="21"/>
      <c r="BL36" s="21"/>
      <c r="BM36" s="21"/>
      <c r="BN36" s="21"/>
      <c r="BO36" s="21"/>
      <c r="BP36" s="21"/>
      <c r="BQ36" s="21"/>
      <c r="BR36" s="21"/>
      <c r="BS36" s="22"/>
      <c r="BT36" s="22"/>
      <c r="BU36" s="22"/>
      <c r="BV36" s="22"/>
      <c r="BW36" s="22"/>
      <c r="BX36" s="22"/>
      <c r="BY36" s="22"/>
      <c r="BZ36" s="22"/>
      <c r="CA36" s="22"/>
      <c r="CB36" s="21"/>
      <c r="CC36" s="21"/>
      <c r="CD36" s="21" t="str">
        <f>IF($AY$1&gt;$CJ37,"-","")</f>
        <v/>
      </c>
      <c r="CE36" s="21" t="str">
        <f t="shared" si="6"/>
        <v>0-0</v>
      </c>
      <c r="CF36" s="21" t="str">
        <f t="shared" ref="CF36" si="46">IF($AY$1&gt;$CJ37,"-","")</f>
        <v/>
      </c>
      <c r="CG36" s="21" t="str">
        <f t="shared" si="7"/>
        <v>0-0</v>
      </c>
      <c r="CH36" s="21" t="str">
        <f t="shared" ref="CH36" si="47">IF($AY$1&gt;$CJ37,"-","")</f>
        <v/>
      </c>
      <c r="CI36" s="21" t="str">
        <f t="shared" ca="1" si="8"/>
        <v>0-0</v>
      </c>
      <c r="CJ36" s="21">
        <f t="shared" si="10"/>
        <v>13</v>
      </c>
      <c r="CK36" s="21"/>
      <c r="CL36" s="23" t="str">
        <f>IF(M43="Yes",CONCATENATE(B43,"-C"),"-")</f>
        <v>-</v>
      </c>
      <c r="CM36" s="23" t="str">
        <f>IF(CL36="-","-",VLOOKUP(CL36,WpnDN!$A$1:$B$585,2,FALSE))</f>
        <v>-</v>
      </c>
      <c r="CN36" s="23" t="str">
        <f>IF(CL36="-","-",VLOOKUP(CL36,WpnDN!$A$1:$C$585,3,FALSE))</f>
        <v>-</v>
      </c>
      <c r="CO36" s="23" t="str">
        <f>IF(CL36="-","-",VLOOKUP(CL36,WpnDN!$A$1:$D$585,4,FALSE))</f>
        <v>-</v>
      </c>
      <c r="CP36" s="23" t="str">
        <f>IF(CL36="-","-",VLOOKUP(CL36,WpnDN!$A$1:$E$585,5,FALSE))</f>
        <v>-</v>
      </c>
      <c r="CQ36" s="23" t="str">
        <f>IF(CL36="-","-",VLOOKUP(CL36,WpnDN!$A$1:$F$585,6,FALSE))</f>
        <v>-</v>
      </c>
      <c r="CR36" s="23"/>
      <c r="CS36" s="23"/>
      <c r="CT36" s="23"/>
      <c r="CU36" s="23"/>
      <c r="CV36" s="23"/>
      <c r="CW36" s="23"/>
      <c r="CX36" s="23"/>
      <c r="CY36" s="23" t="str">
        <f>IF(CL36="-","",IF(CM36=0,"",CONCATENATE("(",CM36,")",$AI$27,CN36,"x",CO36,"/",CP36,"/",CQ36)))</f>
        <v/>
      </c>
      <c r="CZ36" s="23" t="str">
        <f>IF(M44="Yes",CONCATENATE(B44,"-C"),"-")</f>
        <v>-</v>
      </c>
      <c r="DA36" s="23" t="str">
        <f>IF(CZ36="-","-",VLOOKUP(CZ36,WpnDN!$A$1:$B$585,2,FALSE))</f>
        <v>-</v>
      </c>
      <c r="DB36" s="23" t="str">
        <f>IF(CZ36="-","-",VLOOKUP(CZ36,WpnDN!$A$1:$C$585,3,FALSE))</f>
        <v>-</v>
      </c>
      <c r="DC36" s="23" t="str">
        <f>IF(CZ36="-","-",VLOOKUP(CZ36,WpnDN!$A$1:$D$585,4,FALSE))</f>
        <v>-</v>
      </c>
      <c r="DD36" s="23" t="str">
        <f>IF(CZ36="-","-",VLOOKUP(CZ36,WpnDN!$A$1:$E$585,5,FALSE))</f>
        <v>-</v>
      </c>
      <c r="DE36" s="23" t="str">
        <f>IF(CZ36="-","-",VLOOKUP(CZ36,WpnDN!$A$1:$F$585,6,FALSE))</f>
        <v>-</v>
      </c>
      <c r="DF36" s="23"/>
      <c r="DG36" s="23"/>
      <c r="DH36" s="23"/>
      <c r="DI36" s="23"/>
      <c r="DJ36" s="23"/>
      <c r="DK36" s="23"/>
      <c r="DL36" s="23"/>
      <c r="DM36" s="23" t="str">
        <f>IF(CZ36="-","",IF(DA36=0,"",CONCATENATE("(",DA36,")",$AI$27,DB36,"x",DC36,"/",DD36,"/",DE36)))</f>
        <v/>
      </c>
      <c r="DR36" s="18"/>
      <c r="DS36" s="303"/>
      <c r="DT36" s="303"/>
      <c r="DU36" s="303"/>
      <c r="DV36" s="303"/>
      <c r="DW36" s="117"/>
      <c r="DX36" s="303"/>
      <c r="DY36" s="303"/>
      <c r="DZ36" s="303"/>
      <c r="EA36" s="303"/>
      <c r="EB36" s="117"/>
      <c r="EC36" s="303"/>
      <c r="ED36" s="303"/>
      <c r="EE36" s="303"/>
      <c r="EF36" s="303"/>
      <c r="EG36">
        <f t="shared" ref="EG36:EG37" ca="1" si="48">IF(EG35=0,0,1)</f>
        <v>1</v>
      </c>
      <c r="EH36" s="18"/>
    </row>
    <row r="37" spans="1:138" x14ac:dyDescent="0.25">
      <c r="A37" s="50"/>
      <c r="B37" s="51" t="s">
        <v>218</v>
      </c>
      <c r="C37" s="51" t="s">
        <v>219</v>
      </c>
      <c r="D37" s="51" t="s">
        <v>220</v>
      </c>
      <c r="E37" s="51" t="s">
        <v>218</v>
      </c>
      <c r="F37" s="51" t="s">
        <v>219</v>
      </c>
      <c r="G37" s="51" t="s">
        <v>220</v>
      </c>
      <c r="H37" s="51" t="s">
        <v>218</v>
      </c>
      <c r="I37" s="51" t="s">
        <v>219</v>
      </c>
      <c r="J37" s="51" t="s">
        <v>220</v>
      </c>
      <c r="K37" s="51" t="s">
        <v>218</v>
      </c>
      <c r="L37" s="51" t="s">
        <v>219</v>
      </c>
      <c r="M37" s="51" t="s">
        <v>220</v>
      </c>
      <c r="N37" s="51" t="s">
        <v>218</v>
      </c>
      <c r="O37" s="51" t="s">
        <v>219</v>
      </c>
      <c r="P37" s="51" t="s">
        <v>220</v>
      </c>
      <c r="Q37" s="51" t="s">
        <v>218</v>
      </c>
      <c r="R37" s="51" t="s">
        <v>219</v>
      </c>
      <c r="S37" s="51" t="s">
        <v>220</v>
      </c>
      <c r="T37" s="51"/>
      <c r="U37" s="33" t="s">
        <v>306</v>
      </c>
      <c r="V37" s="49"/>
      <c r="W37" s="19"/>
      <c r="X37" s="10"/>
      <c r="Y37" s="10"/>
      <c r="Z37" s="10"/>
      <c r="AA37" s="10"/>
      <c r="AB37" s="10"/>
      <c r="AC37" s="10"/>
      <c r="AD37" s="10"/>
      <c r="AE37" s="41"/>
      <c r="AF37" s="41"/>
      <c r="AG37" s="41"/>
      <c r="AH37" s="41"/>
      <c r="AI37" s="41"/>
      <c r="AJ37" s="41"/>
      <c r="AK37" s="41"/>
      <c r="AL37" s="41"/>
      <c r="AM37" s="41"/>
      <c r="AN37" s="10"/>
      <c r="AO37" s="10" t="str">
        <f t="shared" si="39"/>
        <v>Overthrusters</v>
      </c>
      <c r="AP37" s="10">
        <f t="shared" si="39"/>
        <v>0</v>
      </c>
      <c r="AQ37" s="10">
        <f t="shared" si="39"/>
        <v>0</v>
      </c>
      <c r="AR37" s="10"/>
      <c r="AS37" s="10"/>
      <c r="AT37" s="10"/>
      <c r="AU37" s="10"/>
      <c r="AV37" s="21"/>
      <c r="AW37" s="21"/>
      <c r="AX37" s="21"/>
      <c r="AY37" s="21"/>
      <c r="AZ37" s="21"/>
      <c r="BA37" s="21"/>
      <c r="BB37" s="10"/>
      <c r="BC37" s="10"/>
      <c r="BD37" s="10"/>
      <c r="BE37" s="21"/>
      <c r="BF37" s="21"/>
      <c r="BG37" s="21"/>
      <c r="BH37" s="21"/>
      <c r="BI37" s="21"/>
      <c r="BJ37" s="21"/>
      <c r="BK37" s="21"/>
      <c r="BL37" s="21"/>
      <c r="BM37" s="21"/>
      <c r="BN37" s="21"/>
      <c r="BO37" s="21"/>
      <c r="BP37" s="21"/>
      <c r="BQ37" s="21"/>
      <c r="BR37" s="21"/>
      <c r="BS37" s="25" t="s">
        <v>384</v>
      </c>
      <c r="BT37" s="25"/>
      <c r="BU37" s="25" t="str">
        <f>IF(C48="","",CONCATENATE("[",C48,VLOOKUP(D48,MasterWpns!$L$3:$N$6,3,FALSE),"]"))</f>
        <v/>
      </c>
      <c r="BV37" s="25" t="str">
        <f>IF(F48="","",CONCATENATE("[",F48,VLOOKUP(G48,MasterWpns!$L$3:$N$6,3,FALSE),"]"))</f>
        <v/>
      </c>
      <c r="BW37" s="25" t="str">
        <f>IF(I48="","",CONCATENATE("[",I48,VLOOKUP(J48,MasterWpns!$L$3:$N$6,3,FALSE),"]"))</f>
        <v/>
      </c>
      <c r="BX37" s="25" t="str">
        <f>IF(L48="","",CONCATENATE("[",L48,VLOOKUP(M48,MasterWpns!$L$3:$N$6,3,FALSE),"]"))</f>
        <v/>
      </c>
      <c r="BY37" s="25" t="str">
        <f>IF(O48="","",CONCATENATE("[",O48,VLOOKUP(P48,MasterWpns!$L$3:$N$6,3,FALSE),"]"))</f>
        <v/>
      </c>
      <c r="BZ37" s="25" t="str">
        <f>IF(R48="","",CONCATENATE("[",R48,VLOOKUP(S48,MasterWpns!$L$3:$N$6,3,FALSE),"]"))</f>
        <v/>
      </c>
      <c r="CA37" s="25" t="str">
        <f>IF(CX33="Exp"," @",IF(CX33="Ex2"," @@",IF(CX33="Ex3"," @@@",IF(CX33="Ex4"," @@@@",""))))</f>
        <v/>
      </c>
      <c r="CB37" s="21"/>
      <c r="CC37" s="21"/>
      <c r="CD37" s="21" t="str">
        <f>IF((CJ37+1)&gt;$AY$1,"",ROUNDUP($AU$21*($AY$1-CJ37)/$AY$1,0))</f>
        <v/>
      </c>
      <c r="CE37" s="21" t="str">
        <f t="shared" si="6"/>
        <v>0-0</v>
      </c>
      <c r="CF37" s="21" t="str">
        <f>IF((CJ37+1)&gt;$AY$1,"",ROUNDUP($AC$11*($AY$1-CJ37)/$AY$1,0))</f>
        <v/>
      </c>
      <c r="CG37" s="21" t="str">
        <f t="shared" si="7"/>
        <v>0-0</v>
      </c>
      <c r="CH37" s="21" t="str">
        <f>IF((CJ37+1)&gt;$AY$1,"",ROUNDUP($I$10*($AY$1-CJ37)/$AY$1,0))</f>
        <v/>
      </c>
      <c r="CI37" s="21" t="str">
        <f t="shared" ca="1" si="8"/>
        <v>0-0</v>
      </c>
      <c r="CJ37" s="21">
        <f t="shared" si="10"/>
        <v>14</v>
      </c>
      <c r="CK37" s="21"/>
      <c r="CL37" s="23" t="str">
        <f>IF(M43="Yes",CONCATENATE(B43,"-D"),"-")</f>
        <v>-</v>
      </c>
      <c r="CM37" s="23" t="str">
        <f>IF(CL37="-","-",VLOOKUP(CL37,WpnDN!$A$1:$B$585,2,FALSE))</f>
        <v>-</v>
      </c>
      <c r="CN37" s="23" t="str">
        <f>IF(CL37="-","-",VLOOKUP(CL37,WpnDN!$A$1:$C$585,3,FALSE))</f>
        <v>-</v>
      </c>
      <c r="CO37" s="23" t="str">
        <f>IF(CL37="-","-",VLOOKUP(CL37,WpnDN!$A$1:$D$585,4,FALSE))</f>
        <v>-</v>
      </c>
      <c r="CP37" s="23" t="str">
        <f>IF(CL37="-","-",VLOOKUP(CL37,WpnDN!$A$1:$E$585,5,FALSE))</f>
        <v>-</v>
      </c>
      <c r="CQ37" s="23" t="str">
        <f>IF(CL37="-","-",VLOOKUP(CL37,WpnDN!$A$1:$F$585,6,FALSE))</f>
        <v>-</v>
      </c>
      <c r="CR37" s="23"/>
      <c r="CS37" s="23"/>
      <c r="CT37" s="23"/>
      <c r="CU37" s="23"/>
      <c r="CV37" s="23"/>
      <c r="CW37" s="23"/>
      <c r="CX37" s="23"/>
      <c r="CY37" s="23" t="str">
        <f>IF(CL37="-","",IF(CM37=0,"",CONCATENATE("(",CM37,")",$AI$27,CN37,"x",CO37,"/",CP37,"/",CQ37)))</f>
        <v/>
      </c>
      <c r="CZ37" s="23" t="str">
        <f>IF(M44="Yes",CONCATENATE(B44,"-D"),"-")</f>
        <v>-</v>
      </c>
      <c r="DA37" s="23" t="str">
        <f>IF(CZ37="-","-",VLOOKUP(CZ37,WpnDN!$A$1:$B$585,2,FALSE))</f>
        <v>-</v>
      </c>
      <c r="DB37" s="23" t="str">
        <f>IF(CZ37="-","-",VLOOKUP(CZ37,WpnDN!$A$1:$C$585,3,FALSE))</f>
        <v>-</v>
      </c>
      <c r="DC37" s="23" t="str">
        <f>IF(CZ37="-","-",VLOOKUP(CZ37,WpnDN!$A$1:$D$585,4,FALSE))</f>
        <v>-</v>
      </c>
      <c r="DD37" s="23" t="str">
        <f>IF(CZ37="-","-",VLOOKUP(CZ37,WpnDN!$A$1:$E$585,5,FALSE))</f>
        <v>-</v>
      </c>
      <c r="DE37" s="23" t="str">
        <f>IF(CZ37="-","-",VLOOKUP(CZ37,WpnDN!$A$1:$F$585,6,FALSE))</f>
        <v>-</v>
      </c>
      <c r="DF37" s="23"/>
      <c r="DG37" s="23"/>
      <c r="DH37" s="23"/>
      <c r="DI37" s="23"/>
      <c r="DJ37" s="23"/>
      <c r="DK37" s="23"/>
      <c r="DL37" s="23"/>
      <c r="DM37" s="23" t="str">
        <f>IF(CZ37="-","",IF(DA37=0,"",CONCATENATE("(",DA37,")",$AI$27,DB37,"x",DC37,"/",DD37,"/",DE37)))</f>
        <v/>
      </c>
      <c r="DR37" s="18"/>
      <c r="DS37" s="303"/>
      <c r="DT37" s="303"/>
      <c r="DU37" s="303"/>
      <c r="DV37" s="303"/>
      <c r="DW37" s="117"/>
      <c r="DX37" s="303"/>
      <c r="DY37" s="303"/>
      <c r="DZ37" s="303"/>
      <c r="EA37" s="303"/>
      <c r="EB37" s="117"/>
      <c r="EC37" s="303"/>
      <c r="ED37" s="303"/>
      <c r="EE37" s="303"/>
      <c r="EF37" s="303"/>
      <c r="EG37">
        <f t="shared" ca="1" si="48"/>
        <v>1</v>
      </c>
      <c r="EH37" s="18"/>
    </row>
    <row r="38" spans="1:138" x14ac:dyDescent="0.25">
      <c r="A38" s="48"/>
      <c r="B38" s="207"/>
      <c r="C38" s="208"/>
      <c r="D38" s="209" t="s">
        <v>222</v>
      </c>
      <c r="E38" s="207"/>
      <c r="F38" s="208"/>
      <c r="G38" s="209" t="s">
        <v>222</v>
      </c>
      <c r="H38" s="207"/>
      <c r="I38" s="208"/>
      <c r="J38" s="209" t="s">
        <v>222</v>
      </c>
      <c r="K38" s="207"/>
      <c r="L38" s="208"/>
      <c r="M38" s="209" t="s">
        <v>222</v>
      </c>
      <c r="N38" s="207"/>
      <c r="O38" s="208"/>
      <c r="P38" s="209" t="s">
        <v>222</v>
      </c>
      <c r="Q38" s="207"/>
      <c r="R38" s="208"/>
      <c r="S38" s="209" t="s">
        <v>222</v>
      </c>
      <c r="T38" s="33"/>
      <c r="U38" s="33">
        <f>IF(AND(B33="",B34=""),0,IF(I35&lt;&gt;"N/A",SUM(X38:AC38),"N/A"))</f>
        <v>0</v>
      </c>
      <c r="V38" s="49"/>
      <c r="W38" s="19"/>
      <c r="X38" s="10">
        <f>IF(C38="",0,IF(B38="",1,B38))</f>
        <v>0</v>
      </c>
      <c r="Y38" s="10">
        <f>IF(F38="",0,IF(E38="",1,E38))</f>
        <v>0</v>
      </c>
      <c r="Z38" s="10">
        <f>IF(I38="",0,IF(H38="",1,H38))</f>
        <v>0</v>
      </c>
      <c r="AA38" s="10">
        <f>IF(L38="",0,IF(K38="",1,K38))</f>
        <v>0</v>
      </c>
      <c r="AB38" s="10">
        <f>IF(O38="",0,IF(N38="",1,N38))</f>
        <v>0</v>
      </c>
      <c r="AC38" s="10">
        <f>IF(R38="",0,IF(Q38="",1,Q38))</f>
        <v>0</v>
      </c>
      <c r="AD38" s="10">
        <f ca="1">IF(AND(OR(E33&gt;0,E34&gt;0),U38&gt;0),1,0)</f>
        <v>0</v>
      </c>
      <c r="AE38" s="41"/>
      <c r="AF38" s="41"/>
      <c r="AG38" s="41"/>
      <c r="AH38" s="41"/>
      <c r="AI38" s="41"/>
      <c r="AJ38" s="41"/>
      <c r="AK38" s="41"/>
      <c r="AL38" s="41"/>
      <c r="AM38" s="41"/>
      <c r="AN38" s="10"/>
      <c r="AO38" s="10" t="str">
        <f t="shared" si="39"/>
        <v>Point Defence System</v>
      </c>
      <c r="AP38" s="10">
        <f t="shared" si="39"/>
        <v>0</v>
      </c>
      <c r="AQ38" s="10">
        <f t="shared" si="39"/>
        <v>0</v>
      </c>
      <c r="AR38" s="10"/>
      <c r="AS38" s="10"/>
      <c r="AT38" s="10"/>
      <c r="AU38" s="10"/>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5"/>
      <c r="BT38" s="25"/>
      <c r="BU38" s="25" t="str">
        <f>CONCATENATE(BU37,CA37)</f>
        <v/>
      </c>
      <c r="BV38" s="25" t="str">
        <f>CONCATENATE(BV37,CA37)</f>
        <v/>
      </c>
      <c r="BW38" s="25" t="str">
        <f>CONCATENATE(BW37,CA37)</f>
        <v/>
      </c>
      <c r="BX38" s="25" t="str">
        <f>CONCATENATE(BX37,CA37)</f>
        <v/>
      </c>
      <c r="BY38" s="25" t="str">
        <f>CONCATENATE(BY37,CA37)</f>
        <v/>
      </c>
      <c r="BZ38" s="25" t="str">
        <f>CONCATENATE(BZ37,CA37)</f>
        <v/>
      </c>
      <c r="CA38" s="25"/>
      <c r="CB38" s="21"/>
      <c r="CC38" s="21"/>
      <c r="CD38" s="21" t="str">
        <f>IF($AY$1&gt;$CJ39,"-","")</f>
        <v/>
      </c>
      <c r="CE38" s="21" t="str">
        <f t="shared" si="6"/>
        <v>0-0</v>
      </c>
      <c r="CF38" s="21" t="str">
        <f t="shared" ref="CF38" si="49">IF($AY$1&gt;$CJ39,"-","")</f>
        <v/>
      </c>
      <c r="CG38" s="21" t="str">
        <f t="shared" si="7"/>
        <v>0-0</v>
      </c>
      <c r="CH38" s="21" t="str">
        <f t="shared" ref="CH38" si="50">IF($AY$1&gt;$CJ39,"-","")</f>
        <v/>
      </c>
      <c r="CI38" s="21" t="str">
        <f t="shared" ca="1" si="8"/>
        <v>0-0</v>
      </c>
      <c r="CJ38" s="21">
        <f t="shared" si="10"/>
        <v>14</v>
      </c>
      <c r="CK38" s="21"/>
      <c r="CL38" s="23" t="str">
        <f>IF(CL33="-","-",VLOOKUP(CL33,MasterWpns!$A$4:$F$182,6,FALSE))</f>
        <v>-</v>
      </c>
      <c r="CM38" s="23" t="str">
        <f>IF(CR33="Bls/Crn",VLOOKUP(CM33,MasterWpns!$U$157:$Y$186,5,FALSE),CN38)</f>
        <v>-</v>
      </c>
      <c r="CN38" s="23" t="str">
        <f>IF(OR(CR33="Bls",CR33="Bls/Dfs",CR33="Bls/Fcs",CR33="Bls/Gid",CR33="Bls/Sct",CR33="Bls/Tls"),VLOOKUP(CM33,MasterWpns!$U$157:$X$186,4,FALSE),CO38)</f>
        <v>-</v>
      </c>
      <c r="CO38" s="23" t="str">
        <f>IF(OR(CR33="Crn",CR33="Crn/Dfs",CR33="Crn/Fcs",CR33="Crn/Gid",CR33="Crn/Sct",CR33="Crn/Tls"),VLOOKUP(CM33,MasterWpns!$U$157:$W$186,3,FALSE),CP38)</f>
        <v>-</v>
      </c>
      <c r="CP38" s="23" t="str">
        <f>IF(CM33="-","-",IF(CM33=0,"-",VLOOKUP(CM33,MasterWpns!$U$157:$V$186,2,FALSE)))</f>
        <v>-</v>
      </c>
      <c r="CQ38" s="23"/>
      <c r="CR38" s="23" t="str">
        <f>IF(CR33="-","",IF(CR33=0,"",CR33))</f>
        <v/>
      </c>
      <c r="CS38" s="23" t="str">
        <f>IF(CS33="-","",IF(CS33=0,"",IF(CR38="",CS33,CONCATENATE("/",CS33))))</f>
        <v/>
      </c>
      <c r="CT38" s="23" t="str">
        <f>IF(CT33="-","",IF(CT33=0,"",IF(AND(CR38="",CS38=""),CT33,CONCATENATE("/",CT33))))</f>
        <v/>
      </c>
      <c r="CU38" s="23" t="str">
        <f>IF(CU33="-","",IF(CU33=0,"",IF(AND(CR38="",CS38="",CT38=""),CU33,CONCATENATE("/",CU33))))</f>
        <v/>
      </c>
      <c r="CV38" s="23" t="str">
        <f>IF(CV33="-","",IF(CV33=0,"",IF(AND(CR38="",CS38="",CT38="",CU38=""),CV33,CONCATENATE("/",CV33))))</f>
        <v/>
      </c>
      <c r="CW38" s="23" t="str">
        <f>IF(CW33="-","",IF(CW33=0,"",IF(AND(CR38="",CS38="",CT38="",CU38="",CV38=""),CW33,CONCATENATE("/",CW33))))</f>
        <v/>
      </c>
      <c r="CX38" s="23" t="str">
        <f>IF(CX33="-","",IF(CX33=0,"",IF(AND(CR38="",CS38="",CT38="",CU38="",CV38="",CW38=""),CX33,CONCATENATE("/",CX33))))</f>
        <v/>
      </c>
      <c r="CY38" s="23" t="str">
        <f>IF(AND(CR38="",CS38="",CT38="",CU38="",CV38="",CW38="",CX38=""),"-",CONCATENATE(CR38,CS38,CT38,CU38,CV38,CW38,CX38))</f>
        <v>-</v>
      </c>
      <c r="CZ38" s="23" t="str">
        <f>IF(CZ33="-","-",VLOOKUP(CZ33,MasterWpns!$A$4:$F$182,6,FALSE))</f>
        <v>-</v>
      </c>
      <c r="DA38" s="23" t="str">
        <f>IF(DF33="Bls/Crn",VLOOKUP(DA33,MasterWpns!$U$157:$Y$186,5,FALSE),DB38)</f>
        <v>-</v>
      </c>
      <c r="DB38" s="23" t="str">
        <f>IF(OR(DF33="Bls",DF33="Bls/Dfs",DF33="Bls/Fcs",DF33="Bls/Gid",DF33="Bls/Sct",DF33="Bls/Tls"),VLOOKUP(DA33,MasterWpns!$U$157:$X$186,4,FALSE),DC38)</f>
        <v>-</v>
      </c>
      <c r="DC38" s="23" t="str">
        <f>IF(OR(DF33="Crn",DF33="Crn/Dfs",DF33="Crn/Fcs",DF33="Crn/Gid",DF33="Crn/Sct",DF33="Crn/Tls"),VLOOKUP(DA33,MasterWpns!$U$157:$W$186,3,FALSE),DD38)</f>
        <v>-</v>
      </c>
      <c r="DD38" s="23" t="str">
        <f>IF(DA33="-","-",IF(DA33=0,"-",VLOOKUP(DA33,MasterWpns!$U$157:$V$186,2,FALSE)))</f>
        <v>-</v>
      </c>
      <c r="DE38" s="23"/>
      <c r="DF38" s="23" t="str">
        <f>IF(DF33="-","",IF(DF33=0,"",DF33))</f>
        <v/>
      </c>
      <c r="DG38" s="23" t="str">
        <f>IF(DG33="-","",IF(DG33=0,"",IF(DF38="",DG33,CONCATENATE("/",DG33))))</f>
        <v/>
      </c>
      <c r="DH38" s="23" t="str">
        <f>IF(DH33="-","",IF(DH33=0,"",IF(AND(DF38="",DG38=""),DH33,CONCATENATE("/",DH33))))</f>
        <v/>
      </c>
      <c r="DI38" s="23" t="str">
        <f>IF(DI33="-","",IF(DI33=0,"",IF(AND(DF38="",DG38="",DH38=""),DI33,CONCATENATE("/",DI33))))</f>
        <v/>
      </c>
      <c r="DJ38" s="23" t="str">
        <f>IF(DJ33="-","",IF(DJ33=0,"",IF(AND(DF38="",DG38="",DH38="",DI38=""),DJ33,CONCATENATE("/",DJ33))))</f>
        <v/>
      </c>
      <c r="DK38" s="23" t="str">
        <f>IF(DK33="-","",IF(DK33=0,"",IF(AND(DF38="",DG38="",DH38="",DI38="",DJ38=""),DK33,CONCATENATE("/",DK33))))</f>
        <v/>
      </c>
      <c r="DL38" s="23" t="str">
        <f>IF(DL33="-","",IF(DL33=0,"",IF(AND(DF38="",DG38="",DH38="",DI38="",DJ38="",DK38=""),DL33,CONCATENATE("/",DL33))))</f>
        <v/>
      </c>
      <c r="DM38" s="23" t="str">
        <f>IF(AND(DF38="",DG38="",DH38="",DI38="",DJ38="",DK38="",DL38=""),"-",CONCATENATE(DF38,DG38,DH38,DI38,DJ38,DK38,DL38))</f>
        <v>-</v>
      </c>
      <c r="DR38" s="18"/>
      <c r="DS38" s="117"/>
      <c r="DT38" s="117"/>
      <c r="DU38" s="117"/>
      <c r="DV38" s="117"/>
      <c r="DW38" s="117"/>
      <c r="DX38" s="117"/>
      <c r="DY38" s="117"/>
      <c r="DZ38" s="117"/>
      <c r="EA38" s="117"/>
      <c r="EB38" s="117"/>
      <c r="EC38" s="117"/>
      <c r="ED38" s="117"/>
      <c r="EE38" s="117"/>
      <c r="EF38" s="117"/>
      <c r="EG38">
        <v>1</v>
      </c>
      <c r="EH38" s="18"/>
    </row>
    <row r="39" spans="1:138" x14ac:dyDescent="0.25">
      <c r="A39" s="48"/>
      <c r="B39" s="33" t="s">
        <v>299</v>
      </c>
      <c r="C39" s="33"/>
      <c r="D39" s="33">
        <f ca="1">IF(I33&lt;&gt;"N/A",ROUNDUP(PRODUCT(I33,B38,VLOOKUP(C38,MasterWpns!$I$2:$J$184,2,FALSE),VLOOKUP(D38,MasterWpns!$L$3:$M$6,2,FALSE),$G$108,$G$110),0),"N/A")</f>
        <v>0</v>
      </c>
      <c r="E39" s="33"/>
      <c r="F39" s="33"/>
      <c r="G39" s="33">
        <f ca="1">IF(I33&lt;&gt;"N/A",ROUNDUP(PRODUCT(I33,E38,VLOOKUP(F38,MasterWpns!$I$2:$J$184,2,FALSE),VLOOKUP(G38,MasterWpns!$L$3:$M$6,2,FALSE),$G$108,$G$110),0),"N/A")</f>
        <v>0</v>
      </c>
      <c r="H39" s="33"/>
      <c r="I39" s="33"/>
      <c r="J39" s="33">
        <f ca="1">IF(I33&lt;&gt;"N/A",ROUNDUP(PRODUCT(I33,H38,VLOOKUP(I38,MasterWpns!$I$2:$J$184,2,FALSE),VLOOKUP(J38,MasterWpns!$L$3:$M$6,2,FALSE),$G$108,$G$110),0),"N/A")</f>
        <v>0</v>
      </c>
      <c r="K39" s="33"/>
      <c r="L39" s="33"/>
      <c r="M39" s="33">
        <f ca="1">IF(I33&lt;&gt;"N/A",ROUNDUP(PRODUCT(I33,K38,VLOOKUP(L38,MasterWpns!$I$2:$J$184,2,FALSE),VLOOKUP(M38,MasterWpns!$L$3:$M$6,2,FALSE),$G$108,$G$110),0),"N/A")</f>
        <v>0</v>
      </c>
      <c r="N39" s="33"/>
      <c r="O39" s="33"/>
      <c r="P39" s="33">
        <f ca="1">IF(I33&lt;&gt;"N/A",ROUNDUP(PRODUCT(I33,N38,VLOOKUP(O38,MasterWpns!$I$2:$J$184,2,FALSE),VLOOKUP(P38,MasterWpns!$L$3:$M$6,2,FALSE),$G$108,$G$110),0),"N/A")</f>
        <v>0</v>
      </c>
      <c r="Q39" s="33"/>
      <c r="R39" s="33"/>
      <c r="S39" s="33">
        <f ca="1">IF(I33&lt;&gt;"N/A",ROUNDUP(PRODUCT(I33,Q38,VLOOKUP(R38,MasterWpns!$I$2:$J$184,2,FALSE),VLOOKUP(S38,MasterWpns!$L$3:$M$6,2,FALSE),$G$108,$G$110),0),"N/A")</f>
        <v>0</v>
      </c>
      <c r="T39" s="33"/>
      <c r="U39" s="33"/>
      <c r="V39" s="49"/>
      <c r="W39" s="19"/>
      <c r="X39" s="10"/>
      <c r="Y39" s="10"/>
      <c r="Z39" s="10"/>
      <c r="AA39" s="10"/>
      <c r="AB39" s="10"/>
      <c r="AC39" s="10"/>
      <c r="AD39" s="10"/>
      <c r="AE39" s="41"/>
      <c r="AF39" s="41"/>
      <c r="AG39" s="41"/>
      <c r="AH39" s="41"/>
      <c r="AI39" s="41"/>
      <c r="AJ39" s="41"/>
      <c r="AK39" s="41"/>
      <c r="AL39" s="41"/>
      <c r="AM39" s="41"/>
      <c r="AN39" s="10"/>
      <c r="AO39" s="10" t="str">
        <f t="shared" si="39"/>
        <v>Stealth</v>
      </c>
      <c r="AP39" s="10">
        <f t="shared" si="39"/>
        <v>0</v>
      </c>
      <c r="AQ39" s="10">
        <f t="shared" si="39"/>
        <v>0</v>
      </c>
      <c r="AR39" s="10"/>
      <c r="AS39" s="10"/>
      <c r="AT39" s="10"/>
      <c r="AU39" s="10"/>
      <c r="AV39" s="21"/>
      <c r="AW39" s="21"/>
      <c r="AX39" s="21"/>
      <c r="AY39" s="21"/>
      <c r="AZ39" s="21"/>
      <c r="BA39" s="21"/>
      <c r="BB39" s="21"/>
      <c r="BC39" s="21"/>
      <c r="BD39" s="21"/>
      <c r="BE39" s="21"/>
      <c r="BF39" s="21"/>
      <c r="BG39" s="21"/>
      <c r="BH39" s="21"/>
      <c r="BI39" s="21"/>
      <c r="BJ39" s="21"/>
      <c r="BK39" s="21"/>
      <c r="BL39" s="21"/>
      <c r="BM39" s="21"/>
      <c r="BN39" s="21"/>
      <c r="BO39" s="21"/>
      <c r="BP39" s="21"/>
      <c r="BQ39" s="21"/>
      <c r="BR39" s="21"/>
      <c r="BS39" s="25"/>
      <c r="BT39" s="25"/>
      <c r="BU39" s="25" t="str">
        <f>IF(B48&gt;1,REPT(CONCATENATE(BU38," "),B48),REPT(CONCATENATE(BU38," "),BU40))</f>
        <v/>
      </c>
      <c r="BV39" s="25" t="str">
        <f>IF(E48&gt;1,REPT(CONCATENATE(BV38," "),E48),REPT(CONCATENATE(BV38," "),BV40))</f>
        <v/>
      </c>
      <c r="BW39" s="25" t="str">
        <f>IF(H48&gt;1,REPT(CONCATENATE(BW38," "),H48),REPT(CONCATENATE(BW38," "),BW40))</f>
        <v/>
      </c>
      <c r="BX39" s="25" t="str">
        <f>IF(K48&gt;1,REPT(CONCATENATE(BX38," "),K48),REPT(CONCATENATE(BX38," "),BX40))</f>
        <v/>
      </c>
      <c r="BY39" s="25" t="str">
        <f>IF(N48&gt;1,REPT(CONCATENATE(BY38," "),N48),REPT(CONCATENATE(BY38," "),BY40))</f>
        <v/>
      </c>
      <c r="BZ39" s="25" t="str">
        <f>IF(Q48&gt;1,REPT(CONCATENATE(BZ38," "),Q48),REPT(CONCATENATE(BZ38," "),BZ40))</f>
        <v/>
      </c>
      <c r="CA39" s="25" t="str">
        <f>IF(U48&gt;0,CONCATENATE(" // (",ROUNDUP(U48/2,0),")"),"")</f>
        <v/>
      </c>
      <c r="CB39" s="21"/>
      <c r="CC39" s="21"/>
      <c r="CD39" s="21" t="str">
        <f>IF((CJ39+1)&gt;$AY$1,"",ROUNDUP($AU$21*($AY$1-CJ39)/$AY$1,0))</f>
        <v/>
      </c>
      <c r="CE39" s="21" t="str">
        <f t="shared" si="6"/>
        <v>0-0</v>
      </c>
      <c r="CF39" s="21" t="str">
        <f>IF((CJ39+1)&gt;$AY$1,"",ROUNDUP($AC$11*($AY$1-CJ39)/$AY$1,0))</f>
        <v/>
      </c>
      <c r="CG39" s="21" t="str">
        <f t="shared" si="7"/>
        <v>0-0</v>
      </c>
      <c r="CH39" s="21" t="str">
        <f>IF((CJ39+1)&gt;$AY$1,"",ROUNDUP($I$10*($AY$1-CJ39)/$AY$1,0))</f>
        <v/>
      </c>
      <c r="CI39" s="21" t="str">
        <f t="shared" ca="1" si="8"/>
        <v>0-0</v>
      </c>
      <c r="CJ39" s="21">
        <f t="shared" si="10"/>
        <v>15</v>
      </c>
      <c r="CK39" s="21"/>
      <c r="CL39" s="23"/>
      <c r="CM39" s="23"/>
      <c r="CN39" s="23"/>
      <c r="CO39" s="23"/>
      <c r="CP39" s="23"/>
      <c r="CQ39" s="23"/>
      <c r="CR39" s="23" t="str">
        <f>IF(CX33="Slw"," © ",IF(CX33="Slw-2"," ©© ",IF(CX33="Slw-3"," ©©© ","")))</f>
        <v/>
      </c>
      <c r="CS39" s="23"/>
      <c r="CT39" s="23"/>
      <c r="CU39" s="23"/>
      <c r="CV39" s="23"/>
      <c r="CW39" s="23"/>
      <c r="CX39" s="23"/>
      <c r="CY39" s="23"/>
      <c r="CZ39" s="23"/>
      <c r="DA39" s="23"/>
      <c r="DB39" s="23"/>
      <c r="DC39" s="23"/>
      <c r="DD39" s="23"/>
      <c r="DE39" s="23"/>
      <c r="DF39" s="23" t="str">
        <f>IF(DL33="Slw"," © ",IF(DL33="Slw-2"," ©© ",IF(DL33="Slw-3"," ©©© ","")))</f>
        <v/>
      </c>
      <c r="DG39" s="23"/>
      <c r="DH39" s="23"/>
      <c r="DI39" s="23"/>
      <c r="DJ39" s="23"/>
      <c r="DK39" s="23"/>
      <c r="DL39" s="23"/>
      <c r="DM39" s="23"/>
      <c r="DR39" s="18"/>
      <c r="DS39" s="302" t="str">
        <f t="shared" ref="DS39:DS45" ca="1" si="51">A174</f>
        <v/>
      </c>
      <c r="DT39" s="302"/>
      <c r="DU39" s="302"/>
      <c r="DV39" s="302"/>
      <c r="DW39" s="117"/>
      <c r="DX39" s="302" t="str">
        <f t="shared" ref="DX39:DX45" ca="1" si="52">A184</f>
        <v/>
      </c>
      <c r="DY39" s="302"/>
      <c r="DZ39" s="302"/>
      <c r="EA39" s="302"/>
      <c r="EB39" s="117"/>
      <c r="EC39" s="302" t="str">
        <f t="shared" ref="EC39:EC45" ca="1" si="53">A194</f>
        <v/>
      </c>
      <c r="ED39" s="302"/>
      <c r="EE39" s="302"/>
      <c r="EF39" s="302"/>
      <c r="EG39">
        <f ca="1">IF(AND(DS39="",DX39="",EC39=""),0,1)</f>
        <v>0</v>
      </c>
      <c r="EH39" s="18"/>
    </row>
    <row r="40" spans="1:138" ht="15.75" thickBot="1" x14ac:dyDescent="0.3">
      <c r="A40" s="52"/>
      <c r="B40" s="53" t="s">
        <v>300</v>
      </c>
      <c r="C40" s="53"/>
      <c r="D40" s="53">
        <f ca="1">IF(I35&lt;&gt;"N/A",ROUNDUP(PRODUCT(I35,B38,VLOOKUP(C38,MasterWpns!$I$2:$J$184,2,FALSE),VLOOKUP(D38,MasterWpns!$L$3:$M$6,2,FALSE),$G$108,$G$110),0),"N/A")</f>
        <v>0</v>
      </c>
      <c r="E40" s="53"/>
      <c r="F40" s="53"/>
      <c r="G40" s="53">
        <f ca="1">IF(I35&lt;&gt;"N/A",ROUNDUP(PRODUCT(I35,E38,VLOOKUP(F38,MasterWpns!$I$2:$J$184,2,FALSE),VLOOKUP(G38,MasterWpns!$L$3:$M$6,2,FALSE),$G$108,$G$110),0),"N/A")</f>
        <v>0</v>
      </c>
      <c r="H40" s="53"/>
      <c r="I40" s="53"/>
      <c r="J40" s="53">
        <f ca="1">IF(I35&lt;&gt;"N/A",ROUNDUP(PRODUCT(I35,H38,VLOOKUP(I38,MasterWpns!$I$2:$J$184,2,FALSE),VLOOKUP(J38,MasterWpns!$L$3:$M$6,2,FALSE),$G$108,$G$110),0),"N/A")</f>
        <v>0</v>
      </c>
      <c r="K40" s="53"/>
      <c r="L40" s="53"/>
      <c r="M40" s="53">
        <f ca="1">IF(I35&lt;&gt;"N/A",ROUNDUP(PRODUCT(I35,K38,VLOOKUP(L38,MasterWpns!$I$2:$J$184,2,FALSE),VLOOKUP(M38,MasterWpns!$L$3:$M$6,2,FALSE),$G$108,$G$110),0),"N/A")</f>
        <v>0</v>
      </c>
      <c r="N40" s="53"/>
      <c r="O40" s="53"/>
      <c r="P40" s="53">
        <f ca="1">IF(I35&lt;&gt;"N/A",ROUNDUP(PRODUCT(I35,N38,VLOOKUP(O38,MasterWpns!$I$2:$J$184,2,FALSE),VLOOKUP(P38,MasterWpns!$L$3:$M$6,2,FALSE),$G$108,$G$110),0),"N/A")</f>
        <v>0</v>
      </c>
      <c r="Q40" s="53"/>
      <c r="R40" s="53"/>
      <c r="S40" s="53">
        <f ca="1">IF(I35&lt;&gt;"N/A",ROUNDUP(PRODUCT(I35,Q38,VLOOKUP(R38,MasterWpns!$I$2:$J$184,2,FALSE),VLOOKUP(S38,MasterWpns!$L$3:$M$6,2,FALSE),$G$108,$G$110),0),"N/A")</f>
        <v>0</v>
      </c>
      <c r="T40" s="53"/>
      <c r="U40" s="53"/>
      <c r="V40" s="54"/>
      <c r="W40" s="19"/>
      <c r="X40" s="10"/>
      <c r="Y40" s="10"/>
      <c r="Z40" s="10"/>
      <c r="AA40" s="10"/>
      <c r="AB40" s="10"/>
      <c r="AC40" s="10"/>
      <c r="AD40" s="10"/>
      <c r="AE40" s="41"/>
      <c r="AF40" s="41"/>
      <c r="AG40" s="41"/>
      <c r="AH40" s="41"/>
      <c r="AI40" s="41"/>
      <c r="AJ40" s="41"/>
      <c r="AK40" s="41"/>
      <c r="AL40" s="41"/>
      <c r="AM40" s="41"/>
      <c r="AN40" s="10"/>
      <c r="AO40" s="10" t="str">
        <f t="shared" si="39"/>
        <v>Stutterdrive</v>
      </c>
      <c r="AP40" s="10">
        <f t="shared" si="39"/>
        <v>0</v>
      </c>
      <c r="AQ40" s="10">
        <f>IF(OR($I$6="Yes",$B$106="Y",G114=0),0,F114)</f>
        <v>0</v>
      </c>
      <c r="AR40" s="10"/>
      <c r="AS40" s="10"/>
      <c r="AT40" s="10"/>
      <c r="AU40" s="10"/>
      <c r="AV40" s="21"/>
      <c r="AW40" s="21"/>
      <c r="AX40" s="21"/>
      <c r="AY40" s="21"/>
      <c r="AZ40" s="21"/>
      <c r="BA40" s="21"/>
      <c r="BB40" s="21"/>
      <c r="BC40" s="21"/>
      <c r="BD40" s="21"/>
      <c r="BE40" s="21"/>
      <c r="BF40" s="21"/>
      <c r="BG40" s="21"/>
      <c r="BH40" s="21"/>
      <c r="BI40" s="21"/>
      <c r="BJ40" s="21"/>
      <c r="BK40" s="21"/>
      <c r="BL40" s="21"/>
      <c r="BM40" s="21"/>
      <c r="BN40" s="21"/>
      <c r="BO40" s="21"/>
      <c r="BP40" s="21"/>
      <c r="BQ40" s="21"/>
      <c r="BR40" s="21"/>
      <c r="BS40" s="22"/>
      <c r="BT40" s="22"/>
      <c r="BU40" s="22">
        <f>IF(OR(B48=0,C48=""),X48,1)</f>
        <v>0</v>
      </c>
      <c r="BV40" s="22">
        <f>IF(F48="",0,1)</f>
        <v>0</v>
      </c>
      <c r="BW40" s="22">
        <f>IF(I48="",0,1)</f>
        <v>0</v>
      </c>
      <c r="BX40" s="22">
        <f>IF(L48="",0,1)</f>
        <v>0</v>
      </c>
      <c r="BY40" s="22">
        <f>IF(O48="",0,1)</f>
        <v>0</v>
      </c>
      <c r="BZ40" s="22">
        <f>IF(R48="",0,1)</f>
        <v>0</v>
      </c>
      <c r="CA40" s="22"/>
      <c r="CB40" s="21"/>
      <c r="CC40" s="21"/>
      <c r="CD40" s="21" t="str">
        <f>IF($AY$1&gt;$CJ41,"-","")</f>
        <v/>
      </c>
      <c r="CE40" s="21" t="str">
        <f t="shared" si="6"/>
        <v>0-0</v>
      </c>
      <c r="CF40" s="21" t="str">
        <f t="shared" ref="CF40" si="54">IF($AY$1&gt;$CJ41,"-","")</f>
        <v/>
      </c>
      <c r="CG40" s="21" t="str">
        <f t="shared" si="7"/>
        <v>0-0</v>
      </c>
      <c r="CH40" s="21" t="str">
        <f t="shared" ref="CH40" si="55">IF($AY$1&gt;$CJ41,"-","")</f>
        <v/>
      </c>
      <c r="CI40" s="21" t="str">
        <f t="shared" ca="1" si="8"/>
        <v>0-0</v>
      </c>
      <c r="CJ40" s="21">
        <f t="shared" si="10"/>
        <v>15</v>
      </c>
      <c r="CK40" s="21"/>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c r="DJ40" s="23"/>
      <c r="DK40" s="23"/>
      <c r="DL40" s="23"/>
      <c r="DM40" s="23"/>
      <c r="DR40" s="18"/>
      <c r="DS40" s="302" t="str">
        <f t="shared" ca="1" si="51"/>
        <v/>
      </c>
      <c r="DT40" s="302"/>
      <c r="DU40" s="302"/>
      <c r="DV40" s="302"/>
      <c r="DW40" s="117"/>
      <c r="DX40" s="302" t="str">
        <f t="shared" ca="1" si="52"/>
        <v/>
      </c>
      <c r="DY40" s="302"/>
      <c r="DZ40" s="302"/>
      <c r="EA40" s="302"/>
      <c r="EB40" s="117"/>
      <c r="EC40" s="302" t="str">
        <f t="shared" ca="1" si="53"/>
        <v/>
      </c>
      <c r="ED40" s="302"/>
      <c r="EE40" s="302"/>
      <c r="EF40" s="302"/>
      <c r="EG40">
        <f t="shared" ca="1" si="38"/>
        <v>0</v>
      </c>
      <c r="EH40" s="18"/>
    </row>
    <row r="41" spans="1:138" ht="15.75" thickBot="1" x14ac:dyDescent="0.3">
      <c r="A41" s="335" t="s">
        <v>572</v>
      </c>
      <c r="B41" s="335"/>
      <c r="C41" s="335"/>
      <c r="D41" s="335"/>
      <c r="E41" s="335"/>
      <c r="F41" s="335"/>
      <c r="G41" s="335"/>
      <c r="H41" s="335"/>
      <c r="I41" s="335"/>
      <c r="J41" s="335"/>
      <c r="K41" s="335"/>
      <c r="L41" s="335"/>
      <c r="M41" s="335"/>
      <c r="N41" s="335"/>
      <c r="O41" s="335"/>
      <c r="P41" s="335"/>
      <c r="Q41" s="335"/>
      <c r="R41" s="147"/>
      <c r="S41" s="147"/>
      <c r="T41" s="147"/>
      <c r="U41" s="142"/>
      <c r="V41" s="142"/>
      <c r="W41" s="19"/>
      <c r="X41" s="10"/>
      <c r="Y41" s="10"/>
      <c r="Z41" s="10"/>
      <c r="AA41" s="10"/>
      <c r="AB41" s="10"/>
      <c r="AC41" s="10"/>
      <c r="AD41" s="10"/>
      <c r="AE41" s="10"/>
      <c r="AF41" s="10"/>
      <c r="AG41" s="10"/>
      <c r="AH41" s="10"/>
      <c r="AI41" s="10"/>
      <c r="AJ41" s="10"/>
      <c r="AK41" s="10"/>
      <c r="AL41" s="10"/>
      <c r="AM41" s="10"/>
      <c r="AN41" s="10"/>
      <c r="AO41" s="10" t="str">
        <f t="shared" si="39"/>
        <v>Tractor Beam</v>
      </c>
      <c r="AP41" s="10">
        <f t="shared" si="39"/>
        <v>0</v>
      </c>
      <c r="AQ41" s="10">
        <f t="shared" si="39"/>
        <v>0</v>
      </c>
      <c r="AR41" s="10"/>
      <c r="AS41" s="10"/>
      <c r="AT41" s="10"/>
      <c r="AU41" s="10"/>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2"/>
      <c r="BT41" s="22"/>
      <c r="BU41" s="22"/>
      <c r="BV41" s="22"/>
      <c r="BW41" s="22"/>
      <c r="BX41" s="22"/>
      <c r="BY41" s="22"/>
      <c r="BZ41" s="22"/>
      <c r="CA41" s="22"/>
      <c r="CB41" s="21"/>
      <c r="CC41" s="21"/>
      <c r="CD41" s="21" t="str">
        <f>IF((CJ41+1)&gt;$AY$1,"",ROUNDUP($AU$21*($AY$1-CJ41)/$AY$1,0))</f>
        <v/>
      </c>
      <c r="CE41" s="21" t="str">
        <f t="shared" si="6"/>
        <v>0-0</v>
      </c>
      <c r="CF41" s="21" t="str">
        <f>IF((CJ41+1)&gt;$AY$1,"",ROUNDUP($AC$11*($AY$1-CJ41)/$AY$1,0))</f>
        <v/>
      </c>
      <c r="CG41" s="21" t="str">
        <f t="shared" si="7"/>
        <v>0-0</v>
      </c>
      <c r="CH41" s="21" t="str">
        <f>IF((CJ41+1)&gt;$AY$1,"",ROUNDUP($I$10*($AY$1-CJ41)/$AY$1,0))</f>
        <v/>
      </c>
      <c r="CI41" s="21" t="str">
        <f t="shared" ca="1" si="8"/>
        <v>0-0</v>
      </c>
      <c r="CJ41" s="21">
        <f t="shared" si="10"/>
        <v>16</v>
      </c>
      <c r="CK41" s="21"/>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c r="DJ41" s="23"/>
      <c r="DK41" s="23"/>
      <c r="DL41" s="23"/>
      <c r="DM41" s="23"/>
      <c r="DR41" s="18"/>
      <c r="DS41" s="302" t="str">
        <f t="shared" ca="1" si="51"/>
        <v/>
      </c>
      <c r="DT41" s="302"/>
      <c r="DU41" s="302"/>
      <c r="DV41" s="302"/>
      <c r="DW41" s="117"/>
      <c r="DX41" s="302" t="str">
        <f t="shared" ca="1" si="52"/>
        <v/>
      </c>
      <c r="DY41" s="302"/>
      <c r="DZ41" s="302"/>
      <c r="EA41" s="302"/>
      <c r="EB41" s="117"/>
      <c r="EC41" s="302" t="str">
        <f t="shared" ca="1" si="53"/>
        <v/>
      </c>
      <c r="ED41" s="302"/>
      <c r="EE41" s="302"/>
      <c r="EF41" s="302"/>
      <c r="EG41">
        <f t="shared" ca="1" si="38"/>
        <v>0</v>
      </c>
      <c r="EH41" s="18"/>
    </row>
    <row r="42" spans="1:138" x14ac:dyDescent="0.25">
      <c r="A42" s="327" t="s">
        <v>5</v>
      </c>
      <c r="B42" s="328"/>
      <c r="C42" s="328"/>
      <c r="D42" s="290" t="s">
        <v>6</v>
      </c>
      <c r="E42" s="290" t="s">
        <v>29</v>
      </c>
      <c r="F42" s="290" t="s">
        <v>22</v>
      </c>
      <c r="G42" s="290" t="s">
        <v>310</v>
      </c>
      <c r="H42" s="290" t="s">
        <v>226</v>
      </c>
      <c r="I42" s="290" t="s">
        <v>45</v>
      </c>
      <c r="J42" s="290" t="s">
        <v>6</v>
      </c>
      <c r="K42" s="290"/>
      <c r="L42" s="290" t="s">
        <v>277</v>
      </c>
      <c r="M42" s="290" t="s">
        <v>317</v>
      </c>
      <c r="N42" s="290"/>
      <c r="O42" s="290" t="s">
        <v>301</v>
      </c>
      <c r="P42" s="290"/>
      <c r="Q42" s="290"/>
      <c r="R42" s="290"/>
      <c r="S42" s="290"/>
      <c r="T42" s="290"/>
      <c r="U42" s="46"/>
      <c r="V42" s="47"/>
      <c r="W42" s="19"/>
      <c r="X42" s="10"/>
      <c r="Y42" s="10"/>
      <c r="Z42" s="10"/>
      <c r="AA42" s="10"/>
      <c r="AB42" s="10"/>
      <c r="AC42" s="10"/>
      <c r="AD42" s="10"/>
      <c r="AE42" s="153" t="s">
        <v>595</v>
      </c>
      <c r="AF42" s="10"/>
      <c r="AG42" s="10"/>
      <c r="AH42" s="10"/>
      <c r="AI42" s="10"/>
      <c r="AJ42" s="10"/>
      <c r="AK42" s="10"/>
      <c r="AL42" s="10"/>
      <c r="AM42" s="10"/>
      <c r="AN42" s="10"/>
      <c r="AO42" s="10"/>
      <c r="AP42" s="10"/>
      <c r="AQ42" s="10"/>
      <c r="AR42" s="10"/>
      <c r="AS42" s="10"/>
      <c r="AT42" s="10"/>
      <c r="AU42" s="10"/>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2"/>
      <c r="BT42" s="22"/>
      <c r="BU42" s="22"/>
      <c r="BV42" s="22"/>
      <c r="BW42" s="22"/>
      <c r="BX42" s="22"/>
      <c r="BY42" s="22"/>
      <c r="BZ42" s="22"/>
      <c r="CA42" s="22"/>
      <c r="CB42" s="21"/>
      <c r="CC42" s="21"/>
      <c r="CD42" s="21" t="str">
        <f>IF($AY$1&gt;$CJ43,"-","")</f>
        <v/>
      </c>
      <c r="CE42" s="21" t="str">
        <f t="shared" si="6"/>
        <v>0-0</v>
      </c>
      <c r="CF42" s="21" t="str">
        <f t="shared" ref="CF42" si="56">IF($AY$1&gt;$CJ43,"-","")</f>
        <v/>
      </c>
      <c r="CG42" s="21" t="str">
        <f t="shared" si="7"/>
        <v>0-0</v>
      </c>
      <c r="CH42" s="21" t="str">
        <f t="shared" ref="CH42" si="57">IF($AY$1&gt;$CJ43,"-","")</f>
        <v/>
      </c>
      <c r="CI42" s="21" t="str">
        <f t="shared" ca="1" si="8"/>
        <v>0-0</v>
      </c>
      <c r="CJ42" s="21">
        <f t="shared" si="10"/>
        <v>16</v>
      </c>
      <c r="CK42" s="21"/>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c r="DJ42" s="23"/>
      <c r="DK42" s="23"/>
      <c r="DL42" s="23"/>
      <c r="DM42" s="23"/>
      <c r="DR42" s="18"/>
      <c r="DS42" s="302" t="str">
        <f t="shared" ca="1" si="51"/>
        <v/>
      </c>
      <c r="DT42" s="302"/>
      <c r="DU42" s="302"/>
      <c r="DV42" s="302"/>
      <c r="DW42" s="117"/>
      <c r="DX42" s="302" t="str">
        <f t="shared" ca="1" si="52"/>
        <v/>
      </c>
      <c r="DY42" s="302"/>
      <c r="DZ42" s="302"/>
      <c r="EA42" s="302"/>
      <c r="EB42" s="117"/>
      <c r="EC42" s="302" t="str">
        <f t="shared" ca="1" si="53"/>
        <v/>
      </c>
      <c r="ED42" s="302"/>
      <c r="EE42" s="302"/>
      <c r="EF42" s="302"/>
      <c r="EG42">
        <f t="shared" ca="1" si="38"/>
        <v>0</v>
      </c>
      <c r="EH42" s="18"/>
    </row>
    <row r="43" spans="1:138" x14ac:dyDescent="0.25">
      <c r="A43" s="48" t="s">
        <v>498</v>
      </c>
      <c r="B43" s="329"/>
      <c r="C43" s="329"/>
      <c r="D43" s="33">
        <f>VLOOKUP(B43,MasterWpns!$A$4:$B$183,2,FALSE)</f>
        <v>0</v>
      </c>
      <c r="E43" s="33">
        <f ca="1">PRODUCT(VLOOKUP(B43,MasterWpns!$A$4:$C$183,3,FALSE),VLOOKUP(B43,WpnDN!$A$6:$P$585,16,FALSE),VLOOKUP(L43,$AT$3:$AU$7,2,FALSE))</f>
        <v>0</v>
      </c>
      <c r="F43" s="33">
        <f>VLOOKUP(B43,MasterWpns!$A$4:$E$183,5,FALSE)</f>
        <v>0</v>
      </c>
      <c r="G43" s="33">
        <f>VLOOKUP(B43,MasterWpns!$A$4:$G$183,7,FALSE)</f>
        <v>0</v>
      </c>
      <c r="H43" s="33">
        <f>MAX(F43,F44)</f>
        <v>0</v>
      </c>
      <c r="I43" s="33">
        <f ca="1">IF(AND(F43&lt;&gt;"N/A",F44&lt;&gt;"N/A"),ROUND(SUM(H43,(H44/2),J44),1),"N/A")</f>
        <v>0</v>
      </c>
      <c r="J43" s="33">
        <f>MAX(D43,D44)</f>
        <v>0</v>
      </c>
      <c r="K43" s="33"/>
      <c r="L43" s="33">
        <f>VLOOKUP(B43,MasterWpns!$A$4:$F$183,6,FALSE)</f>
        <v>0</v>
      </c>
      <c r="M43" s="33" t="str">
        <f>VLOOKUP(B43,MasterWpns!$A$4:$H$183,8,FALSE)</f>
        <v>No</v>
      </c>
      <c r="N43" s="33"/>
      <c r="O43" s="33">
        <f ca="1">SUM(D49,G49,J49,M49,P49,S49)</f>
        <v>0</v>
      </c>
      <c r="P43" s="33"/>
      <c r="Q43" s="33"/>
      <c r="R43" s="33"/>
      <c r="S43" s="33"/>
      <c r="T43" s="33"/>
      <c r="U43" s="33"/>
      <c r="V43" s="49">
        <f ca="1">O43</f>
        <v>0</v>
      </c>
      <c r="W43" s="19"/>
      <c r="X43" s="10"/>
      <c r="Y43" s="10"/>
      <c r="Z43" s="10"/>
      <c r="AA43" s="10"/>
      <c r="AB43" s="10"/>
      <c r="AC43" s="10"/>
      <c r="AD43" s="10"/>
      <c r="AE43" s="10"/>
      <c r="AF43" s="10"/>
      <c r="AG43" s="10"/>
      <c r="AH43" s="10"/>
      <c r="AI43" s="10"/>
      <c r="AJ43" s="10"/>
      <c r="AK43" s="10"/>
      <c r="AL43" s="10"/>
      <c r="AM43" s="10"/>
      <c r="AN43" s="10"/>
      <c r="AO43" s="10"/>
      <c r="AP43" s="10"/>
      <c r="AQ43" s="10"/>
      <c r="AR43" s="10"/>
      <c r="AS43" s="10"/>
      <c r="AT43" s="10"/>
      <c r="AU43" s="10"/>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2"/>
      <c r="BT43" s="22"/>
      <c r="BU43" s="22"/>
      <c r="BV43" s="22"/>
      <c r="BW43" s="22"/>
      <c r="BX43" s="22"/>
      <c r="BY43" s="22"/>
      <c r="BZ43" s="22"/>
      <c r="CA43" s="22"/>
      <c r="CB43" s="21"/>
      <c r="CC43" s="21"/>
      <c r="CD43" s="21" t="str">
        <f>IF((CJ43+1)&gt;$AY$1,"",ROUNDUP($AU$21*($AY$1-CJ43)/$AY$1,0))</f>
        <v/>
      </c>
      <c r="CE43" s="21" t="str">
        <f t="shared" si="6"/>
        <v>0-0</v>
      </c>
      <c r="CF43" s="21" t="str">
        <f>IF((CJ43+1)&gt;$AY$1,"",ROUNDUP($AC$11*($AY$1-CJ43)/$AY$1,0))</f>
        <v/>
      </c>
      <c r="CG43" s="21" t="str">
        <f t="shared" si="7"/>
        <v>0-0</v>
      </c>
      <c r="CH43" s="21" t="str">
        <f>IF((CJ43+1)&gt;$AY$1,"",ROUNDUP($I$10*($AY$1-CJ43)/$AY$1,0))</f>
        <v/>
      </c>
      <c r="CI43" s="21" t="str">
        <f t="shared" ca="1" si="8"/>
        <v>0-0</v>
      </c>
      <c r="CJ43" s="21">
        <f t="shared" si="10"/>
        <v>17</v>
      </c>
      <c r="CK43" s="21"/>
      <c r="CL43" s="23" t="str">
        <f>IF(B53="","-",B53)</f>
        <v>-</v>
      </c>
      <c r="CM43" s="23" t="str">
        <f>IF(CL43="-","-",VLOOKUP(CL43,WpnDN!$A$1:$B$585,2,FALSE))</f>
        <v>-</v>
      </c>
      <c r="CN43" s="23" t="str">
        <f>IF(CL43="-","-",VLOOKUP(CL43,WpnDN!$A$1:$C$585,3,FALSE))</f>
        <v>-</v>
      </c>
      <c r="CO43" s="23" t="str">
        <f>IF(CL43="-","-",VLOOKUP(CL43,WpnDN!$A$1:$D$585,4,FALSE))</f>
        <v>-</v>
      </c>
      <c r="CP43" s="23" t="str">
        <f>IF(CL43="-","-",VLOOKUP(CL43,WpnDN!$A$1:$E$585,5,FALSE))</f>
        <v>-</v>
      </c>
      <c r="CQ43" s="23" t="str">
        <f>IF(CL43="-","-",VLOOKUP(CL43,WpnDN!$A$1:$F$585,6,FALSE))</f>
        <v>-</v>
      </c>
      <c r="CR43" s="23" t="str">
        <f>IF(CL43="-","-",VLOOKUP(CL43,WpnDN!$A$1:$G$585,7,FALSE))</f>
        <v>-</v>
      </c>
      <c r="CS43" s="23" t="str">
        <f>IF(CL43="-","-",VLOOKUP(CL43,WpnDN!$A$1:$H$585,8,FALSE))</f>
        <v>-</v>
      </c>
      <c r="CT43" s="23" t="str">
        <f>IF(CL43="-","-",VLOOKUP(CL43,WpnDN!$A$1:$I$585,9,FALSE))</f>
        <v>-</v>
      </c>
      <c r="CU43" s="23" t="str">
        <f>IF(CL43="-","-",VLOOKUP(CL43,WpnDN!$A$1:$J$585,10,FALSE))</f>
        <v>-</v>
      </c>
      <c r="CV43" s="23" t="str">
        <f>IF(CL43="-","-",VLOOKUP(CL43,WpnDN!$A$1:$K$585,11,FALSE))</f>
        <v>-</v>
      </c>
      <c r="CW43" s="23" t="str">
        <f>IF(CL43="-","-",VLOOKUP(CL43,WpnDN!$A$1:$L$585,12,FALSE))</f>
        <v>-</v>
      </c>
      <c r="CX43" s="23" t="str">
        <f>IF(CL43="-","-",VLOOKUP(CL43,WpnDN!$A$1:$M$585,13,FALSE))</f>
        <v>-</v>
      </c>
      <c r="CY43" s="23" t="str">
        <f>IF(CR43="Skr",CONCATENATE("(MA ",CM43,")",$AI$27,CN43,"x",CO43,"/",CP43,"/",CQ43),IF(M53="No",CONCATENATE("(",CM48,")",$AI$27,CN43,"x",CO43,"/",CP43,"/",CQ43),CONCATENATE("(",CM43,")",$AI$27,CN43,"x",CO43,"/",CP43,"/",CQ43)))</f>
        <v>(-) -x-/-/-</v>
      </c>
      <c r="CZ43" s="23" t="str">
        <f>IF(B54="","-",B54)</f>
        <v>-</v>
      </c>
      <c r="DA43" s="23" t="str">
        <f>IF(CZ43="-","-",VLOOKUP(CZ43,WpnDN!$A$1:$B$585,2,FALSE))</f>
        <v>-</v>
      </c>
      <c r="DB43" s="23" t="str">
        <f>IF(CZ43="-","-",VLOOKUP(CZ43,WpnDN!$A$1:$C$585,3,FALSE))</f>
        <v>-</v>
      </c>
      <c r="DC43" s="23" t="str">
        <f>IF(CZ43="-","-",VLOOKUP(CZ43,WpnDN!$A$1:$D$585,4,FALSE))</f>
        <v>-</v>
      </c>
      <c r="DD43" s="23" t="str">
        <f>IF(CZ43="-","-",VLOOKUP(CZ43,WpnDN!$A$1:$E$585,5,FALSE))</f>
        <v>-</v>
      </c>
      <c r="DE43" s="23" t="str">
        <f>IF(CZ43="-","-",VLOOKUP(CZ43,WpnDN!$A$1:$F$585,6,FALSE))</f>
        <v>-</v>
      </c>
      <c r="DF43" s="23" t="str">
        <f>IF(CZ43="-","-",VLOOKUP(CZ43,WpnDN!$A$1:$G$585,7,FALSE))</f>
        <v>-</v>
      </c>
      <c r="DG43" s="23" t="str">
        <f>IF(CZ43="-","-",VLOOKUP(CZ43,WpnDN!$A$1:$H$585,8,FALSE))</f>
        <v>-</v>
      </c>
      <c r="DH43" s="23" t="str">
        <f>IF(CZ43="-","-",VLOOKUP(CZ43,WpnDN!$A$1:$I$585,9,FALSE))</f>
        <v>-</v>
      </c>
      <c r="DI43" s="23" t="str">
        <f>IF(CZ43="-","-",VLOOKUP(CZ43,WpnDN!$A$1:$J$585,10,FALSE))</f>
        <v>-</v>
      </c>
      <c r="DJ43" s="23" t="str">
        <f>IF(CZ43="-","-",VLOOKUP(CZ43,WpnDN!$A$1:$K$585,11,FALSE))</f>
        <v>-</v>
      </c>
      <c r="DK43" s="23" t="str">
        <f>IF(CZ43="-","-",VLOOKUP(CZ43,WpnDN!$A$1:$L$585,12,FALSE))</f>
        <v>-</v>
      </c>
      <c r="DL43" s="23" t="str">
        <f>IF(CZ43="-","-",VLOOKUP(CZ43,WpnDN!$A$1:$M$585,13,FALSE))</f>
        <v>-</v>
      </c>
      <c r="DM43" s="23" t="str">
        <f>IF(DF43="Skr",CONCATENATE("(MA ",DA43,")",$AI$27,DB43,"x",DC43,"/",DD43,"/",DE43),IF(M54="No",CONCATENATE("(",DA48,")",$AI$27,DB43,"x",DC43,"/",DD43,"/",DE43),CONCATENATE("(",DA43,")",$AI$27,DB43,"x",DC43,"/",DD43,"/",DE43)))</f>
        <v>(-) -x-/-/-</v>
      </c>
      <c r="DR43" s="18"/>
      <c r="DS43" s="302" t="str">
        <f t="shared" ca="1" si="51"/>
        <v/>
      </c>
      <c r="DT43" s="302"/>
      <c r="DU43" s="302"/>
      <c r="DV43" s="302"/>
      <c r="DW43" s="117"/>
      <c r="DX43" s="302" t="str">
        <f t="shared" ca="1" si="52"/>
        <v/>
      </c>
      <c r="DY43" s="302"/>
      <c r="DZ43" s="302"/>
      <c r="EA43" s="302"/>
      <c r="EB43" s="117"/>
      <c r="EC43" s="302" t="str">
        <f t="shared" ca="1" si="53"/>
        <v/>
      </c>
      <c r="ED43" s="302"/>
      <c r="EE43" s="302"/>
      <c r="EF43" s="302"/>
      <c r="EG43">
        <f t="shared" ca="1" si="38"/>
        <v>0</v>
      </c>
      <c r="EH43" s="18"/>
    </row>
    <row r="44" spans="1:138" x14ac:dyDescent="0.25">
      <c r="A44" s="48" t="s">
        <v>499</v>
      </c>
      <c r="B44" s="329"/>
      <c r="C44" s="329"/>
      <c r="D44" s="33">
        <f>VLOOKUP(B44,MasterWpns!$A$4:$B$183,2,FALSE)</f>
        <v>0</v>
      </c>
      <c r="E44" s="33">
        <f ca="1">PRODUCT(VLOOKUP(B44,MasterWpns!$A$4:$C$183,3,FALSE),VLOOKUP(B44,WpnDN!$A$6:$P$585,16,FALSE),VLOOKUP(L44,$AT$3:$AU$7,2,FALSE))</f>
        <v>0</v>
      </c>
      <c r="F44" s="33">
        <f>VLOOKUP(B44,MasterWpns!$A$4:$E$183,5,FALSE)</f>
        <v>0</v>
      </c>
      <c r="G44" s="33">
        <f>VLOOKUP(B44,MasterWpns!$A$4:$G$183,7,FALSE)</f>
        <v>0</v>
      </c>
      <c r="H44" s="33">
        <f>MIN(F43,F44)</f>
        <v>0</v>
      </c>
      <c r="I44" s="33">
        <f ca="1">SUM(E43,E44)</f>
        <v>0</v>
      </c>
      <c r="J44" s="33">
        <f ca="1">PRODUCT(I44,$G$103)</f>
        <v>0</v>
      </c>
      <c r="K44" s="33"/>
      <c r="L44" s="33">
        <f>VLOOKUP(B44,MasterWpns!$A$4:$F$183,6,FALSE)</f>
        <v>0</v>
      </c>
      <c r="M44" s="33" t="str">
        <f>VLOOKUP(B44,MasterWpns!$A$4:$H$183,8,FALSE)</f>
        <v>No</v>
      </c>
      <c r="N44" s="33"/>
      <c r="O44" s="33"/>
      <c r="P44" s="33"/>
      <c r="Q44" s="33"/>
      <c r="R44" s="33"/>
      <c r="S44" s="33"/>
      <c r="T44" s="33"/>
      <c r="U44" s="33"/>
      <c r="V44" s="49"/>
      <c r="W44" s="19"/>
      <c r="X44" s="10"/>
      <c r="Y44" s="10"/>
      <c r="Z44" s="10"/>
      <c r="AA44" s="10"/>
      <c r="AB44" s="10"/>
      <c r="AC44" s="10"/>
      <c r="AD44" s="10"/>
      <c r="AE44" s="152" t="s">
        <v>596</v>
      </c>
      <c r="AF44" s="10">
        <f>IF(($N$3+$B$103)&lt;4,0,ROUNDUP($C$10*0.1,0))</f>
        <v>0</v>
      </c>
      <c r="AG44" s="10">
        <f>IF(($N$3+$B$103)&lt;4,0,1)</f>
        <v>0</v>
      </c>
      <c r="AH44" s="153" t="str">
        <f>IF(AG44=0,"",CONCATENATE(AF44," VP at Hull: ",AG44))</f>
        <v/>
      </c>
      <c r="AI44" s="10"/>
      <c r="AJ44" s="10"/>
      <c r="AK44" s="10"/>
      <c r="AL44" s="10"/>
      <c r="AM44" s="10"/>
      <c r="AN44" s="10"/>
      <c r="AO44" s="10"/>
      <c r="AP44" s="10"/>
      <c r="AQ44" s="10"/>
      <c r="AR44" s="10"/>
      <c r="AS44" s="10"/>
      <c r="AT44" s="10"/>
      <c r="AU44" s="10"/>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2"/>
      <c r="BT44" s="22"/>
      <c r="BU44" s="22"/>
      <c r="BV44" s="22"/>
      <c r="BW44" s="22"/>
      <c r="BX44" s="22"/>
      <c r="BY44" s="22"/>
      <c r="BZ44" s="22"/>
      <c r="CA44" s="22"/>
      <c r="CB44" s="21"/>
      <c r="CC44" s="21"/>
      <c r="CD44" s="21" t="str">
        <f>IF($AY$1&gt;$CJ45,"-","")</f>
        <v/>
      </c>
      <c r="CE44" s="21" t="str">
        <f t="shared" si="6"/>
        <v>0-0</v>
      </c>
      <c r="CF44" s="21" t="str">
        <f t="shared" ref="CF44" si="58">IF($AY$1&gt;$CJ45,"-","")</f>
        <v/>
      </c>
      <c r="CG44" s="21" t="str">
        <f t="shared" si="7"/>
        <v>0-0</v>
      </c>
      <c r="CH44" s="21" t="str">
        <f t="shared" ref="CH44" si="59">IF($AY$1&gt;$CJ45,"-","")</f>
        <v/>
      </c>
      <c r="CI44" s="21" t="str">
        <f t="shared" ca="1" si="8"/>
        <v>0-0</v>
      </c>
      <c r="CJ44" s="21">
        <f t="shared" si="10"/>
        <v>17</v>
      </c>
      <c r="CK44" s="21"/>
      <c r="CL44" s="23" t="str">
        <f>IF(M53="Yes",CONCATENATE(B53,"-A"),"-")</f>
        <v>-</v>
      </c>
      <c r="CM44" s="23" t="str">
        <f>IF(CL44="-","-",VLOOKUP(CL44,WpnDN!$A$1:$B$585,2,FALSE))</f>
        <v>-</v>
      </c>
      <c r="CN44" s="23" t="str">
        <f>IF(CL44="-","-",VLOOKUP(CL44,WpnDN!$A$1:$C$585,3,FALSE))</f>
        <v>-</v>
      </c>
      <c r="CO44" s="23" t="str">
        <f>IF(CL44="-","-",VLOOKUP(CL44,WpnDN!$A$1:$D$585,4,FALSE))</f>
        <v>-</v>
      </c>
      <c r="CP44" s="23" t="str">
        <f>IF(CL44="-","-",VLOOKUP(CL44,WpnDN!$A$1:$E$585,5,FALSE))</f>
        <v>-</v>
      </c>
      <c r="CQ44" s="23" t="str">
        <f>IF(CL44="-","-",VLOOKUP(CL44,WpnDN!$A$1:$F$585,6,FALSE))</f>
        <v>-</v>
      </c>
      <c r="CR44" s="23"/>
      <c r="CS44" s="23"/>
      <c r="CT44" s="23"/>
      <c r="CU44" s="23"/>
      <c r="CV44" s="23"/>
      <c r="CW44" s="23"/>
      <c r="CX44" s="23"/>
      <c r="CY44" s="23" t="str">
        <f>IF(CL44="-","",IF(CM44=0,"",CONCATENATE("(",CM44,")",$AI$27,CN44,"x",CO44,"/",CP44,"/",CQ44)))</f>
        <v/>
      </c>
      <c r="CZ44" s="23" t="str">
        <f>IF(M54="Yes",CONCATENATE(B54,"-A"),"-")</f>
        <v>-</v>
      </c>
      <c r="DA44" s="23" t="str">
        <f>IF(CZ44="-","-",VLOOKUP(CZ44,WpnDN!$A$1:$B$585,2,FALSE))</f>
        <v>-</v>
      </c>
      <c r="DB44" s="23" t="str">
        <f>IF(CZ44="-","-",VLOOKUP(CZ44,WpnDN!$A$1:$C$585,3,FALSE))</f>
        <v>-</v>
      </c>
      <c r="DC44" s="23" t="str">
        <f>IF(CZ44="-","-",VLOOKUP(CZ44,WpnDN!$A$1:$D$585,4,FALSE))</f>
        <v>-</v>
      </c>
      <c r="DD44" s="23" t="str">
        <f>IF(CZ44="-","-",VLOOKUP(CZ44,WpnDN!$A$1:$E$585,5,FALSE))</f>
        <v>-</v>
      </c>
      <c r="DE44" s="23" t="str">
        <f>IF(CZ44="-","-",VLOOKUP(CZ44,WpnDN!$A$1:$F$585,6,FALSE))</f>
        <v>-</v>
      </c>
      <c r="DF44" s="23"/>
      <c r="DG44" s="23"/>
      <c r="DH44" s="23"/>
      <c r="DI44" s="23"/>
      <c r="DJ44" s="23"/>
      <c r="DK44" s="23"/>
      <c r="DL44" s="23"/>
      <c r="DM44" s="23" t="str">
        <f>IF(CZ44="-","",IF(DA44=0,"",CONCATENATE("(",DA44,")",$AI$27,DB44,"x",DC44,"/",DD44,"/",DE44)))</f>
        <v/>
      </c>
      <c r="DR44" s="18"/>
      <c r="DS44" s="302" t="str">
        <f t="shared" ca="1" si="51"/>
        <v/>
      </c>
      <c r="DT44" s="302"/>
      <c r="DU44" s="302"/>
      <c r="DV44" s="302"/>
      <c r="DW44" s="117"/>
      <c r="DX44" s="302" t="str">
        <f t="shared" ca="1" si="52"/>
        <v/>
      </c>
      <c r="DY44" s="302"/>
      <c r="DZ44" s="302"/>
      <c r="EA44" s="302"/>
      <c r="EB44" s="117"/>
      <c r="EC44" s="302" t="str">
        <f t="shared" ca="1" si="53"/>
        <v/>
      </c>
      <c r="ED44" s="302"/>
      <c r="EE44" s="302"/>
      <c r="EF44" s="302"/>
      <c r="EG44">
        <f t="shared" ca="1" si="38"/>
        <v>0</v>
      </c>
      <c r="EH44" s="18"/>
    </row>
    <row r="45" spans="1:138" x14ac:dyDescent="0.25">
      <c r="A45" s="48"/>
      <c r="B45" s="33"/>
      <c r="C45" s="33"/>
      <c r="D45" s="33">
        <f>VLOOKUP(B43,MasterWpns!$A$4:$B$183,2,FALSE)</f>
        <v>0</v>
      </c>
      <c r="E45" s="33">
        <f ca="1">PRODUCT(VLOOKUP(B43,MasterWpns!$A$4:$C$183,3,FALSE),VLOOKUP(B43,WpnDN!$A$6:$P$585,16,FALSE))</f>
        <v>0</v>
      </c>
      <c r="F45" s="33">
        <f>VLOOKUP(B43,MasterWpns!$A$4:$D$183,4,FALSE)</f>
        <v>0</v>
      </c>
      <c r="G45" s="33">
        <f>VLOOKUP(B43,MasterWpns!$A$4:$G$183,7,FALSE)</f>
        <v>0</v>
      </c>
      <c r="H45" s="33">
        <f>MAX(F45,F46)</f>
        <v>0</v>
      </c>
      <c r="I45" s="33">
        <f ca="1">IF(AND(F45&lt;&gt;"N/A",F46&lt;&gt;"N/A"),ROUND(SUM(H45,(H46/2),J46),1),"N/A")</f>
        <v>0</v>
      </c>
      <c r="J45" s="33">
        <f>MAX(D43,D44)</f>
        <v>0</v>
      </c>
      <c r="K45" s="33"/>
      <c r="L45" s="33"/>
      <c r="M45" s="33" t="s">
        <v>302</v>
      </c>
      <c r="N45" s="33"/>
      <c r="O45" s="33">
        <f ca="1">SUM(D50,G50,J50,M50,P50,S50)</f>
        <v>0</v>
      </c>
      <c r="P45" s="33" t="s">
        <v>303</v>
      </c>
      <c r="Q45" s="33">
        <f ca="1">IF(I45&lt;&gt;"N/A",ROUNDUP(IF(O45&gt;0,PRODUCT(O45,SUM($Z$5,J45)/J45,IF(OR(G43="Yes",G44="Yes"),VLOOKUP($N$3,MasterWpns!$P$2:$Q$37,2,FALSE),1))),0),"N/A")</f>
        <v>0</v>
      </c>
      <c r="R45" s="33"/>
      <c r="S45" s="33"/>
      <c r="T45" s="33"/>
      <c r="U45" s="33"/>
      <c r="V45" s="49"/>
      <c r="W45" s="19"/>
      <c r="X45" s="10"/>
      <c r="Y45" s="10"/>
      <c r="Z45" s="10"/>
      <c r="AA45" s="10"/>
      <c r="AB45" s="10"/>
      <c r="AC45" s="10"/>
      <c r="AD45" s="10"/>
      <c r="AE45" s="152" t="s">
        <v>597</v>
      </c>
      <c r="AF45" s="10">
        <f ca="1">IF(($N$3+$B$103)=1,0,IF(($N$3+$B$103)&lt;4,ROUNDUP($C$10*0.3,0),ROUNDUP($C$10*0.2,0)))</f>
        <v>0</v>
      </c>
      <c r="AG45" s="10">
        <f>IF(($N$3+$B$103)=1,0,IF(($N$3+$B$103)&lt;4,1,ROUNDUP(($N$3+$B$103)/3,0)))</f>
        <v>1</v>
      </c>
      <c r="AH45" s="153" t="str">
        <f t="shared" ref="AH45:AH46" ca="1" si="60">IF(AG45=0,"",CONCATENATE(AF45," VP at Hull: ",AG45))</f>
        <v>0 VP at Hull: 1</v>
      </c>
      <c r="AI45" s="10" t="str">
        <f ca="1">IF(AH44="",AH45,CONCATENATE(AH44,", ",AH45))</f>
        <v>0 VP at Hull: 1</v>
      </c>
      <c r="AJ45" s="10"/>
      <c r="AK45" s="10"/>
      <c r="AL45" s="10"/>
      <c r="AM45" s="10"/>
      <c r="AN45" s="10"/>
      <c r="AO45" s="10"/>
      <c r="AP45" s="10"/>
      <c r="AQ45" s="10"/>
      <c r="AR45" s="10"/>
      <c r="AS45" s="10"/>
      <c r="AT45" s="10"/>
      <c r="AU45" s="10"/>
      <c r="AV45" s="21"/>
      <c r="AW45" s="21"/>
      <c r="AX45" s="21"/>
      <c r="AY45" s="21"/>
      <c r="AZ45" s="21"/>
      <c r="BA45" s="21"/>
      <c r="BB45" s="21"/>
      <c r="BC45" s="21"/>
      <c r="BD45" s="21"/>
      <c r="BE45" s="21"/>
      <c r="BF45" s="21"/>
      <c r="BG45" s="21"/>
      <c r="BH45" s="21"/>
      <c r="BI45" s="21"/>
      <c r="BJ45" s="21"/>
      <c r="BK45" s="21"/>
      <c r="BL45" s="21"/>
      <c r="BM45" s="21"/>
      <c r="BN45" s="21"/>
      <c r="BO45" s="21"/>
      <c r="BP45" s="21"/>
      <c r="BQ45" s="21"/>
      <c r="BR45" s="21"/>
      <c r="BS45" s="22"/>
      <c r="BT45" s="22"/>
      <c r="BU45" s="22"/>
      <c r="BV45" s="22"/>
      <c r="BW45" s="22"/>
      <c r="BX45" s="22"/>
      <c r="BY45" s="22"/>
      <c r="BZ45" s="22"/>
      <c r="CA45" s="22"/>
      <c r="CB45" s="21"/>
      <c r="CC45" s="21"/>
      <c r="CD45" s="21" t="str">
        <f>IF((CJ45+1)&gt;$AY$1,"",ROUNDUP($AU$21*($AY$1-CJ45)/$AY$1,0))</f>
        <v/>
      </c>
      <c r="CE45" s="21" t="str">
        <f t="shared" si="6"/>
        <v>0-0</v>
      </c>
      <c r="CF45" s="21" t="str">
        <f>IF((CJ45+1)&gt;$AY$1,"",ROUNDUP($AC$11*($AY$1-CJ45)/$AY$1,0))</f>
        <v/>
      </c>
      <c r="CG45" s="21" t="str">
        <f t="shared" si="7"/>
        <v>0-0</v>
      </c>
      <c r="CH45" s="21" t="str">
        <f>IF((CJ45+1)&gt;$AY$1,"",ROUNDUP($I$10*($AY$1-CJ45)/$AY$1,0))</f>
        <v/>
      </c>
      <c r="CI45" s="21" t="str">
        <f t="shared" ca="1" si="8"/>
        <v>0-0</v>
      </c>
      <c r="CJ45" s="21">
        <f t="shared" si="10"/>
        <v>18</v>
      </c>
      <c r="CK45" s="21"/>
      <c r="CL45" s="23" t="str">
        <f>IF(M53="Yes",CONCATENATE(B53,"-B"),"-")</f>
        <v>-</v>
      </c>
      <c r="CM45" s="23" t="str">
        <f>IF(CL45="-","-",VLOOKUP(CL45,WpnDN!$A$1:$B$585,2,FALSE))</f>
        <v>-</v>
      </c>
      <c r="CN45" s="23" t="str">
        <f>IF(CL45="-","-",VLOOKUP(CL45,WpnDN!$A$1:$C$585,3,FALSE))</f>
        <v>-</v>
      </c>
      <c r="CO45" s="23" t="str">
        <f>IF(CL45="-","-",VLOOKUP(CL45,WpnDN!$A$1:$D$585,4,FALSE))</f>
        <v>-</v>
      </c>
      <c r="CP45" s="23" t="str">
        <f>IF(CL45="-","-",VLOOKUP(CL45,WpnDN!$A$1:$E$585,5,FALSE))</f>
        <v>-</v>
      </c>
      <c r="CQ45" s="23" t="str">
        <f>IF(CL45="-","-",VLOOKUP(CL45,WpnDN!$A$1:$F$585,6,FALSE))</f>
        <v>-</v>
      </c>
      <c r="CR45" s="23"/>
      <c r="CS45" s="23"/>
      <c r="CT45" s="23"/>
      <c r="CU45" s="23"/>
      <c r="CV45" s="23"/>
      <c r="CW45" s="23"/>
      <c r="CX45" s="23"/>
      <c r="CY45" s="23" t="str">
        <f>IF(CL45="-","",IF(CM45=0,"",CONCATENATE("(",CM45,")",$AI$27,CN45,"x",CO45,"/",CP45,"/",CQ45)))</f>
        <v/>
      </c>
      <c r="CZ45" s="23" t="str">
        <f>IF(M54="Yes",CONCATENATE(B54,"-B"),"-")</f>
        <v>-</v>
      </c>
      <c r="DA45" s="23" t="str">
        <f>IF(CZ45="-","-",VLOOKUP(CZ45,WpnDN!$A$1:$B$585,2,FALSE))</f>
        <v>-</v>
      </c>
      <c r="DB45" s="23" t="str">
        <f>IF(CZ45="-","-",VLOOKUP(CZ45,WpnDN!$A$1:$C$585,3,FALSE))</f>
        <v>-</v>
      </c>
      <c r="DC45" s="23" t="str">
        <f>IF(CZ45="-","-",VLOOKUP(CZ45,WpnDN!$A$1:$D$585,4,FALSE))</f>
        <v>-</v>
      </c>
      <c r="DD45" s="23" t="str">
        <f>IF(CZ45="-","-",VLOOKUP(CZ45,WpnDN!$A$1:$E$585,5,FALSE))</f>
        <v>-</v>
      </c>
      <c r="DE45" s="23" t="str">
        <f>IF(CZ45="-","-",VLOOKUP(CZ45,WpnDN!$A$1:$F$585,6,FALSE))</f>
        <v>-</v>
      </c>
      <c r="DF45" s="23"/>
      <c r="DG45" s="23"/>
      <c r="DH45" s="23"/>
      <c r="DI45" s="23"/>
      <c r="DJ45" s="23"/>
      <c r="DK45" s="23"/>
      <c r="DL45" s="23"/>
      <c r="DM45" s="23" t="str">
        <f>IF(CZ45="-","",IF(DA45=0,"",CONCATENATE("(",DA45,")",$AI$27,DB45,"x",DC45,"/",DD45,"/",DE45)))</f>
        <v/>
      </c>
      <c r="DR45" s="18"/>
      <c r="DS45" s="303" t="str">
        <f t="shared" ca="1" si="51"/>
        <v/>
      </c>
      <c r="DT45" s="303"/>
      <c r="DU45" s="303"/>
      <c r="DV45" s="303"/>
      <c r="DW45" s="117"/>
      <c r="DX45" s="303" t="str">
        <f t="shared" ca="1" si="52"/>
        <v/>
      </c>
      <c r="DY45" s="303"/>
      <c r="DZ45" s="303"/>
      <c r="EA45" s="303"/>
      <c r="EB45" s="117"/>
      <c r="EC45" s="303" t="str">
        <f t="shared" ca="1" si="53"/>
        <v/>
      </c>
      <c r="ED45" s="303"/>
      <c r="EE45" s="303"/>
      <c r="EF45" s="303"/>
      <c r="EG45">
        <f ca="1">IF(AND(DS45="|||||",DX45="|||||",EC45="|||||"),0,1)</f>
        <v>1</v>
      </c>
      <c r="EH45" s="18"/>
    </row>
    <row r="46" spans="1:138" x14ac:dyDescent="0.25">
      <c r="A46" s="48"/>
      <c r="B46" s="33"/>
      <c r="C46" s="33"/>
      <c r="D46" s="33">
        <f>VLOOKUP(B44,MasterWpns!$A$4:$B$183,2,FALSE)</f>
        <v>0</v>
      </c>
      <c r="E46" s="33">
        <f ca="1">PRODUCT(VLOOKUP(B44,MasterWpns!$A$4:$C$183,3,FALSE),VLOOKUP(B44,WpnDN!$A$6:$P$585,16,FALSE))</f>
        <v>0</v>
      </c>
      <c r="F46" s="33">
        <f>VLOOKUP(B44,MasterWpns!$A$4:$D$183,4,FALSE)</f>
        <v>0</v>
      </c>
      <c r="G46" s="33">
        <f>VLOOKUP(B44,MasterWpns!$A$4:$G$183,7,FALSE)</f>
        <v>0</v>
      </c>
      <c r="H46" s="33">
        <f>MIN(F45,F46)</f>
        <v>0</v>
      </c>
      <c r="I46" s="33">
        <f ca="1">SUM(E45,E46)</f>
        <v>0</v>
      </c>
      <c r="J46" s="33">
        <f ca="1">PRODUCT(I46,$G$103)</f>
        <v>0</v>
      </c>
      <c r="K46" s="33"/>
      <c r="L46" s="33"/>
      <c r="M46" s="33"/>
      <c r="N46" s="33"/>
      <c r="O46" s="33"/>
      <c r="P46" s="33"/>
      <c r="Q46" s="33"/>
      <c r="R46" s="33"/>
      <c r="S46" s="33"/>
      <c r="T46" s="33"/>
      <c r="U46" s="33"/>
      <c r="V46" s="49"/>
      <c r="W46" s="19"/>
      <c r="X46" s="10"/>
      <c r="Y46" s="10"/>
      <c r="Z46" s="10"/>
      <c r="AA46" s="10"/>
      <c r="AB46" s="10"/>
      <c r="AC46" s="10"/>
      <c r="AD46" s="10"/>
      <c r="AE46" s="152" t="s">
        <v>598</v>
      </c>
      <c r="AF46" s="10">
        <f>IF(($N$3+$B$103)&lt;3,0,ROUNDUP($C$10*0.2,0))</f>
        <v>0</v>
      </c>
      <c r="AG46" s="10">
        <f>IF(($N$3+$B$103)&lt;3,0,ROUNDUP(($N$3+$B$103)*2/3,0))</f>
        <v>0</v>
      </c>
      <c r="AH46" s="153" t="str">
        <f t="shared" si="60"/>
        <v/>
      </c>
      <c r="AI46" s="10" t="str">
        <f ca="1">IF(AH46="",AI45,CONCATENATE(AI45,", ",AH46))</f>
        <v>0 VP at Hull: 1</v>
      </c>
      <c r="AJ46" s="10"/>
      <c r="AK46" s="10"/>
      <c r="AL46" s="10"/>
      <c r="AM46" s="10"/>
      <c r="AN46" s="10"/>
      <c r="AO46" s="10"/>
      <c r="AP46" s="10"/>
      <c r="AQ46" s="10"/>
      <c r="AR46" s="10"/>
      <c r="AS46" s="10"/>
      <c r="AT46" s="10"/>
      <c r="AU46" s="10"/>
      <c r="AV46" s="21"/>
      <c r="AW46" s="21"/>
      <c r="AX46" s="21"/>
      <c r="AY46" s="21"/>
      <c r="AZ46" s="21"/>
      <c r="BA46" s="21"/>
      <c r="BB46" s="21"/>
      <c r="BC46" s="21"/>
      <c r="BD46" s="21"/>
      <c r="BE46" s="21"/>
      <c r="BF46" s="21"/>
      <c r="BG46" s="21"/>
      <c r="BH46" s="21"/>
      <c r="BI46" s="21"/>
      <c r="BJ46" s="21"/>
      <c r="BK46" s="21"/>
      <c r="BL46" s="21"/>
      <c r="BM46" s="21"/>
      <c r="BN46" s="21"/>
      <c r="BO46" s="21"/>
      <c r="BP46" s="21"/>
      <c r="BQ46" s="21"/>
      <c r="BR46" s="21"/>
      <c r="BS46" s="22"/>
      <c r="BT46" s="22"/>
      <c r="BU46" s="22"/>
      <c r="BV46" s="22"/>
      <c r="BW46" s="22"/>
      <c r="BX46" s="22"/>
      <c r="BY46" s="22"/>
      <c r="BZ46" s="22"/>
      <c r="CA46" s="22"/>
      <c r="CB46" s="21"/>
      <c r="CC46" s="21"/>
      <c r="CD46" s="21" t="str">
        <f>IF($AY$1&gt;$CJ47,"-","")</f>
        <v/>
      </c>
      <c r="CE46" s="21" t="str">
        <f t="shared" si="6"/>
        <v>0-0</v>
      </c>
      <c r="CF46" s="21" t="str">
        <f t="shared" ref="CF46" si="61">IF($AY$1&gt;$CJ47,"-","")</f>
        <v/>
      </c>
      <c r="CG46" s="21" t="str">
        <f t="shared" si="7"/>
        <v>0-0</v>
      </c>
      <c r="CH46" s="21" t="str">
        <f t="shared" ref="CH46" si="62">IF($AY$1&gt;$CJ47,"-","")</f>
        <v/>
      </c>
      <c r="CI46" s="21" t="str">
        <f t="shared" ca="1" si="8"/>
        <v>0-0</v>
      </c>
      <c r="CJ46" s="21">
        <f t="shared" si="10"/>
        <v>18</v>
      </c>
      <c r="CK46" s="21"/>
      <c r="CL46" s="23" t="str">
        <f>IF(M53="Yes",CONCATENATE(B53,"-C"),"-")</f>
        <v>-</v>
      </c>
      <c r="CM46" s="23" t="str">
        <f>IF(CL46="-","-",VLOOKUP(CL46,WpnDN!$A$1:$B$585,2,FALSE))</f>
        <v>-</v>
      </c>
      <c r="CN46" s="23" t="str">
        <f>IF(CL46="-","-",VLOOKUP(CL46,WpnDN!$A$1:$C$585,3,FALSE))</f>
        <v>-</v>
      </c>
      <c r="CO46" s="23" t="str">
        <f>IF(CL46="-","-",VLOOKUP(CL46,WpnDN!$A$1:$D$585,4,FALSE))</f>
        <v>-</v>
      </c>
      <c r="CP46" s="23" t="str">
        <f>IF(CL46="-","-",VLOOKUP(CL46,WpnDN!$A$1:$E$585,5,FALSE))</f>
        <v>-</v>
      </c>
      <c r="CQ46" s="23" t="str">
        <f>IF(CL46="-","-",VLOOKUP(CL46,WpnDN!$A$1:$F$585,6,FALSE))</f>
        <v>-</v>
      </c>
      <c r="CR46" s="23"/>
      <c r="CS46" s="23"/>
      <c r="CT46" s="23"/>
      <c r="CU46" s="23"/>
      <c r="CV46" s="23"/>
      <c r="CW46" s="23"/>
      <c r="CX46" s="23"/>
      <c r="CY46" s="23" t="str">
        <f>IF(CL46="-","",IF(CM46=0,"",CONCATENATE("(",CM46,")",$AI$27,CN46,"x",CO46,"/",CP46,"/",CQ46)))</f>
        <v/>
      </c>
      <c r="CZ46" s="23" t="str">
        <f>IF(M54="Yes",CONCATENATE(B54,"-C"),"-")</f>
        <v>-</v>
      </c>
      <c r="DA46" s="23" t="str">
        <f>IF(CZ46="-","-",VLOOKUP(CZ46,WpnDN!$A$1:$B$585,2,FALSE))</f>
        <v>-</v>
      </c>
      <c r="DB46" s="23" t="str">
        <f>IF(CZ46="-","-",VLOOKUP(CZ46,WpnDN!$A$1:$C$585,3,FALSE))</f>
        <v>-</v>
      </c>
      <c r="DC46" s="23" t="str">
        <f>IF(CZ46="-","-",VLOOKUP(CZ46,WpnDN!$A$1:$D$585,4,FALSE))</f>
        <v>-</v>
      </c>
      <c r="DD46" s="23" t="str">
        <f>IF(CZ46="-","-",VLOOKUP(CZ46,WpnDN!$A$1:$E$585,5,FALSE))</f>
        <v>-</v>
      </c>
      <c r="DE46" s="23" t="str">
        <f>IF(CZ46="-","-",VLOOKUP(CZ46,WpnDN!$A$1:$F$585,6,FALSE))</f>
        <v>-</v>
      </c>
      <c r="DF46" s="23"/>
      <c r="DG46" s="23"/>
      <c r="DH46" s="23"/>
      <c r="DI46" s="23"/>
      <c r="DJ46" s="23"/>
      <c r="DK46" s="23"/>
      <c r="DL46" s="23"/>
      <c r="DM46" s="23" t="str">
        <f>IF(CZ46="-","",IF(DA46=0,"",CONCATENATE("(",DA46,")",$AI$27,DB46,"x",DC46,"/",DD46,"/",DE46)))</f>
        <v/>
      </c>
      <c r="DR46" s="18"/>
      <c r="DS46" s="303"/>
      <c r="DT46" s="303"/>
      <c r="DU46" s="303"/>
      <c r="DV46" s="303"/>
      <c r="DW46" s="117"/>
      <c r="DX46" s="303"/>
      <c r="DY46" s="303"/>
      <c r="DZ46" s="303"/>
      <c r="EA46" s="303"/>
      <c r="EB46" s="117"/>
      <c r="EC46" s="303"/>
      <c r="ED46" s="303"/>
      <c r="EE46" s="303"/>
      <c r="EF46" s="303"/>
      <c r="EG46">
        <f ca="1">IF(EG45=0,0,1)</f>
        <v>1</v>
      </c>
      <c r="EH46" s="18"/>
    </row>
    <row r="47" spans="1:138" x14ac:dyDescent="0.25">
      <c r="A47" s="50"/>
      <c r="B47" s="51" t="s">
        <v>218</v>
      </c>
      <c r="C47" s="51" t="s">
        <v>219</v>
      </c>
      <c r="D47" s="51" t="s">
        <v>220</v>
      </c>
      <c r="E47" s="51" t="s">
        <v>218</v>
      </c>
      <c r="F47" s="51" t="s">
        <v>219</v>
      </c>
      <c r="G47" s="51" t="s">
        <v>220</v>
      </c>
      <c r="H47" s="51" t="s">
        <v>218</v>
      </c>
      <c r="I47" s="51" t="s">
        <v>219</v>
      </c>
      <c r="J47" s="51" t="s">
        <v>220</v>
      </c>
      <c r="K47" s="51" t="s">
        <v>218</v>
      </c>
      <c r="L47" s="51" t="s">
        <v>219</v>
      </c>
      <c r="M47" s="51" t="s">
        <v>220</v>
      </c>
      <c r="N47" s="51" t="s">
        <v>218</v>
      </c>
      <c r="O47" s="51" t="s">
        <v>219</v>
      </c>
      <c r="P47" s="51" t="s">
        <v>220</v>
      </c>
      <c r="Q47" s="51" t="s">
        <v>218</v>
      </c>
      <c r="R47" s="51" t="s">
        <v>219</v>
      </c>
      <c r="S47" s="51" t="s">
        <v>220</v>
      </c>
      <c r="T47" s="51"/>
      <c r="U47" s="33" t="s">
        <v>306</v>
      </c>
      <c r="V47" s="49"/>
      <c r="W47" s="19"/>
      <c r="X47" s="10"/>
      <c r="Y47" s="10"/>
      <c r="Z47" s="10"/>
      <c r="AA47" s="10"/>
      <c r="AB47" s="10"/>
      <c r="AC47" s="10"/>
      <c r="AD47" s="10"/>
      <c r="AE47" s="10"/>
      <c r="AF47" s="10" t="str">
        <f ca="1">CONCATENATE(AF44,"/",AF45,"/",AF46)</f>
        <v>0/0/0</v>
      </c>
      <c r="AG47" s="10"/>
      <c r="AH47" s="10"/>
      <c r="AI47" s="10"/>
      <c r="AJ47" s="10"/>
      <c r="AK47" s="10"/>
      <c r="AL47" s="10"/>
      <c r="AM47" s="10"/>
      <c r="AN47" s="10"/>
      <c r="AO47" s="10"/>
      <c r="AP47" s="10"/>
      <c r="AQ47" s="10"/>
      <c r="AR47" s="10"/>
      <c r="AS47" s="10"/>
      <c r="AT47" s="10"/>
      <c r="AU47" s="10"/>
      <c r="AV47" s="21"/>
      <c r="AW47" s="21"/>
      <c r="AX47" s="21"/>
      <c r="AY47" s="21"/>
      <c r="AZ47" s="21"/>
      <c r="BA47" s="21"/>
      <c r="BB47" s="21"/>
      <c r="BC47" s="21"/>
      <c r="BD47" s="21"/>
      <c r="BE47" s="21"/>
      <c r="BF47" s="21"/>
      <c r="BG47" s="21"/>
      <c r="BH47" s="21"/>
      <c r="BI47" s="21"/>
      <c r="BJ47" s="21"/>
      <c r="BK47" s="21"/>
      <c r="BL47" s="21"/>
      <c r="BM47" s="21"/>
      <c r="BN47" s="21"/>
      <c r="BO47" s="21"/>
      <c r="BP47" s="21"/>
      <c r="BQ47" s="21"/>
      <c r="BR47" s="21"/>
      <c r="BS47" s="25" t="s">
        <v>385</v>
      </c>
      <c r="BT47" s="25"/>
      <c r="BU47" s="25" t="str">
        <f>IF(C58="","",CONCATENATE("[",C58,VLOOKUP(D58,MasterWpns!$L$3:$N$6,3,FALSE),"]"))</f>
        <v/>
      </c>
      <c r="BV47" s="25" t="str">
        <f>IF(F58="","",CONCATENATE("[",F58,VLOOKUP(G58,MasterWpns!$L$3:$N$6,3,FALSE),"]"))</f>
        <v/>
      </c>
      <c r="BW47" s="25" t="str">
        <f>IF(I58="","",CONCATENATE("[",I58,VLOOKUP(J58,MasterWpns!$L$3:$N$6,3,FALSE),"]"))</f>
        <v/>
      </c>
      <c r="BX47" s="25" t="str">
        <f>IF(L58="","",CONCATENATE("[",L58,VLOOKUP(M58,MasterWpns!$L$3:$N$6,3,FALSE),"]"))</f>
        <v/>
      </c>
      <c r="BY47" s="25" t="str">
        <f>IF(O58="","",CONCATENATE("[",O58,VLOOKUP(P58,MasterWpns!$L$3:$N$6,3,FALSE),"]"))</f>
        <v/>
      </c>
      <c r="BZ47" s="25" t="str">
        <f>IF(R58="","",CONCATENATE("[",R58,VLOOKUP(S58,MasterWpns!$L$3:$N$6,3,FALSE),"]"))</f>
        <v/>
      </c>
      <c r="CA47" s="25" t="str">
        <f>IF(CX43="Exp"," @",IF(CX43="Ex2"," @@",IF(CX43="Ex3"," @@@",IF(CX43="Ex4"," @@@@",""))))</f>
        <v/>
      </c>
      <c r="CB47" s="21"/>
      <c r="CC47" s="21"/>
      <c r="CD47" s="21" t="str">
        <f>IF((CJ47+1)&gt;$AY$1,"",ROUNDUP($AU$21*($AY$1-CJ47)/$AY$1,0))</f>
        <v/>
      </c>
      <c r="CE47" s="21" t="str">
        <f t="shared" si="6"/>
        <v>0-0</v>
      </c>
      <c r="CF47" s="21" t="str">
        <f>IF((CJ47+1)&gt;$AY$1,"",ROUNDUP($AC$11*($AY$1-CJ47)/$AY$1,0))</f>
        <v/>
      </c>
      <c r="CG47" s="21" t="str">
        <f t="shared" si="7"/>
        <v>0-0</v>
      </c>
      <c r="CH47" s="21" t="str">
        <f>IF((CJ47+1)&gt;$AY$1,"",ROUNDUP($I$10*($AY$1-CJ47)/$AY$1,0))</f>
        <v/>
      </c>
      <c r="CI47" s="21" t="str">
        <f t="shared" ca="1" si="8"/>
        <v>0-0</v>
      </c>
      <c r="CJ47" s="21">
        <f t="shared" si="10"/>
        <v>19</v>
      </c>
      <c r="CK47" s="21"/>
      <c r="CL47" s="23" t="str">
        <f>IF(M53="Yes",CONCATENATE(B53,"-D"),"-")</f>
        <v>-</v>
      </c>
      <c r="CM47" s="23" t="str">
        <f>IF(CL47="-","-",VLOOKUP(CL47,WpnDN!$A$1:$B$585,2,FALSE))</f>
        <v>-</v>
      </c>
      <c r="CN47" s="23" t="str">
        <f>IF(CL47="-","-",VLOOKUP(CL47,WpnDN!$A$1:$C$585,3,FALSE))</f>
        <v>-</v>
      </c>
      <c r="CO47" s="23" t="str">
        <f>IF(CL47="-","-",VLOOKUP(CL47,WpnDN!$A$1:$D$585,4,FALSE))</f>
        <v>-</v>
      </c>
      <c r="CP47" s="23" t="str">
        <f>IF(CL47="-","-",VLOOKUP(CL47,WpnDN!$A$1:$E$585,5,FALSE))</f>
        <v>-</v>
      </c>
      <c r="CQ47" s="23" t="str">
        <f>IF(CL47="-","-",VLOOKUP(CL47,WpnDN!$A$1:$F$585,6,FALSE))</f>
        <v>-</v>
      </c>
      <c r="CR47" s="23"/>
      <c r="CS47" s="23"/>
      <c r="CT47" s="23"/>
      <c r="CU47" s="23"/>
      <c r="CV47" s="23"/>
      <c r="CW47" s="23"/>
      <c r="CX47" s="23"/>
      <c r="CY47" s="23" t="str">
        <f>IF(CL47="-","",IF(CM47=0,"",CONCATENATE("(",CM47,")",$AI$27,CN47,"x",CO47,"/",CP47,"/",CQ47)))</f>
        <v/>
      </c>
      <c r="CZ47" s="23" t="str">
        <f>IF(M54="Yes",CONCATENATE(B54,"-D"),"-")</f>
        <v>-</v>
      </c>
      <c r="DA47" s="23" t="str">
        <f>IF(CZ47="-","-",VLOOKUP(CZ47,WpnDN!$A$1:$B$585,2,FALSE))</f>
        <v>-</v>
      </c>
      <c r="DB47" s="23" t="str">
        <f>IF(CZ47="-","-",VLOOKUP(CZ47,WpnDN!$A$1:$C$585,3,FALSE))</f>
        <v>-</v>
      </c>
      <c r="DC47" s="23" t="str">
        <f>IF(CZ47="-","-",VLOOKUP(CZ47,WpnDN!$A$1:$D$585,4,FALSE))</f>
        <v>-</v>
      </c>
      <c r="DD47" s="23" t="str">
        <f>IF(CZ47="-","-",VLOOKUP(CZ47,WpnDN!$A$1:$E$585,5,FALSE))</f>
        <v>-</v>
      </c>
      <c r="DE47" s="23" t="str">
        <f>IF(CZ47="-","-",VLOOKUP(CZ47,WpnDN!$A$1:$F$585,6,FALSE))</f>
        <v>-</v>
      </c>
      <c r="DF47" s="23"/>
      <c r="DG47" s="23"/>
      <c r="DH47" s="23"/>
      <c r="DI47" s="23"/>
      <c r="DJ47" s="23"/>
      <c r="DK47" s="23"/>
      <c r="DL47" s="23"/>
      <c r="DM47" s="23" t="str">
        <f>IF(CZ47="-","",IF(DA47=0,"",CONCATENATE("(",DA47,")",$AI$27,DB47,"x",DC47,"/",DD47,"/",DE47)))</f>
        <v/>
      </c>
      <c r="DR47" s="18"/>
      <c r="DS47" s="303"/>
      <c r="DT47" s="303"/>
      <c r="DU47" s="303"/>
      <c r="DV47" s="303"/>
      <c r="DW47" s="117"/>
      <c r="DX47" s="303"/>
      <c r="DY47" s="303"/>
      <c r="DZ47" s="303"/>
      <c r="EA47" s="303"/>
      <c r="EB47" s="117"/>
      <c r="EC47" s="303"/>
      <c r="ED47" s="303"/>
      <c r="EE47" s="303"/>
      <c r="EF47" s="303"/>
      <c r="EG47">
        <f t="shared" ref="EG47:EG48" ca="1" si="63">IF(EG46=0,0,1)</f>
        <v>1</v>
      </c>
      <c r="EH47" s="18"/>
    </row>
    <row r="48" spans="1:138" x14ac:dyDescent="0.25">
      <c r="A48" s="48"/>
      <c r="B48" s="207"/>
      <c r="C48" s="208"/>
      <c r="D48" s="209" t="s">
        <v>222</v>
      </c>
      <c r="E48" s="207"/>
      <c r="F48" s="208"/>
      <c r="G48" s="209" t="s">
        <v>222</v>
      </c>
      <c r="H48" s="207"/>
      <c r="I48" s="208"/>
      <c r="J48" s="209" t="s">
        <v>222</v>
      </c>
      <c r="K48" s="207"/>
      <c r="L48" s="208"/>
      <c r="M48" s="209" t="s">
        <v>222</v>
      </c>
      <c r="N48" s="207"/>
      <c r="O48" s="208"/>
      <c r="P48" s="209" t="s">
        <v>222</v>
      </c>
      <c r="Q48" s="207"/>
      <c r="R48" s="208"/>
      <c r="S48" s="209" t="s">
        <v>222</v>
      </c>
      <c r="T48" s="33"/>
      <c r="U48" s="33">
        <f>IF(AND(B43="",B44=""),0,IF(I45&lt;&gt;"N/A",SUM(X48:AC48),"N/A"))</f>
        <v>0</v>
      </c>
      <c r="V48" s="49"/>
      <c r="W48" s="19"/>
      <c r="X48" s="10">
        <f>IF(C48="",0,IF(B48="",1,B48))</f>
        <v>0</v>
      </c>
      <c r="Y48" s="10">
        <f>IF(F48="",0,IF(E48="",1,E48))</f>
        <v>0</v>
      </c>
      <c r="Z48" s="10">
        <f>IF(I48="",0,IF(H48="",1,H48))</f>
        <v>0</v>
      </c>
      <c r="AA48" s="10">
        <f>IF(L48="",0,IF(K48="",1,K48))</f>
        <v>0</v>
      </c>
      <c r="AB48" s="10">
        <f>IF(O48="",0,IF(N48="",1,N48))</f>
        <v>0</v>
      </c>
      <c r="AC48" s="10">
        <f>IF(R48="",0,IF(Q48="",1,Q48))</f>
        <v>0</v>
      </c>
      <c r="AD48" s="10">
        <f ca="1">IF(AND(OR(E43&gt;0,E44&gt;0),U48&gt;0),1,0)</f>
        <v>0</v>
      </c>
      <c r="AE48" s="10"/>
      <c r="AF48" s="10" t="str">
        <f ca="1">IF(AF47="0/0/0","N/A",AF47)</f>
        <v>N/A</v>
      </c>
      <c r="AG48" s="10"/>
      <c r="AH48" s="153" t="str">
        <f ca="1">IF(AF48="N/A","N/A",AI46)</f>
        <v>N/A</v>
      </c>
      <c r="AI48" s="10"/>
      <c r="AJ48" s="10"/>
      <c r="AK48" s="10"/>
      <c r="AL48" s="10"/>
      <c r="AM48" s="10"/>
      <c r="AN48" s="10"/>
      <c r="AO48" s="10"/>
      <c r="AP48" s="10"/>
      <c r="AQ48" s="10"/>
      <c r="AR48" s="10"/>
      <c r="AS48" s="10"/>
      <c r="AT48" s="10"/>
      <c r="AU48" s="10"/>
      <c r="AV48" s="21"/>
      <c r="AW48" s="21"/>
      <c r="AX48" s="21"/>
      <c r="AY48" s="21"/>
      <c r="AZ48" s="21"/>
      <c r="BA48" s="21"/>
      <c r="BB48" s="21"/>
      <c r="BC48" s="21"/>
      <c r="BD48" s="21"/>
      <c r="BE48" s="21"/>
      <c r="BF48" s="21"/>
      <c r="BG48" s="21"/>
      <c r="BH48" s="21"/>
      <c r="BI48" s="21"/>
      <c r="BJ48" s="21"/>
      <c r="BK48" s="21"/>
      <c r="BL48" s="21"/>
      <c r="BM48" s="21"/>
      <c r="BN48" s="21"/>
      <c r="BO48" s="21"/>
      <c r="BP48" s="21"/>
      <c r="BQ48" s="21"/>
      <c r="BR48" s="21"/>
      <c r="BS48" s="25"/>
      <c r="BT48" s="25"/>
      <c r="BU48" s="25" t="str">
        <f>CONCATENATE(BU47,CA47)</f>
        <v/>
      </c>
      <c r="BV48" s="25" t="str">
        <f>CONCATENATE(BV47,CA47)</f>
        <v/>
      </c>
      <c r="BW48" s="25" t="str">
        <f>CONCATENATE(BW47,CA47)</f>
        <v/>
      </c>
      <c r="BX48" s="25" t="str">
        <f>CONCATENATE(BX47,CA47)</f>
        <v/>
      </c>
      <c r="BY48" s="25" t="str">
        <f>CONCATENATE(BY47,CA47)</f>
        <v/>
      </c>
      <c r="BZ48" s="25" t="str">
        <f>CONCATENATE(BZ47,CA47)</f>
        <v/>
      </c>
      <c r="CA48" s="25"/>
      <c r="CB48" s="21"/>
      <c r="CC48" s="21"/>
      <c r="CD48" s="21" t="str">
        <f>IF($AY$1&gt;$CJ49,"-","")</f>
        <v/>
      </c>
      <c r="CE48" s="21" t="str">
        <f t="shared" si="6"/>
        <v>0-0</v>
      </c>
      <c r="CF48" s="21" t="str">
        <f t="shared" ref="CF48" si="64">IF($AY$1&gt;$CJ49,"-","")</f>
        <v/>
      </c>
      <c r="CG48" s="21" t="str">
        <f t="shared" si="7"/>
        <v>0-0</v>
      </c>
      <c r="CH48" s="21" t="str">
        <f t="shared" ref="CH48" si="65">IF($AY$1&gt;$CJ49,"-","")</f>
        <v/>
      </c>
      <c r="CI48" s="21" t="str">
        <f t="shared" ca="1" si="8"/>
        <v>0-0</v>
      </c>
      <c r="CJ48" s="21">
        <f t="shared" si="10"/>
        <v>19</v>
      </c>
      <c r="CK48" s="21"/>
      <c r="CL48" s="23" t="str">
        <f>IF(CL43="-","-",VLOOKUP(CL43,MasterWpns!$A$4:$F$182,6,FALSE))</f>
        <v>-</v>
      </c>
      <c r="CM48" s="23" t="str">
        <f>IF(CR43="Bls/Crn",VLOOKUP(CM43,MasterWpns!$U$157:$Y$186,5,FALSE),CN48)</f>
        <v>-</v>
      </c>
      <c r="CN48" s="23" t="str">
        <f>IF(OR(CR43="Bls",CR43="Bls/Dfs",CR43="Bls/Fcs",CR43="Bls/Gid",CR43="Bls/Sct",CR43="Bls/Tls"),VLOOKUP(CM43,MasterWpns!$U$157:$X$186,4,FALSE),CO48)</f>
        <v>-</v>
      </c>
      <c r="CO48" s="23" t="str">
        <f>IF(OR(CR43="Crn",CR43="Crn/Dfs",CR43="Crn/Fcs",CR43="Crn/Gid",CR43="Crn/Sct",CR43="Crn/Tls"),VLOOKUP(CM43,MasterWpns!$U$157:$W$186,3,FALSE),CP48)</f>
        <v>-</v>
      </c>
      <c r="CP48" s="23" t="str">
        <f>IF(CM43="-","-",IF(CM43=0,"-",VLOOKUP(CM43,MasterWpns!$U$157:$V$186,2,FALSE)))</f>
        <v>-</v>
      </c>
      <c r="CQ48" s="23"/>
      <c r="CR48" s="23" t="str">
        <f>IF(CR43="-","",IF(CR43=0,"",CR43))</f>
        <v/>
      </c>
      <c r="CS48" s="23" t="str">
        <f>IF(CS43="-","",IF(CS43=0,"",IF(CR48="",CS43,CONCATENATE("/",CS43))))</f>
        <v/>
      </c>
      <c r="CT48" s="23" t="str">
        <f>IF(CT43="-","",IF(CT43=0,"",IF(AND(CR48="",CS48=""),CT43,CONCATENATE("/",CT43))))</f>
        <v/>
      </c>
      <c r="CU48" s="23" t="str">
        <f>IF(CU43="-","",IF(CU43=0,"",IF(AND(CR48="",CS48="",CT48=""),CU43,CONCATENATE("/",CU43))))</f>
        <v/>
      </c>
      <c r="CV48" s="23" t="str">
        <f>IF(CV43="-","",IF(CV43=0,"",IF(AND(CR48="",CS48="",CT48="",CU48=""),CV43,CONCATENATE("/",CV43))))</f>
        <v/>
      </c>
      <c r="CW48" s="23" t="str">
        <f>IF(CW43="-","",IF(CW43=0,"",IF(AND(CR48="",CS48="",CT48="",CU48="",CV48=""),CW43,CONCATENATE("/",CW43))))</f>
        <v/>
      </c>
      <c r="CX48" s="23" t="str">
        <f>IF(CX43="-","",IF(CX43=0,"",IF(AND(CR48="",CS48="",CT48="",CU48="",CV48="",CW48=""),CX43,CONCATENATE("/",CX43))))</f>
        <v/>
      </c>
      <c r="CY48" s="23" t="str">
        <f>IF(AND(CR48="",CS48="",CT48="",CU48="",CV48="",CW48="",CX48=""),"-",CONCATENATE(CR48,CS48,CT48,CU48,CV48,CW48,CX48))</f>
        <v>-</v>
      </c>
      <c r="CZ48" s="23" t="str">
        <f>IF(CZ43="-","-",VLOOKUP(CZ43,MasterWpns!$A$4:$F$182,6,FALSE))</f>
        <v>-</v>
      </c>
      <c r="DA48" s="23" t="str">
        <f>IF(DF43="Bls/Crn",VLOOKUP(DA43,MasterWpns!$U$157:$Y$186,5,FALSE),DB48)</f>
        <v>-</v>
      </c>
      <c r="DB48" s="23" t="str">
        <f>IF(OR(DF43="Bls",DF43="Bls/Dfs",DF43="Bls/Fcs",DF43="Bls/Gid",DF43="Bls/Sct",DF43="Bls/Tls"),VLOOKUP(DA43,MasterWpns!$U$157:$X$186,4,FALSE),DC48)</f>
        <v>-</v>
      </c>
      <c r="DC48" s="23" t="str">
        <f>IF(OR(DF43="Crn",DF43="Crn/Dfs",DF43="Crn/Fcs",DF43="Crn/Gid",DF43="Crn/Sct",DF43="Crn/Tls"),VLOOKUP(DA43,MasterWpns!$U$157:$W$186,3,FALSE),DD48)</f>
        <v>-</v>
      </c>
      <c r="DD48" s="23" t="str">
        <f>IF(DA43="-","-",IF(DA43=0,"-",VLOOKUP(DA43,MasterWpns!$U$157:$V$186,2,FALSE)))</f>
        <v>-</v>
      </c>
      <c r="DE48" s="23"/>
      <c r="DF48" s="23" t="str">
        <f>IF(DF43="-","",IF(DF43=0,"",DF43))</f>
        <v/>
      </c>
      <c r="DG48" s="23" t="str">
        <f>IF(DG43="-","",IF(DG43=0,"",IF(DF48="",DG43,CONCATENATE("/",DG43))))</f>
        <v/>
      </c>
      <c r="DH48" s="23" t="str">
        <f>IF(DH43="-","",IF(DH43=0,"",IF(AND(DF48="",DG48=""),DH43,CONCATENATE("/",DH43))))</f>
        <v/>
      </c>
      <c r="DI48" s="23" t="str">
        <f>IF(DI43="-","",IF(DI43=0,"",IF(AND(DF48="",DG48="",DH48=""),DI43,CONCATENATE("/",DI43))))</f>
        <v/>
      </c>
      <c r="DJ48" s="23" t="str">
        <f>IF(DJ43="-","",IF(DJ43=0,"",IF(AND(DF48="",DG48="",DH48="",DI48=""),DJ43,CONCATENATE("/",DJ43))))</f>
        <v/>
      </c>
      <c r="DK48" s="23" t="str">
        <f>IF(DK43="-","",IF(DK43=0,"",IF(AND(DF48="",DG48="",DH48="",DI48="",DJ48=""),DK43,CONCATENATE("/",DK43))))</f>
        <v/>
      </c>
      <c r="DL48" s="23" t="str">
        <f>IF(DL43="-","",IF(DL43=0,"",IF(AND(DF48="",DG48="",DH48="",DI48="",DJ48="",DK48=""),DL43,CONCATENATE("/",DL43))))</f>
        <v/>
      </c>
      <c r="DM48" s="23" t="str">
        <f>IF(AND(DF48="",DG48="",DH48="",DI48="",DJ48="",DK48="",DL48=""),"-",CONCATENATE(DF48,DG48,DH48,DI48,DJ48,DK48,DL48))</f>
        <v>-</v>
      </c>
      <c r="DR48" s="18"/>
      <c r="DS48" s="303"/>
      <c r="DT48" s="303"/>
      <c r="DU48" s="303"/>
      <c r="DV48" s="303"/>
      <c r="DW48" s="117"/>
      <c r="DX48" s="303"/>
      <c r="DY48" s="303"/>
      <c r="DZ48" s="303"/>
      <c r="EA48" s="303"/>
      <c r="EB48" s="117"/>
      <c r="EC48" s="303"/>
      <c r="ED48" s="303"/>
      <c r="EE48" s="303"/>
      <c r="EF48" s="303"/>
      <c r="EG48">
        <f t="shared" ca="1" si="63"/>
        <v>1</v>
      </c>
      <c r="EH48" s="18"/>
    </row>
    <row r="49" spans="1:138" x14ac:dyDescent="0.25">
      <c r="A49" s="48"/>
      <c r="B49" s="33" t="s">
        <v>299</v>
      </c>
      <c r="C49" s="33"/>
      <c r="D49" s="33">
        <f ca="1">IF(I43&lt;&gt;"N/A",ROUNDUP(PRODUCT(I43,B48,VLOOKUP(C48,MasterWpns!$I$2:$J$184,2,FALSE),VLOOKUP(D48,MasterWpns!$L$3:$M$6,2,FALSE),$G$108,$G$110),0),"N/A")</f>
        <v>0</v>
      </c>
      <c r="E49" s="33"/>
      <c r="F49" s="33"/>
      <c r="G49" s="33">
        <f ca="1">IF(I43&lt;&gt;"N/A",ROUNDUP(PRODUCT(I43,E48,VLOOKUP(F48,MasterWpns!$I$2:$J$184,2,FALSE),VLOOKUP(G48,MasterWpns!$L$3:$M$6,2,FALSE),$G$108,$G$110),0),"N/A")</f>
        <v>0</v>
      </c>
      <c r="H49" s="33"/>
      <c r="I49" s="33"/>
      <c r="J49" s="33">
        <f ca="1">IF(I43&lt;&gt;"N/A",ROUNDUP(PRODUCT(I43,H48,VLOOKUP(I48,MasterWpns!$I$2:$J$184,2,FALSE),VLOOKUP(J48,MasterWpns!$L$3:$M$6,2,FALSE),$G$108,$G$110),0),"N/A")</f>
        <v>0</v>
      </c>
      <c r="K49" s="33"/>
      <c r="L49" s="33"/>
      <c r="M49" s="33">
        <f ca="1">IF(I43&lt;&gt;"N/A",ROUNDUP(PRODUCT(I43,K48,VLOOKUP(L48,MasterWpns!$I$2:$J$184,2,FALSE),VLOOKUP(M48,MasterWpns!$L$3:$M$6,2,FALSE),$G$108,$G$110),0),"N/A")</f>
        <v>0</v>
      </c>
      <c r="N49" s="33"/>
      <c r="O49" s="33"/>
      <c r="P49" s="33">
        <f ca="1">IF(I43&lt;&gt;"N/A",ROUNDUP(PRODUCT(I43,N48,VLOOKUP(O48,MasterWpns!$I$2:$J$184,2,FALSE),VLOOKUP(P48,MasterWpns!$L$3:$M$6,2,FALSE),$G$108,$G$110),0),"N/A")</f>
        <v>0</v>
      </c>
      <c r="Q49" s="33"/>
      <c r="R49" s="33"/>
      <c r="S49" s="33">
        <f ca="1">IF(I43&lt;&gt;"N/A",ROUNDUP(PRODUCT(I43,Q48,VLOOKUP(R48,MasterWpns!$I$2:$J$184,2,FALSE),VLOOKUP(S48,MasterWpns!$L$3:$M$6,2,FALSE),$G$108,$G$110),0),"N/A")</f>
        <v>0</v>
      </c>
      <c r="T49" s="33"/>
      <c r="U49" s="33"/>
      <c r="V49" s="49"/>
      <c r="W49" s="19"/>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21"/>
      <c r="AW49" s="21"/>
      <c r="AX49" s="21"/>
      <c r="AY49" s="21"/>
      <c r="AZ49" s="21"/>
      <c r="BA49" s="21"/>
      <c r="BB49" s="21"/>
      <c r="BC49" s="21"/>
      <c r="BD49" s="21"/>
      <c r="BE49" s="21"/>
      <c r="BF49" s="21"/>
      <c r="BG49" s="21"/>
      <c r="BH49" s="21"/>
      <c r="BI49" s="21"/>
      <c r="BJ49" s="21"/>
      <c r="BK49" s="21"/>
      <c r="BL49" s="21"/>
      <c r="BM49" s="21"/>
      <c r="BN49" s="21"/>
      <c r="BO49" s="21"/>
      <c r="BP49" s="21"/>
      <c r="BQ49" s="21"/>
      <c r="BR49" s="21"/>
      <c r="BS49" s="25"/>
      <c r="BT49" s="25"/>
      <c r="BU49" s="25" t="str">
        <f>IF(B58&gt;1,REPT(CONCATENATE(BU48," "),B58),REPT(CONCATENATE(BU48," "),BU50))</f>
        <v/>
      </c>
      <c r="BV49" s="25" t="str">
        <f>IF(E58&gt;1,REPT(CONCATENATE(BV48," "),E58),REPT(CONCATENATE(BV48," "),BV50))</f>
        <v/>
      </c>
      <c r="BW49" s="25" t="str">
        <f>IF(H58&gt;1,REPT(CONCATENATE(BW48," "),H58),REPT(CONCATENATE(BW48," "),BW50))</f>
        <v/>
      </c>
      <c r="BX49" s="25" t="str">
        <f>IF(K58&gt;1,REPT(CONCATENATE(BX48," "),K58),REPT(CONCATENATE(BX48," "),BX50))</f>
        <v/>
      </c>
      <c r="BY49" s="25" t="str">
        <f>IF(N58&gt;1,REPT(CONCATENATE(BY48," "),N58),REPT(CONCATENATE(BY48," "),BY50))</f>
        <v/>
      </c>
      <c r="BZ49" s="25" t="str">
        <f>IF(Q58&gt;1,REPT(CONCATENATE(BZ48," "),Q58),REPT(CONCATENATE(BZ48," "),BZ50))</f>
        <v/>
      </c>
      <c r="CA49" s="25" t="str">
        <f>IF(U58&gt;0,CONCATENATE(" // (",ROUNDUP(U58/2,0),")"),"")</f>
        <v/>
      </c>
      <c r="CB49" s="21"/>
      <c r="CC49" s="21"/>
      <c r="CD49" s="21" t="str">
        <f>IF((CJ49+1)&gt;$AY$1,"",ROUNDUP($AU$21*($AY$1-CJ49)/$AY$1,0))</f>
        <v/>
      </c>
      <c r="CE49" s="21" t="str">
        <f t="shared" si="6"/>
        <v>0-0</v>
      </c>
      <c r="CF49" s="21" t="str">
        <f>IF((CJ49+1)&gt;$AY$1,"",ROUNDUP($AC$11*($AY$1-CJ49)/$AY$1,0))</f>
        <v/>
      </c>
      <c r="CG49" s="21" t="str">
        <f t="shared" si="7"/>
        <v>0-0</v>
      </c>
      <c r="CH49" s="21" t="str">
        <f>IF((CJ49+1)&gt;$AY$1,"",ROUNDUP($I$10*($AY$1-CJ49)/$AY$1,0))</f>
        <v/>
      </c>
      <c r="CI49" s="21" t="str">
        <f t="shared" ca="1" si="8"/>
        <v>0-0</v>
      </c>
      <c r="CJ49" s="21">
        <f t="shared" si="10"/>
        <v>20</v>
      </c>
      <c r="CK49" s="21"/>
      <c r="CL49" s="23"/>
      <c r="CM49" s="23"/>
      <c r="CN49" s="23"/>
      <c r="CO49" s="23"/>
      <c r="CP49" s="23"/>
      <c r="CQ49" s="23"/>
      <c r="CR49" s="23" t="str">
        <f>IF(CX43="Slw"," © ",IF(CX43="Slw-2"," ©© ",IF(CX43="Slw-3"," ©©© ","")))</f>
        <v/>
      </c>
      <c r="CS49" s="23"/>
      <c r="CT49" s="23"/>
      <c r="CU49" s="23"/>
      <c r="CV49" s="23"/>
      <c r="CW49" s="23"/>
      <c r="CX49" s="23"/>
      <c r="CY49" s="23"/>
      <c r="CZ49" s="23"/>
      <c r="DA49" s="23"/>
      <c r="DB49" s="23"/>
      <c r="DC49" s="23"/>
      <c r="DD49" s="23"/>
      <c r="DE49" s="23"/>
      <c r="DF49" s="23" t="str">
        <f>IF(DL43="Slw"," © ",IF(DL43="Slw-2"," ©© ",IF(DL43="Slw-3"," ©©© ","")))</f>
        <v/>
      </c>
      <c r="DG49" s="23"/>
      <c r="DH49" s="23"/>
      <c r="DI49" s="23"/>
      <c r="DJ49" s="23"/>
      <c r="DK49" s="23"/>
      <c r="DL49" s="23"/>
      <c r="DM49" s="23"/>
      <c r="DR49" s="18"/>
      <c r="DS49" s="117"/>
      <c r="DT49" s="117"/>
      <c r="DU49" s="117"/>
      <c r="DV49" s="117"/>
      <c r="DW49" s="117"/>
      <c r="DX49" s="117"/>
      <c r="DY49" s="117"/>
      <c r="DZ49" s="117"/>
      <c r="EA49" s="117"/>
      <c r="EB49" s="117"/>
      <c r="EC49" s="117"/>
      <c r="ED49" s="117"/>
      <c r="EE49" s="117"/>
      <c r="EF49" s="117"/>
      <c r="EG49">
        <v>1</v>
      </c>
      <c r="EH49" s="18"/>
    </row>
    <row r="50" spans="1:138" ht="15.75" thickBot="1" x14ac:dyDescent="0.3">
      <c r="A50" s="52"/>
      <c r="B50" s="53" t="s">
        <v>300</v>
      </c>
      <c r="C50" s="53"/>
      <c r="D50" s="53">
        <f ca="1">IF(I45&lt;&gt;"N/A",ROUNDUP(PRODUCT(I45,B48,VLOOKUP(C48,MasterWpns!$I$2:$J$184,2,FALSE),VLOOKUP(D48,MasterWpns!$L$3:$M$6,2,FALSE),$G$108,$G$110),0),"N/A")</f>
        <v>0</v>
      </c>
      <c r="E50" s="53"/>
      <c r="F50" s="53"/>
      <c r="G50" s="53">
        <f ca="1">IF(I45&lt;&gt;"N/A",ROUNDUP(PRODUCT(I45,E48,VLOOKUP(F48,MasterWpns!$I$2:$J$184,2,FALSE),VLOOKUP(G48,MasterWpns!$L$3:$M$6,2,FALSE),$G$108,$G$110),0),"N/A")</f>
        <v>0</v>
      </c>
      <c r="H50" s="53"/>
      <c r="I50" s="53"/>
      <c r="J50" s="53">
        <f ca="1">IF(I45&lt;&gt;"N/A",ROUNDUP(PRODUCT(I45,H48,VLOOKUP(I48,MasterWpns!$I$2:$J$184,2,FALSE),VLOOKUP(J48,MasterWpns!$L$3:$M$6,2,FALSE),$G$108,$G$110),0),"N/A")</f>
        <v>0</v>
      </c>
      <c r="K50" s="53"/>
      <c r="L50" s="53"/>
      <c r="M50" s="53">
        <f ca="1">IF(I45&lt;&gt;"N/A",ROUNDUP(PRODUCT(I45,K48,VLOOKUP(L48,MasterWpns!$I$2:$J$184,2,FALSE),VLOOKUP(M48,MasterWpns!$L$3:$M$6,2,FALSE),$G$108,$G$110),0),"N/A")</f>
        <v>0</v>
      </c>
      <c r="N50" s="53"/>
      <c r="O50" s="53"/>
      <c r="P50" s="53">
        <f ca="1">IF(I45&lt;&gt;"N/A",ROUNDUP(PRODUCT(I45,N48,VLOOKUP(O48,MasterWpns!$I$2:$J$184,2,FALSE),VLOOKUP(P48,MasterWpns!$L$3:$M$6,2,FALSE),$G$108,$G$110),0),"N/A")</f>
        <v>0</v>
      </c>
      <c r="Q50" s="53"/>
      <c r="R50" s="53"/>
      <c r="S50" s="53">
        <f ca="1">IF(I45&lt;&gt;"N/A",ROUNDUP(PRODUCT(I45,Q48,VLOOKUP(R48,MasterWpns!$I$2:$J$184,2,FALSE),VLOOKUP(S48,MasterWpns!$L$3:$M$6,2,FALSE),$G$108,$G$110),0),"N/A")</f>
        <v>0</v>
      </c>
      <c r="T50" s="53"/>
      <c r="U50" s="53"/>
      <c r="V50" s="54"/>
      <c r="W50" s="19"/>
      <c r="X50" s="10"/>
      <c r="Y50" s="10"/>
      <c r="Z50" s="10"/>
      <c r="AA50" s="10"/>
      <c r="AB50" s="10"/>
      <c r="AC50" s="10"/>
      <c r="AD50" s="10"/>
      <c r="AE50" s="10"/>
      <c r="AF50" s="10"/>
      <c r="AG50" s="10"/>
      <c r="AH50" s="10"/>
      <c r="AI50" s="10"/>
      <c r="AJ50" s="10"/>
      <c r="AK50" s="10"/>
      <c r="AL50" s="10"/>
      <c r="AM50" s="10"/>
      <c r="AN50" s="10"/>
      <c r="AO50" s="10"/>
      <c r="AP50" s="10"/>
      <c r="AQ50" s="10"/>
      <c r="AR50" s="10"/>
      <c r="AS50" s="10"/>
      <c r="AT50" s="10"/>
      <c r="AU50" s="10"/>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2"/>
      <c r="BT50" s="22"/>
      <c r="BU50" s="22">
        <f>IF(OR(B58=0,C58=""),X58,1)</f>
        <v>0</v>
      </c>
      <c r="BV50" s="22">
        <f>IF(F58="",0,1)</f>
        <v>0</v>
      </c>
      <c r="BW50" s="22">
        <f>IF(I58="",0,1)</f>
        <v>0</v>
      </c>
      <c r="BX50" s="22">
        <f>IF(L58="",0,1)</f>
        <v>0</v>
      </c>
      <c r="BY50" s="22">
        <f>IF(O58="",0,1)</f>
        <v>0</v>
      </c>
      <c r="BZ50" s="22">
        <f>IF(R58="",0,1)</f>
        <v>0</v>
      </c>
      <c r="CA50" s="22"/>
      <c r="CB50" s="21"/>
      <c r="CC50" s="21"/>
      <c r="CD50" s="21" t="str">
        <f>IF($AY$1&gt;$CJ51,"-","")</f>
        <v/>
      </c>
      <c r="CE50" s="21" t="str">
        <f t="shared" si="6"/>
        <v>0-0</v>
      </c>
      <c r="CF50" s="21" t="str">
        <f t="shared" ref="CF50" si="66">IF($AY$1&gt;$CJ51,"-","")</f>
        <v/>
      </c>
      <c r="CG50" s="21" t="str">
        <f t="shared" si="7"/>
        <v>0-0</v>
      </c>
      <c r="CH50" s="21" t="str">
        <f t="shared" ref="CH50" si="67">IF($AY$1&gt;$CJ51,"-","")</f>
        <v/>
      </c>
      <c r="CI50" s="21" t="str">
        <f t="shared" ca="1" si="8"/>
        <v>0-0</v>
      </c>
      <c r="CJ50" s="21">
        <f t="shared" si="10"/>
        <v>20</v>
      </c>
      <c r="CK50" s="21"/>
      <c r="CL50" s="23"/>
      <c r="CM50" s="23"/>
      <c r="CN50" s="23"/>
      <c r="CO50" s="23"/>
      <c r="CP50" s="23"/>
      <c r="CQ50" s="23"/>
      <c r="CR50" s="23"/>
      <c r="CS50" s="23"/>
      <c r="CT50" s="23"/>
      <c r="CU50" s="23"/>
      <c r="CV50" s="23"/>
      <c r="CW50" s="23"/>
      <c r="CX50" s="23"/>
      <c r="CY50" s="23"/>
      <c r="CZ50" s="23"/>
      <c r="DA50" s="23"/>
      <c r="DB50" s="23"/>
      <c r="DC50" s="23"/>
      <c r="DD50" s="23"/>
      <c r="DE50" s="23"/>
      <c r="DF50" s="23"/>
      <c r="DG50" s="23"/>
      <c r="DH50" s="23"/>
      <c r="DI50" s="23"/>
      <c r="DJ50" s="23"/>
      <c r="DK50" s="23"/>
      <c r="DL50" s="23"/>
      <c r="DM50" s="23"/>
      <c r="DR50" s="18"/>
      <c r="DS50" s="302" t="str">
        <f t="shared" ref="DS50:DS56" ca="1" si="68">A204</f>
        <v/>
      </c>
      <c r="DT50" s="302"/>
      <c r="DU50" s="302"/>
      <c r="DV50" s="302"/>
      <c r="DW50" s="117"/>
      <c r="DX50" s="302" t="str">
        <f t="shared" ref="DX50:DX56" ca="1" si="69">A214</f>
        <v/>
      </c>
      <c r="DY50" s="302"/>
      <c r="DZ50" s="302"/>
      <c r="EA50" s="302"/>
      <c r="EB50" s="117"/>
      <c r="EC50" s="302" t="str">
        <f t="shared" ref="EC50:EC56" ca="1" si="70">A224</f>
        <v/>
      </c>
      <c r="ED50" s="302"/>
      <c r="EE50" s="302"/>
      <c r="EF50" s="302"/>
      <c r="EG50">
        <f ca="1">IF(AND(DS50="",DX50="",EC50=""),0,1)</f>
        <v>0</v>
      </c>
      <c r="EH50" s="18"/>
    </row>
    <row r="51" spans="1:138" ht="15.75" thickBot="1" x14ac:dyDescent="0.3">
      <c r="A51" s="335" t="s">
        <v>573</v>
      </c>
      <c r="B51" s="335"/>
      <c r="C51" s="335"/>
      <c r="D51" s="335"/>
      <c r="E51" s="335"/>
      <c r="F51" s="335"/>
      <c r="G51" s="335"/>
      <c r="H51" s="335"/>
      <c r="I51" s="335"/>
      <c r="J51" s="335"/>
      <c r="K51" s="335"/>
      <c r="L51" s="335"/>
      <c r="M51" s="335"/>
      <c r="N51" s="335"/>
      <c r="O51" s="335"/>
      <c r="P51" s="335"/>
      <c r="Q51" s="335"/>
      <c r="R51" s="147"/>
      <c r="S51" s="147"/>
      <c r="T51" s="147"/>
      <c r="U51" s="142"/>
      <c r="V51" s="142"/>
      <c r="W51" s="19"/>
      <c r="X51" s="10"/>
      <c r="Y51" s="10"/>
      <c r="Z51" s="10"/>
      <c r="AA51" s="10"/>
      <c r="AB51" s="10"/>
      <c r="AC51" s="10"/>
      <c r="AD51" s="10"/>
      <c r="AE51" s="10"/>
      <c r="AF51" s="10"/>
      <c r="AG51" s="10"/>
      <c r="AH51" s="10"/>
      <c r="AI51" s="10"/>
      <c r="AJ51" s="10"/>
      <c r="AK51" s="10"/>
      <c r="AL51" s="10"/>
      <c r="AM51" s="10"/>
      <c r="AN51" s="10"/>
      <c r="AO51" s="10"/>
      <c r="AP51" s="10"/>
      <c r="AQ51" s="10"/>
      <c r="AR51" s="10"/>
      <c r="AS51" s="10"/>
      <c r="AT51" s="10"/>
      <c r="AU51" s="10"/>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2"/>
      <c r="BT51" s="22"/>
      <c r="BU51" s="22"/>
      <c r="BV51" s="22"/>
      <c r="BW51" s="22"/>
      <c r="BX51" s="22"/>
      <c r="BY51" s="22"/>
      <c r="BZ51" s="22"/>
      <c r="CA51" s="22"/>
      <c r="CB51" s="21"/>
      <c r="CC51" s="21"/>
      <c r="CD51" s="21" t="str">
        <f>IF((CJ51+1)&gt;$AY$1,"",ROUNDUP($AU$21*($AY$1-CJ51)/$AY$1,0))</f>
        <v/>
      </c>
      <c r="CE51" s="21" t="str">
        <f t="shared" si="6"/>
        <v>0-0</v>
      </c>
      <c r="CF51" s="21" t="str">
        <f>IF((CJ51+1)&gt;$AY$1,"",ROUNDUP($AC$11*($AY$1-CJ51)/$AY$1,0))</f>
        <v/>
      </c>
      <c r="CG51" s="21" t="str">
        <f t="shared" si="7"/>
        <v>0-0</v>
      </c>
      <c r="CH51" s="21" t="str">
        <f>IF((CJ51+1)&gt;$AY$1,"",ROUNDUP($I$10*($AY$1-CJ51)/$AY$1,0))</f>
        <v/>
      </c>
      <c r="CI51" s="21" t="str">
        <f t="shared" ca="1" si="8"/>
        <v>0-0</v>
      </c>
      <c r="CJ51" s="21">
        <f t="shared" si="10"/>
        <v>21</v>
      </c>
      <c r="CK51" s="21"/>
      <c r="CL51" s="23"/>
      <c r="CM51" s="23"/>
      <c r="CN51" s="23"/>
      <c r="CO51" s="23"/>
      <c r="CP51" s="23"/>
      <c r="CQ51" s="23"/>
      <c r="CR51" s="23"/>
      <c r="CS51" s="23"/>
      <c r="CT51" s="23"/>
      <c r="CU51" s="23"/>
      <c r="CV51" s="23"/>
      <c r="CW51" s="23"/>
      <c r="CX51" s="23"/>
      <c r="CY51" s="23"/>
      <c r="CZ51" s="23"/>
      <c r="DA51" s="23"/>
      <c r="DB51" s="23"/>
      <c r="DC51" s="23"/>
      <c r="DD51" s="23"/>
      <c r="DE51" s="23"/>
      <c r="DF51" s="23"/>
      <c r="DG51" s="23"/>
      <c r="DH51" s="23"/>
      <c r="DI51" s="23"/>
      <c r="DJ51" s="23"/>
      <c r="DK51" s="23"/>
      <c r="DL51" s="23"/>
      <c r="DM51" s="23"/>
      <c r="DR51" s="18"/>
      <c r="DS51" s="302" t="str">
        <f t="shared" ca="1" si="68"/>
        <v/>
      </c>
      <c r="DT51" s="302"/>
      <c r="DU51" s="302"/>
      <c r="DV51" s="302"/>
      <c r="DW51" s="117"/>
      <c r="DX51" s="302" t="str">
        <f t="shared" ca="1" si="69"/>
        <v/>
      </c>
      <c r="DY51" s="302"/>
      <c r="DZ51" s="302"/>
      <c r="EA51" s="302"/>
      <c r="EB51" s="117"/>
      <c r="EC51" s="302" t="str">
        <f t="shared" ca="1" si="70"/>
        <v/>
      </c>
      <c r="ED51" s="302"/>
      <c r="EE51" s="302"/>
      <c r="EF51" s="302"/>
      <c r="EG51">
        <f t="shared" ca="1" si="38"/>
        <v>0</v>
      </c>
      <c r="EH51" s="18"/>
    </row>
    <row r="52" spans="1:138" x14ac:dyDescent="0.25">
      <c r="A52" s="327" t="s">
        <v>5</v>
      </c>
      <c r="B52" s="328"/>
      <c r="C52" s="328"/>
      <c r="D52" s="290" t="s">
        <v>6</v>
      </c>
      <c r="E52" s="290" t="s">
        <v>29</v>
      </c>
      <c r="F52" s="290" t="s">
        <v>22</v>
      </c>
      <c r="G52" s="290" t="s">
        <v>310</v>
      </c>
      <c r="H52" s="290" t="s">
        <v>226</v>
      </c>
      <c r="I52" s="290" t="s">
        <v>45</v>
      </c>
      <c r="J52" s="290" t="s">
        <v>6</v>
      </c>
      <c r="K52" s="290"/>
      <c r="L52" s="290" t="s">
        <v>277</v>
      </c>
      <c r="M52" s="290" t="s">
        <v>317</v>
      </c>
      <c r="N52" s="290"/>
      <c r="O52" s="290" t="s">
        <v>301</v>
      </c>
      <c r="P52" s="290"/>
      <c r="Q52" s="290"/>
      <c r="R52" s="290"/>
      <c r="S52" s="290"/>
      <c r="T52" s="290"/>
      <c r="U52" s="46"/>
      <c r="V52" s="47"/>
      <c r="W52" s="19"/>
      <c r="X52" s="10"/>
      <c r="Y52" s="10"/>
      <c r="Z52" s="10"/>
      <c r="AA52" s="10"/>
      <c r="AB52" s="10"/>
      <c r="AC52" s="10"/>
      <c r="AD52" s="10"/>
      <c r="AE52" s="10"/>
      <c r="AF52" s="10"/>
      <c r="AG52" s="10"/>
      <c r="AH52" s="10"/>
      <c r="AI52" s="10"/>
      <c r="AJ52" s="10"/>
      <c r="AK52" s="10"/>
      <c r="AL52" s="10"/>
      <c r="AM52" s="10"/>
      <c r="AN52" s="10"/>
      <c r="AO52" s="10"/>
      <c r="AP52" s="10"/>
      <c r="AQ52" s="10"/>
      <c r="AR52" s="10"/>
      <c r="AS52" s="10"/>
      <c r="AT52" s="10"/>
      <c r="AU52" s="10"/>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2"/>
      <c r="BT52" s="22"/>
      <c r="BU52" s="22"/>
      <c r="BV52" s="22"/>
      <c r="BW52" s="22"/>
      <c r="BX52" s="22"/>
      <c r="BY52" s="22"/>
      <c r="BZ52" s="22"/>
      <c r="CA52" s="22"/>
      <c r="CB52" s="21"/>
      <c r="CC52" s="21"/>
      <c r="CD52" s="21" t="str">
        <f>IF($AY$1&gt;$CJ53,"-","")</f>
        <v/>
      </c>
      <c r="CE52" s="21" t="str">
        <f t="shared" si="6"/>
        <v>0-0</v>
      </c>
      <c r="CF52" s="21" t="str">
        <f t="shared" ref="CF52" si="71">IF($AY$1&gt;$CJ53,"-","")</f>
        <v/>
      </c>
      <c r="CG52" s="21" t="str">
        <f t="shared" si="7"/>
        <v>0-0</v>
      </c>
      <c r="CH52" s="21" t="str">
        <f t="shared" ref="CH52" si="72">IF($AY$1&gt;$CJ53,"-","")</f>
        <v/>
      </c>
      <c r="CI52" s="21" t="str">
        <f t="shared" ca="1" si="8"/>
        <v>0-0</v>
      </c>
      <c r="CJ52" s="21">
        <f t="shared" si="10"/>
        <v>21</v>
      </c>
      <c r="CK52" s="21"/>
      <c r="CL52" s="23"/>
      <c r="CM52" s="23"/>
      <c r="CN52" s="23"/>
      <c r="CO52" s="23"/>
      <c r="CP52" s="23"/>
      <c r="CQ52" s="23"/>
      <c r="CR52" s="23"/>
      <c r="CS52" s="23"/>
      <c r="CT52" s="23"/>
      <c r="CU52" s="23"/>
      <c r="CV52" s="23"/>
      <c r="CW52" s="23"/>
      <c r="CX52" s="23"/>
      <c r="CY52" s="23"/>
      <c r="CZ52" s="23"/>
      <c r="DA52" s="23"/>
      <c r="DB52" s="23"/>
      <c r="DC52" s="23"/>
      <c r="DD52" s="23"/>
      <c r="DE52" s="23"/>
      <c r="DF52" s="23"/>
      <c r="DG52" s="23"/>
      <c r="DH52" s="23"/>
      <c r="DI52" s="23"/>
      <c r="DJ52" s="23"/>
      <c r="DK52" s="23"/>
      <c r="DL52" s="23"/>
      <c r="DM52" s="23"/>
      <c r="DR52" s="18"/>
      <c r="DS52" s="302" t="str">
        <f t="shared" ca="1" si="68"/>
        <v/>
      </c>
      <c r="DT52" s="302"/>
      <c r="DU52" s="302"/>
      <c r="DV52" s="302"/>
      <c r="DW52" s="117"/>
      <c r="DX52" s="302" t="str">
        <f t="shared" ca="1" si="69"/>
        <v/>
      </c>
      <c r="DY52" s="302"/>
      <c r="DZ52" s="302"/>
      <c r="EA52" s="302"/>
      <c r="EB52" s="117"/>
      <c r="EC52" s="302" t="str">
        <f t="shared" ca="1" si="70"/>
        <v/>
      </c>
      <c r="ED52" s="302"/>
      <c r="EE52" s="302"/>
      <c r="EF52" s="302"/>
      <c r="EG52">
        <f t="shared" ca="1" si="38"/>
        <v>0</v>
      </c>
      <c r="EH52" s="18"/>
    </row>
    <row r="53" spans="1:138" x14ac:dyDescent="0.25">
      <c r="A53" s="48" t="s">
        <v>498</v>
      </c>
      <c r="B53" s="329"/>
      <c r="C53" s="329"/>
      <c r="D53" s="33">
        <f>VLOOKUP(B53,MasterWpns!$A$4:$B$183,2,FALSE)</f>
        <v>0</v>
      </c>
      <c r="E53" s="33">
        <f ca="1">PRODUCT(VLOOKUP(B53,MasterWpns!$A$4:$C$183,3,FALSE),VLOOKUP(B53,WpnDN!$A$6:$P$585,16,FALSE),VLOOKUP(L53,$AT$3:$AU$7,2,FALSE))</f>
        <v>0</v>
      </c>
      <c r="F53" s="33">
        <f>VLOOKUP(B53,MasterWpns!$A$4:$E$183,5,FALSE)</f>
        <v>0</v>
      </c>
      <c r="G53" s="33">
        <f>VLOOKUP(B53,MasterWpns!$A$4:$G$183,7,FALSE)</f>
        <v>0</v>
      </c>
      <c r="H53" s="33">
        <f>MAX(F53,F54)</f>
        <v>0</v>
      </c>
      <c r="I53" s="33">
        <f ca="1">IF(AND(F53&lt;&gt;"N/A",F54&lt;&gt;"N/A"),ROUND(SUM(H53,(H54/2),J54),1),"N/A")</f>
        <v>0</v>
      </c>
      <c r="J53" s="33">
        <f>MAX(D53,D54)</f>
        <v>0</v>
      </c>
      <c r="K53" s="33"/>
      <c r="L53" s="33">
        <f>VLOOKUP(B53,MasterWpns!$A$4:$F$183,6,FALSE)</f>
        <v>0</v>
      </c>
      <c r="M53" s="33" t="str">
        <f>VLOOKUP(B53,MasterWpns!$A$4:$H$183,8,FALSE)</f>
        <v>No</v>
      </c>
      <c r="N53" s="33"/>
      <c r="O53" s="33">
        <f ca="1">SUM(D59,G59,J59,M59,P59,S59)</f>
        <v>0</v>
      </c>
      <c r="P53" s="33"/>
      <c r="Q53" s="33"/>
      <c r="R53" s="33"/>
      <c r="S53" s="33"/>
      <c r="T53" s="33"/>
      <c r="U53" s="33"/>
      <c r="V53" s="49">
        <f ca="1">O53</f>
        <v>0</v>
      </c>
      <c r="W53" s="19"/>
      <c r="X53" s="10"/>
      <c r="Y53" s="10"/>
      <c r="Z53" s="10"/>
      <c r="AA53" s="10"/>
      <c r="AB53" s="10"/>
      <c r="AC53" s="10"/>
      <c r="AD53" s="10"/>
      <c r="AE53" s="10"/>
      <c r="AF53" s="10"/>
      <c r="AG53" s="10"/>
      <c r="AH53" s="10"/>
      <c r="AI53" s="10"/>
      <c r="AJ53" s="10"/>
      <c r="AK53" s="10"/>
      <c r="AL53" s="10"/>
      <c r="AM53" s="10"/>
      <c r="AN53" s="10"/>
      <c r="AO53" s="10"/>
      <c r="AP53" s="10"/>
      <c r="AQ53" s="10"/>
      <c r="AR53" s="10"/>
      <c r="AS53" s="10"/>
      <c r="AT53" s="10"/>
      <c r="AU53" s="10"/>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2"/>
      <c r="BT53" s="22"/>
      <c r="BU53" s="22"/>
      <c r="BV53" s="22"/>
      <c r="BW53" s="22"/>
      <c r="BX53" s="22"/>
      <c r="BY53" s="22"/>
      <c r="BZ53" s="22"/>
      <c r="CA53" s="22"/>
      <c r="CB53" s="21"/>
      <c r="CC53" s="21"/>
      <c r="CD53" s="21" t="str">
        <f>IF((CJ53+1)&gt;$AY$1,"",ROUNDUP($AU$21*($AY$1-CJ53)/$AY$1,0))</f>
        <v/>
      </c>
      <c r="CE53" s="21" t="str">
        <f t="shared" si="6"/>
        <v>0-0</v>
      </c>
      <c r="CF53" s="21" t="str">
        <f>IF((CJ53+1)&gt;$AY$1,"",ROUNDUP($AC$11*($AY$1-CJ53)/$AY$1,0))</f>
        <v/>
      </c>
      <c r="CG53" s="21" t="str">
        <f t="shared" si="7"/>
        <v>0-0</v>
      </c>
      <c r="CH53" s="21" t="str">
        <f>IF((CJ53+1)&gt;$AY$1,"",ROUNDUP($I$10*($AY$1-CJ53)/$AY$1,0))</f>
        <v/>
      </c>
      <c r="CI53" s="21" t="str">
        <f t="shared" ca="1" si="8"/>
        <v>0-0</v>
      </c>
      <c r="CJ53" s="21">
        <f t="shared" si="10"/>
        <v>22</v>
      </c>
      <c r="CK53" s="21"/>
      <c r="CL53" s="23" t="str">
        <f>IF(B63="","-",B63)</f>
        <v>-</v>
      </c>
      <c r="CM53" s="23" t="str">
        <f>IF(CL53="-","-",VLOOKUP(CL53,WpnDN!$A$1:$B$585,2,FALSE))</f>
        <v>-</v>
      </c>
      <c r="CN53" s="23" t="str">
        <f>IF(CL53="-","-",VLOOKUP(CL53,WpnDN!$A$1:$C$585,3,FALSE))</f>
        <v>-</v>
      </c>
      <c r="CO53" s="23" t="str">
        <f>IF(CL53="-","-",VLOOKUP(CL53,WpnDN!$A$1:$D$585,4,FALSE))</f>
        <v>-</v>
      </c>
      <c r="CP53" s="23" t="str">
        <f>IF(CL53="-","-",VLOOKUP(CL53,WpnDN!$A$1:$E$585,5,FALSE))</f>
        <v>-</v>
      </c>
      <c r="CQ53" s="23" t="str">
        <f>IF(CL53="-","-",VLOOKUP(CL53,WpnDN!$A$1:$F$585,6,FALSE))</f>
        <v>-</v>
      </c>
      <c r="CR53" s="23" t="str">
        <f>IF(CL53="-","-",VLOOKUP(CL53,WpnDN!$A$1:$G$585,7,FALSE))</f>
        <v>-</v>
      </c>
      <c r="CS53" s="23" t="str">
        <f>IF(CL53="-","-",VLOOKUP(CL53,WpnDN!$A$1:$H$585,8,FALSE))</f>
        <v>-</v>
      </c>
      <c r="CT53" s="23" t="str">
        <f>IF(CL53="-","-",VLOOKUP(CL53,WpnDN!$A$1:$I$585,9,FALSE))</f>
        <v>-</v>
      </c>
      <c r="CU53" s="23" t="str">
        <f>IF(CL53="-","-",VLOOKUP(CL53,WpnDN!$A$1:$J$585,10,FALSE))</f>
        <v>-</v>
      </c>
      <c r="CV53" s="23" t="str">
        <f>IF(CL53="-","-",VLOOKUP(CL53,WpnDN!$A$1:$K$585,11,FALSE))</f>
        <v>-</v>
      </c>
      <c r="CW53" s="23" t="str">
        <f>IF(CL53="-","-",VLOOKUP(CL53,WpnDN!$A$1:$L$585,12,FALSE))</f>
        <v>-</v>
      </c>
      <c r="CX53" s="23" t="str">
        <f>IF(CL53="-","-",VLOOKUP(CL53,WpnDN!$A$1:$M$585,13,FALSE))</f>
        <v>-</v>
      </c>
      <c r="CY53" s="23" t="str">
        <f>IF(CR53="Skr",CONCATENATE("(MA ",CM53,")",$AI$27,CN53,"x",CO53,"/",CP53,"/",CQ53),IF(M63="No",CONCATENATE("(",CM58,")",$AI$27,CN53,"x",CO53,"/",CP53,"/",CQ53),CONCATENATE("(",CM53,")",$AI$27,CN53,"x",CO53,"/",CP53,"/",CQ53)))</f>
        <v>(-) -x-/-/-</v>
      </c>
      <c r="CZ53" s="23" t="str">
        <f>IF(B64="","-",B64)</f>
        <v>-</v>
      </c>
      <c r="DA53" s="23" t="str">
        <f>IF(CZ53="-","-",VLOOKUP(CZ53,WpnDN!$A$1:$B$585,2,FALSE))</f>
        <v>-</v>
      </c>
      <c r="DB53" s="23" t="str">
        <f>IF(CZ53="-","-",VLOOKUP(CZ53,WpnDN!$A$1:$C$585,3,FALSE))</f>
        <v>-</v>
      </c>
      <c r="DC53" s="23" t="str">
        <f>IF(CZ53="-","-",VLOOKUP(CZ53,WpnDN!$A$1:$D$585,4,FALSE))</f>
        <v>-</v>
      </c>
      <c r="DD53" s="23" t="str">
        <f>IF(CZ53="-","-",VLOOKUP(CZ53,WpnDN!$A$1:$E$585,5,FALSE))</f>
        <v>-</v>
      </c>
      <c r="DE53" s="23" t="str">
        <f>IF(CZ53="-","-",VLOOKUP(CZ53,WpnDN!$A$1:$F$585,6,FALSE))</f>
        <v>-</v>
      </c>
      <c r="DF53" s="23" t="str">
        <f>IF(CZ53="-","-",VLOOKUP(CZ53,WpnDN!$A$1:$G$585,7,FALSE))</f>
        <v>-</v>
      </c>
      <c r="DG53" s="23" t="str">
        <f>IF(CZ53="-","-",VLOOKUP(CZ53,WpnDN!$A$1:$H$585,8,FALSE))</f>
        <v>-</v>
      </c>
      <c r="DH53" s="23" t="str">
        <f>IF(CZ53="-","-",VLOOKUP(CZ53,WpnDN!$A$1:$I$585,9,FALSE))</f>
        <v>-</v>
      </c>
      <c r="DI53" s="23" t="str">
        <f>IF(CZ53="-","-",VLOOKUP(CZ53,WpnDN!$A$1:$J$585,10,FALSE))</f>
        <v>-</v>
      </c>
      <c r="DJ53" s="23" t="str">
        <f>IF(CZ53="-","-",VLOOKUP(CZ53,WpnDN!$A$1:$K$585,11,FALSE))</f>
        <v>-</v>
      </c>
      <c r="DK53" s="23" t="str">
        <f>IF(CZ53="-","-",VLOOKUP(CZ53,WpnDN!$A$1:$L$585,12,FALSE))</f>
        <v>-</v>
      </c>
      <c r="DL53" s="23" t="str">
        <f>IF(CZ53="-","-",VLOOKUP(CZ53,WpnDN!$A$1:$M$585,13,FALSE))</f>
        <v>-</v>
      </c>
      <c r="DM53" s="23" t="str">
        <f>IF(DF53="Skr",CONCATENATE("(MA ",DA53,")",$AI$27,DB53,"x",DC53,"/",DD53,"/",DE53),IF(M64="No",CONCATENATE("(",DA58,")",$AI$27,DB53,"x",DC53,"/",DD53,"/",DE53),CONCATENATE("(",DA53,")",$AI$27,DB53,"x",DC53,"/",DD53,"/",DE53)))</f>
        <v>(-) -x-/-/-</v>
      </c>
      <c r="DR53" s="18"/>
      <c r="DS53" s="302" t="str">
        <f t="shared" ca="1" si="68"/>
        <v/>
      </c>
      <c r="DT53" s="302"/>
      <c r="DU53" s="302"/>
      <c r="DV53" s="302"/>
      <c r="DW53" s="117"/>
      <c r="DX53" s="302" t="str">
        <f t="shared" ca="1" si="69"/>
        <v/>
      </c>
      <c r="DY53" s="302"/>
      <c r="DZ53" s="302"/>
      <c r="EA53" s="302"/>
      <c r="EB53" s="117"/>
      <c r="EC53" s="302" t="str">
        <f t="shared" ca="1" si="70"/>
        <v/>
      </c>
      <c r="ED53" s="302"/>
      <c r="EE53" s="302"/>
      <c r="EF53" s="302"/>
      <c r="EG53">
        <f t="shared" ca="1" si="38"/>
        <v>0</v>
      </c>
      <c r="EH53" s="18"/>
    </row>
    <row r="54" spans="1:138" x14ac:dyDescent="0.25">
      <c r="A54" s="48" t="s">
        <v>499</v>
      </c>
      <c r="B54" s="329"/>
      <c r="C54" s="329"/>
      <c r="D54" s="33">
        <f>VLOOKUP(B54,MasterWpns!$A$4:$B$183,2,FALSE)</f>
        <v>0</v>
      </c>
      <c r="E54" s="33">
        <f ca="1">PRODUCT(VLOOKUP(B54,MasterWpns!$A$4:$C$183,3,FALSE),VLOOKUP(B54,WpnDN!$A$6:$P$585,16,FALSE),VLOOKUP(L54,$AT$3:$AU$7,2,FALSE))</f>
        <v>0</v>
      </c>
      <c r="F54" s="33">
        <f>VLOOKUP(B54,MasterWpns!$A$4:$E$183,5,FALSE)</f>
        <v>0</v>
      </c>
      <c r="G54" s="33">
        <f>VLOOKUP(B54,MasterWpns!$A$4:$G$183,7,FALSE)</f>
        <v>0</v>
      </c>
      <c r="H54" s="33">
        <f>MIN(F53,F54)</f>
        <v>0</v>
      </c>
      <c r="I54" s="33">
        <f ca="1">SUM(E53,E54)</f>
        <v>0</v>
      </c>
      <c r="J54" s="33">
        <f ca="1">PRODUCT(I54,$G$103)</f>
        <v>0</v>
      </c>
      <c r="K54" s="33"/>
      <c r="L54" s="33">
        <f>VLOOKUP(B54,MasterWpns!$A$4:$F$183,6,FALSE)</f>
        <v>0</v>
      </c>
      <c r="M54" s="33" t="str">
        <f>VLOOKUP(B54,MasterWpns!$A$4:$H$183,8,FALSE)</f>
        <v>No</v>
      </c>
      <c r="N54" s="33"/>
      <c r="O54" s="33"/>
      <c r="P54" s="33"/>
      <c r="Q54" s="33"/>
      <c r="R54" s="33"/>
      <c r="S54" s="33"/>
      <c r="T54" s="33"/>
      <c r="U54" s="33"/>
      <c r="V54" s="49"/>
      <c r="W54" s="19"/>
      <c r="X54" s="10"/>
      <c r="Y54" s="10"/>
      <c r="Z54" s="10"/>
      <c r="AA54" s="10"/>
      <c r="AB54" s="10"/>
      <c r="AC54" s="10"/>
      <c r="AD54" s="10"/>
      <c r="AE54" s="10"/>
      <c r="AF54" s="10"/>
      <c r="AG54" s="10"/>
      <c r="AH54" s="10"/>
      <c r="AI54" s="10"/>
      <c r="AJ54" s="10"/>
      <c r="AK54" s="10"/>
      <c r="AL54" s="10"/>
      <c r="AM54" s="10"/>
      <c r="AN54" s="10"/>
      <c r="AO54" s="10"/>
      <c r="AP54" s="10"/>
      <c r="AQ54" s="10"/>
      <c r="AR54" s="10"/>
      <c r="AS54" s="10"/>
      <c r="AT54" s="10"/>
      <c r="AU54" s="10"/>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2"/>
      <c r="BT54" s="22"/>
      <c r="BU54" s="22"/>
      <c r="BV54" s="22"/>
      <c r="BW54" s="22"/>
      <c r="BX54" s="22"/>
      <c r="BY54" s="22"/>
      <c r="BZ54" s="22"/>
      <c r="CA54" s="22"/>
      <c r="CB54" s="21"/>
      <c r="CC54" s="21"/>
      <c r="CD54" s="21" t="str">
        <f>IF($AY$1&gt;$CJ55,"-","")</f>
        <v/>
      </c>
      <c r="CE54" s="21" t="str">
        <f t="shared" si="6"/>
        <v>0-0</v>
      </c>
      <c r="CF54" s="21" t="str">
        <f t="shared" ref="CF54" si="73">IF($AY$1&gt;$CJ55,"-","")</f>
        <v/>
      </c>
      <c r="CG54" s="21" t="str">
        <f t="shared" si="7"/>
        <v>0-0</v>
      </c>
      <c r="CH54" s="21" t="str">
        <f t="shared" ref="CH54" si="74">IF($AY$1&gt;$CJ55,"-","")</f>
        <v/>
      </c>
      <c r="CI54" s="21" t="str">
        <f t="shared" ca="1" si="8"/>
        <v>0-0</v>
      </c>
      <c r="CJ54" s="21">
        <f t="shared" si="10"/>
        <v>22</v>
      </c>
      <c r="CK54" s="21"/>
      <c r="CL54" s="23" t="str">
        <f>IF(M63="Yes",CONCATENATE(B63,"-A"),"-")</f>
        <v>-</v>
      </c>
      <c r="CM54" s="23" t="str">
        <f>IF(CL54="-","-",VLOOKUP(CL54,WpnDN!$A$1:$B$585,2,FALSE))</f>
        <v>-</v>
      </c>
      <c r="CN54" s="23" t="str">
        <f>IF(CL54="-","-",VLOOKUP(CL54,WpnDN!$A$1:$C$585,3,FALSE))</f>
        <v>-</v>
      </c>
      <c r="CO54" s="23" t="str">
        <f>IF(CL54="-","-",VLOOKUP(CL54,WpnDN!$A$1:$D$585,4,FALSE))</f>
        <v>-</v>
      </c>
      <c r="CP54" s="23" t="str">
        <f>IF(CL54="-","-",VLOOKUP(CL54,WpnDN!$A$1:$E$585,5,FALSE))</f>
        <v>-</v>
      </c>
      <c r="CQ54" s="23" t="str">
        <f>IF(CL54="-","-",VLOOKUP(CL54,WpnDN!$A$1:$F$585,6,FALSE))</f>
        <v>-</v>
      </c>
      <c r="CR54" s="23"/>
      <c r="CS54" s="23"/>
      <c r="CT54" s="23"/>
      <c r="CU54" s="23"/>
      <c r="CV54" s="23"/>
      <c r="CW54" s="23"/>
      <c r="CX54" s="23"/>
      <c r="CY54" s="23" t="str">
        <f>IF(CL54="-","",IF(CM54=0,"",CONCATENATE("(",CM54,")",$AI$27,CN54,"x",CO54,"/",CP54,"/",CQ54)))</f>
        <v/>
      </c>
      <c r="CZ54" s="23" t="str">
        <f>IF(M64="Yes",CONCATENATE(B64,"-A"),"-")</f>
        <v>-</v>
      </c>
      <c r="DA54" s="23" t="str">
        <f>IF(CZ54="-","-",VLOOKUP(CZ54,WpnDN!$A$1:$B$585,2,FALSE))</f>
        <v>-</v>
      </c>
      <c r="DB54" s="23" t="str">
        <f>IF(CZ54="-","-",VLOOKUP(CZ54,WpnDN!$A$1:$C$585,3,FALSE))</f>
        <v>-</v>
      </c>
      <c r="DC54" s="23" t="str">
        <f>IF(CZ54="-","-",VLOOKUP(CZ54,WpnDN!$A$1:$D$585,4,FALSE))</f>
        <v>-</v>
      </c>
      <c r="DD54" s="23" t="str">
        <f>IF(CZ54="-","-",VLOOKUP(CZ54,WpnDN!$A$1:$E$585,5,FALSE))</f>
        <v>-</v>
      </c>
      <c r="DE54" s="23" t="str">
        <f>IF(CZ54="-","-",VLOOKUP(CZ54,WpnDN!$A$1:$F$585,6,FALSE))</f>
        <v>-</v>
      </c>
      <c r="DF54" s="23"/>
      <c r="DG54" s="23"/>
      <c r="DH54" s="23"/>
      <c r="DI54" s="23"/>
      <c r="DJ54" s="23"/>
      <c r="DK54" s="23"/>
      <c r="DL54" s="23"/>
      <c r="DM54" s="23" t="str">
        <f>IF(CZ54="-","",IF(DA54=0,"",CONCATENATE("(",DA54,")",$AI$27,DB54,"x",DC54,"/",DD54,"/",DE54)))</f>
        <v/>
      </c>
      <c r="DR54" s="18"/>
      <c r="DS54" s="302" t="str">
        <f t="shared" ca="1" si="68"/>
        <v/>
      </c>
      <c r="DT54" s="302"/>
      <c r="DU54" s="302"/>
      <c r="DV54" s="302"/>
      <c r="DW54" s="117"/>
      <c r="DX54" s="302" t="str">
        <f t="shared" ca="1" si="69"/>
        <v/>
      </c>
      <c r="DY54" s="302"/>
      <c r="DZ54" s="302"/>
      <c r="EA54" s="302"/>
      <c r="EB54" s="117"/>
      <c r="EC54" s="302" t="str">
        <f t="shared" ca="1" si="70"/>
        <v/>
      </c>
      <c r="ED54" s="302"/>
      <c r="EE54" s="302"/>
      <c r="EF54" s="302"/>
      <c r="EG54">
        <f t="shared" ca="1" si="38"/>
        <v>0</v>
      </c>
      <c r="EH54" s="18"/>
    </row>
    <row r="55" spans="1:138" x14ac:dyDescent="0.25">
      <c r="A55" s="48"/>
      <c r="B55" s="33"/>
      <c r="C55" s="33"/>
      <c r="D55" s="33">
        <f>VLOOKUP(B53,MasterWpns!$A$4:$B$183,2,FALSE)</f>
        <v>0</v>
      </c>
      <c r="E55" s="33">
        <f ca="1">PRODUCT(VLOOKUP(B53,MasterWpns!$A$4:$C$183,3,FALSE),VLOOKUP(B53,WpnDN!$A$6:$P$585,16,FALSE))</f>
        <v>0</v>
      </c>
      <c r="F55" s="33">
        <f>VLOOKUP(B53,MasterWpns!$A$4:$D$183,4,FALSE)</f>
        <v>0</v>
      </c>
      <c r="G55" s="33">
        <f>VLOOKUP(B53,MasterWpns!$A$4:$G$183,7,FALSE)</f>
        <v>0</v>
      </c>
      <c r="H55" s="33">
        <f>MAX(F55,F56)</f>
        <v>0</v>
      </c>
      <c r="I55" s="33">
        <f ca="1">IF(AND(F55&lt;&gt;"N/A",F56&lt;&gt;"N/A"),ROUND(SUM(H55,(H56/2),J56),1),"N/A")</f>
        <v>0</v>
      </c>
      <c r="J55" s="33">
        <f>MAX(D53,D54)</f>
        <v>0</v>
      </c>
      <c r="K55" s="33"/>
      <c r="L55" s="33"/>
      <c r="M55" s="33" t="s">
        <v>302</v>
      </c>
      <c r="N55" s="33"/>
      <c r="O55" s="33">
        <f ca="1">SUM(D60,G60,J60,M60,P60,S60)</f>
        <v>0</v>
      </c>
      <c r="P55" s="33" t="s">
        <v>303</v>
      </c>
      <c r="Q55" s="33">
        <f ca="1">IF(I55&lt;&gt;"N/A",ROUNDUP(IF(O55&gt;0,PRODUCT(O55,SUM($Z$5,J55)/J55,IF(OR(G53="Yes",G54="Yes"),VLOOKUP($N$3,MasterWpns!$P$2:$Q$37,2,FALSE),1))),0),"N/A")</f>
        <v>0</v>
      </c>
      <c r="R55" s="33"/>
      <c r="S55" s="33"/>
      <c r="T55" s="33"/>
      <c r="U55" s="33"/>
      <c r="V55" s="49"/>
      <c r="W55" s="19"/>
      <c r="X55" s="10"/>
      <c r="Y55" s="10"/>
      <c r="Z55" s="10"/>
      <c r="AA55" s="10"/>
      <c r="AB55" s="10"/>
      <c r="AC55" s="10"/>
      <c r="AD55" s="10"/>
      <c r="AE55" s="10"/>
      <c r="AF55" s="10"/>
      <c r="AG55" s="10"/>
      <c r="AH55" s="10"/>
      <c r="AI55" s="10"/>
      <c r="AJ55" s="10"/>
      <c r="AK55" s="10"/>
      <c r="AL55" s="10"/>
      <c r="AM55" s="10"/>
      <c r="AN55" s="10"/>
      <c r="AO55" s="10"/>
      <c r="AP55" s="10"/>
      <c r="AQ55" s="10"/>
      <c r="AR55" s="10"/>
      <c r="AS55" s="10"/>
      <c r="AT55" s="10"/>
      <c r="AU55" s="10"/>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2"/>
      <c r="BT55" s="22"/>
      <c r="BU55" s="22"/>
      <c r="BV55" s="22"/>
      <c r="BW55" s="22"/>
      <c r="BX55" s="22"/>
      <c r="BY55" s="22"/>
      <c r="BZ55" s="22"/>
      <c r="CA55" s="22"/>
      <c r="CB55" s="21"/>
      <c r="CC55" s="21"/>
      <c r="CD55" s="21" t="str">
        <f>IF((CJ55+1)&gt;$AY$1,"",ROUNDUP($AU$21*($AY$1-CJ55)/$AY$1,0))</f>
        <v/>
      </c>
      <c r="CE55" s="21" t="str">
        <f t="shared" si="6"/>
        <v>0-0</v>
      </c>
      <c r="CF55" s="21" t="str">
        <f>IF((CJ55+1)&gt;$AY$1,"",ROUNDUP($AC$11*($AY$1-CJ55)/$AY$1,0))</f>
        <v/>
      </c>
      <c r="CG55" s="21" t="str">
        <f t="shared" si="7"/>
        <v>0-0</v>
      </c>
      <c r="CH55" s="21" t="str">
        <f>IF((CJ55+1)&gt;$AY$1,"",ROUNDUP($I$10*($AY$1-CJ55)/$AY$1,0))</f>
        <v/>
      </c>
      <c r="CI55" s="21" t="str">
        <f t="shared" ca="1" si="8"/>
        <v>0-0</v>
      </c>
      <c r="CJ55" s="21">
        <f t="shared" si="10"/>
        <v>23</v>
      </c>
      <c r="CK55" s="21"/>
      <c r="CL55" s="23" t="str">
        <f>IF(M63="Yes",CONCATENATE(B63,"-B"),"-")</f>
        <v>-</v>
      </c>
      <c r="CM55" s="23" t="str">
        <f>IF(CL55="-","-",VLOOKUP(CL55,WpnDN!$A$1:$B$585,2,FALSE))</f>
        <v>-</v>
      </c>
      <c r="CN55" s="23" t="str">
        <f>IF(CL55="-","-",VLOOKUP(CL55,WpnDN!$A$1:$C$585,3,FALSE))</f>
        <v>-</v>
      </c>
      <c r="CO55" s="23" t="str">
        <f>IF(CL55="-","-",VLOOKUP(CL55,WpnDN!$A$1:$D$585,4,FALSE))</f>
        <v>-</v>
      </c>
      <c r="CP55" s="23" t="str">
        <f>IF(CL55="-","-",VLOOKUP(CL55,WpnDN!$A$1:$E$585,5,FALSE))</f>
        <v>-</v>
      </c>
      <c r="CQ55" s="23" t="str">
        <f>IF(CL55="-","-",VLOOKUP(CL55,WpnDN!$A$1:$F$585,6,FALSE))</f>
        <v>-</v>
      </c>
      <c r="CR55" s="23"/>
      <c r="CS55" s="23"/>
      <c r="CT55" s="23"/>
      <c r="CU55" s="23"/>
      <c r="CV55" s="23"/>
      <c r="CW55" s="23"/>
      <c r="CX55" s="23"/>
      <c r="CY55" s="23" t="str">
        <f>IF(CL55="-","",IF(CM55=0,"",CONCATENATE("(",CM55,")",$AI$27,CN55,"x",CO55,"/",CP55,"/",CQ55)))</f>
        <v/>
      </c>
      <c r="CZ55" s="23" t="str">
        <f>IF(M64="Yes",CONCATENATE(B64,"-B"),"-")</f>
        <v>-</v>
      </c>
      <c r="DA55" s="23" t="str">
        <f>IF(CZ55="-","-",VLOOKUP(CZ55,WpnDN!$A$1:$B$585,2,FALSE))</f>
        <v>-</v>
      </c>
      <c r="DB55" s="23" t="str">
        <f>IF(CZ55="-","-",VLOOKUP(CZ55,WpnDN!$A$1:$C$585,3,FALSE))</f>
        <v>-</v>
      </c>
      <c r="DC55" s="23" t="str">
        <f>IF(CZ55="-","-",VLOOKUP(CZ55,WpnDN!$A$1:$D$585,4,FALSE))</f>
        <v>-</v>
      </c>
      <c r="DD55" s="23" t="str">
        <f>IF(CZ55="-","-",VLOOKUP(CZ55,WpnDN!$A$1:$E$585,5,FALSE))</f>
        <v>-</v>
      </c>
      <c r="DE55" s="23" t="str">
        <f>IF(CZ55="-","-",VLOOKUP(CZ55,WpnDN!$A$1:$F$585,6,FALSE))</f>
        <v>-</v>
      </c>
      <c r="DF55" s="23"/>
      <c r="DG55" s="23"/>
      <c r="DH55" s="23"/>
      <c r="DI55" s="23"/>
      <c r="DJ55" s="23"/>
      <c r="DK55" s="23"/>
      <c r="DL55" s="23"/>
      <c r="DM55" s="23" t="str">
        <f>IF(CZ55="-","",IF(DA55=0,"",CONCATENATE("(",DA55,")",$AI$27,DB55,"x",DC55,"/",DD55,"/",DE55)))</f>
        <v/>
      </c>
      <c r="DR55" s="18"/>
      <c r="DS55" s="302" t="str">
        <f t="shared" ca="1" si="68"/>
        <v/>
      </c>
      <c r="DT55" s="302"/>
      <c r="DU55" s="302"/>
      <c r="DV55" s="302"/>
      <c r="DW55" s="117"/>
      <c r="DX55" s="302" t="str">
        <f t="shared" ca="1" si="69"/>
        <v/>
      </c>
      <c r="DY55" s="302"/>
      <c r="DZ55" s="302"/>
      <c r="EA55" s="302"/>
      <c r="EB55" s="117"/>
      <c r="EC55" s="302" t="str">
        <f t="shared" ca="1" si="70"/>
        <v/>
      </c>
      <c r="ED55" s="302"/>
      <c r="EE55" s="302"/>
      <c r="EF55" s="302"/>
      <c r="EG55">
        <f t="shared" ca="1" si="38"/>
        <v>0</v>
      </c>
      <c r="EH55" s="18"/>
    </row>
    <row r="56" spans="1:138" x14ac:dyDescent="0.25">
      <c r="A56" s="48"/>
      <c r="B56" s="33"/>
      <c r="C56" s="33"/>
      <c r="D56" s="33">
        <f>VLOOKUP(B54,MasterWpns!$A$4:$B$183,2,FALSE)</f>
        <v>0</v>
      </c>
      <c r="E56" s="33">
        <f ca="1">PRODUCT(VLOOKUP(B54,MasterWpns!$A$4:$C$183,3,FALSE),VLOOKUP(B54,WpnDN!$A$6:$P$585,16,FALSE))</f>
        <v>0</v>
      </c>
      <c r="F56" s="33">
        <f>VLOOKUP(B54,MasterWpns!$A$4:$D$183,4,FALSE)</f>
        <v>0</v>
      </c>
      <c r="G56" s="33">
        <f>VLOOKUP(B54,MasterWpns!$A$4:$G$183,7,FALSE)</f>
        <v>0</v>
      </c>
      <c r="H56" s="33">
        <f>MIN(F55,F56)</f>
        <v>0</v>
      </c>
      <c r="I56" s="33">
        <f ca="1">SUM(E55,E56)</f>
        <v>0</v>
      </c>
      <c r="J56" s="33">
        <f ca="1">PRODUCT(I56,$G$103)</f>
        <v>0</v>
      </c>
      <c r="K56" s="33"/>
      <c r="L56" s="33"/>
      <c r="M56" s="33"/>
      <c r="N56" s="33"/>
      <c r="O56" s="33"/>
      <c r="P56" s="33"/>
      <c r="Q56" s="33"/>
      <c r="R56" s="33"/>
      <c r="S56" s="33"/>
      <c r="T56" s="33"/>
      <c r="U56" s="33"/>
      <c r="V56" s="49"/>
      <c r="W56" s="19"/>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2"/>
      <c r="BT56" s="22"/>
      <c r="BU56" s="22"/>
      <c r="BV56" s="22"/>
      <c r="BW56" s="22"/>
      <c r="BX56" s="22"/>
      <c r="BY56" s="22"/>
      <c r="BZ56" s="22"/>
      <c r="CA56" s="22"/>
      <c r="CB56" s="21"/>
      <c r="CC56" s="21"/>
      <c r="CD56" s="21" t="str">
        <f>IF($AY$1&gt;$CJ57,"-","")</f>
        <v/>
      </c>
      <c r="CE56" s="21" t="str">
        <f t="shared" si="6"/>
        <v>0-0</v>
      </c>
      <c r="CF56" s="21" t="str">
        <f t="shared" ref="CF56" si="75">IF($AY$1&gt;$CJ57,"-","")</f>
        <v/>
      </c>
      <c r="CG56" s="21" t="str">
        <f t="shared" si="7"/>
        <v>0-0</v>
      </c>
      <c r="CH56" s="21" t="str">
        <f t="shared" ref="CH56" si="76">IF($AY$1&gt;$CJ57,"-","")</f>
        <v/>
      </c>
      <c r="CI56" s="21" t="str">
        <f t="shared" ca="1" si="8"/>
        <v>0-0</v>
      </c>
      <c r="CJ56" s="21">
        <f t="shared" si="10"/>
        <v>23</v>
      </c>
      <c r="CK56" s="21"/>
      <c r="CL56" s="23" t="str">
        <f>IF(M63="Yes",CONCATENATE(B63,"-C"),"-")</f>
        <v>-</v>
      </c>
      <c r="CM56" s="23" t="str">
        <f>IF(CL56="-","-",VLOOKUP(CL56,WpnDN!$A$1:$B$585,2,FALSE))</f>
        <v>-</v>
      </c>
      <c r="CN56" s="23" t="str">
        <f>IF(CL56="-","-",VLOOKUP(CL56,WpnDN!$A$1:$C$585,3,FALSE))</f>
        <v>-</v>
      </c>
      <c r="CO56" s="23" t="str">
        <f>IF(CL56="-","-",VLOOKUP(CL56,WpnDN!$A$1:$D$585,4,FALSE))</f>
        <v>-</v>
      </c>
      <c r="CP56" s="23" t="str">
        <f>IF(CL56="-","-",VLOOKUP(CL56,WpnDN!$A$1:$E$585,5,FALSE))</f>
        <v>-</v>
      </c>
      <c r="CQ56" s="23" t="str">
        <f>IF(CL56="-","-",VLOOKUP(CL56,WpnDN!$A$1:$F$585,6,FALSE))</f>
        <v>-</v>
      </c>
      <c r="CR56" s="23"/>
      <c r="CS56" s="23"/>
      <c r="CT56" s="23"/>
      <c r="CU56" s="23"/>
      <c r="CV56" s="23"/>
      <c r="CW56" s="23"/>
      <c r="CX56" s="23"/>
      <c r="CY56" s="23" t="str">
        <f>IF(CL56="-","",IF(CM56=0,"",CONCATENATE("(",CM56,")",$AI$27,CN56,"x",CO56,"/",CP56,"/",CQ56)))</f>
        <v/>
      </c>
      <c r="CZ56" s="23" t="str">
        <f>IF(M64="Yes",CONCATENATE(B64,"-C"),"-")</f>
        <v>-</v>
      </c>
      <c r="DA56" s="23" t="str">
        <f>IF(CZ56="-","-",VLOOKUP(CZ56,WpnDN!$A$1:$B$585,2,FALSE))</f>
        <v>-</v>
      </c>
      <c r="DB56" s="23" t="str">
        <f>IF(CZ56="-","-",VLOOKUP(CZ56,WpnDN!$A$1:$C$585,3,FALSE))</f>
        <v>-</v>
      </c>
      <c r="DC56" s="23" t="str">
        <f>IF(CZ56="-","-",VLOOKUP(CZ56,WpnDN!$A$1:$D$585,4,FALSE))</f>
        <v>-</v>
      </c>
      <c r="DD56" s="23" t="str">
        <f>IF(CZ56="-","-",VLOOKUP(CZ56,WpnDN!$A$1:$E$585,5,FALSE))</f>
        <v>-</v>
      </c>
      <c r="DE56" s="23" t="str">
        <f>IF(CZ56="-","-",VLOOKUP(CZ56,WpnDN!$A$1:$F$585,6,FALSE))</f>
        <v>-</v>
      </c>
      <c r="DF56" s="23"/>
      <c r="DG56" s="23"/>
      <c r="DH56" s="23"/>
      <c r="DI56" s="23"/>
      <c r="DJ56" s="23"/>
      <c r="DK56" s="23"/>
      <c r="DL56" s="23"/>
      <c r="DM56" s="23" t="str">
        <f>IF(CZ56="-","",IF(DA56=0,"",CONCATENATE("(",DA56,")",$AI$27,DB56,"x",DC56,"/",DD56,"/",DE56)))</f>
        <v/>
      </c>
      <c r="DR56" s="18"/>
      <c r="DS56" s="303" t="str">
        <f t="shared" ca="1" si="68"/>
        <v/>
      </c>
      <c r="DT56" s="303"/>
      <c r="DU56" s="303"/>
      <c r="DV56" s="303"/>
      <c r="DW56" s="117"/>
      <c r="DX56" s="303" t="str">
        <f t="shared" ca="1" si="69"/>
        <v/>
      </c>
      <c r="DY56" s="303"/>
      <c r="DZ56" s="303"/>
      <c r="EA56" s="303"/>
      <c r="EB56" s="117"/>
      <c r="EC56" s="303" t="str">
        <f t="shared" ca="1" si="70"/>
        <v/>
      </c>
      <c r="ED56" s="303"/>
      <c r="EE56" s="303"/>
      <c r="EF56" s="303"/>
      <c r="EG56">
        <f ca="1">IF(AND(DS56="|||||",DX56="|||||",EC56="|||||"),0,1)</f>
        <v>1</v>
      </c>
      <c r="EH56" s="18"/>
    </row>
    <row r="57" spans="1:138" x14ac:dyDescent="0.25">
      <c r="A57" s="50"/>
      <c r="B57" s="51" t="s">
        <v>218</v>
      </c>
      <c r="C57" s="51" t="s">
        <v>219</v>
      </c>
      <c r="D57" s="51" t="s">
        <v>220</v>
      </c>
      <c r="E57" s="51" t="s">
        <v>218</v>
      </c>
      <c r="F57" s="51" t="s">
        <v>219</v>
      </c>
      <c r="G57" s="51" t="s">
        <v>220</v>
      </c>
      <c r="H57" s="51" t="s">
        <v>218</v>
      </c>
      <c r="I57" s="51" t="s">
        <v>219</v>
      </c>
      <c r="J57" s="51" t="s">
        <v>220</v>
      </c>
      <c r="K57" s="51" t="s">
        <v>218</v>
      </c>
      <c r="L57" s="51" t="s">
        <v>219</v>
      </c>
      <c r="M57" s="51" t="s">
        <v>220</v>
      </c>
      <c r="N57" s="51" t="s">
        <v>218</v>
      </c>
      <c r="O57" s="51" t="s">
        <v>219</v>
      </c>
      <c r="P57" s="51" t="s">
        <v>220</v>
      </c>
      <c r="Q57" s="51" t="s">
        <v>218</v>
      </c>
      <c r="R57" s="51" t="s">
        <v>219</v>
      </c>
      <c r="S57" s="51" t="s">
        <v>220</v>
      </c>
      <c r="T57" s="51"/>
      <c r="U57" s="33" t="s">
        <v>306</v>
      </c>
      <c r="V57" s="49"/>
      <c r="W57" s="19"/>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5" t="s">
        <v>386</v>
      </c>
      <c r="BT57" s="25"/>
      <c r="BU57" s="25" t="str">
        <f>IF(C68="","",CONCATENATE("[",C68,VLOOKUP(D68,MasterWpns!$L$3:$N$6,3,FALSE),"]"))</f>
        <v/>
      </c>
      <c r="BV57" s="25" t="str">
        <f>IF(F68="","",CONCATENATE("[",F68,VLOOKUP(G68,MasterWpns!$L$3:$N$6,3,FALSE),"]"))</f>
        <v/>
      </c>
      <c r="BW57" s="25" t="str">
        <f>IF(I68="","",CONCATENATE("[",I68,VLOOKUP(J68,MasterWpns!$L$3:$N$6,3,FALSE),"]"))</f>
        <v/>
      </c>
      <c r="BX57" s="25" t="str">
        <f>IF(L68="","",CONCATENATE("[",L68,VLOOKUP(M68,MasterWpns!$L$3:$N$6,3,FALSE),"]"))</f>
        <v/>
      </c>
      <c r="BY57" s="25" t="str">
        <f>IF(O68="","",CONCATENATE("[",O68,VLOOKUP(P68,MasterWpns!$L$3:$N$6,3,FALSE),"]"))</f>
        <v/>
      </c>
      <c r="BZ57" s="25" t="str">
        <f>IF(R68="","",CONCATENATE("[",R68,VLOOKUP(S68,MasterWpns!$L$3:$N$6,3,FALSE),"]"))</f>
        <v/>
      </c>
      <c r="CA57" s="25" t="str">
        <f>IF(CX53="Exp"," @",IF(CX53="Ex2"," @@",IF(CX53="Ex3"," @@@",IF(CX53="Ex4"," @@@@",""))))</f>
        <v/>
      </c>
      <c r="CB57" s="21"/>
      <c r="CC57" s="21"/>
      <c r="CD57" s="21" t="str">
        <f>IF((CJ57+1)&gt;$AY$1,"",ROUNDUP($AU$21*($AY$1-CJ57)/$AY$1,0))</f>
        <v/>
      </c>
      <c r="CE57" s="21" t="str">
        <f t="shared" si="6"/>
        <v>0-0</v>
      </c>
      <c r="CF57" s="21" t="str">
        <f>IF((CJ57+1)&gt;$AY$1,"",ROUNDUP($AC$11*($AY$1-CJ57)/$AY$1,0))</f>
        <v/>
      </c>
      <c r="CG57" s="21" t="str">
        <f t="shared" si="7"/>
        <v>0-0</v>
      </c>
      <c r="CH57" s="21" t="str">
        <f>IF((CJ57+1)&gt;$AY$1,"",ROUNDUP($I$10*($AY$1-CJ57)/$AY$1,0))</f>
        <v/>
      </c>
      <c r="CI57" s="21" t="str">
        <f t="shared" ca="1" si="8"/>
        <v>0-0</v>
      </c>
      <c r="CJ57" s="21">
        <f t="shared" si="10"/>
        <v>24</v>
      </c>
      <c r="CK57" s="21"/>
      <c r="CL57" s="23" t="str">
        <f>IF(M63="Yes",CONCATENATE(B63,"-D"),"-")</f>
        <v>-</v>
      </c>
      <c r="CM57" s="23" t="str">
        <f>IF(CL57="-","-",VLOOKUP(CL57,WpnDN!$A$1:$B$585,2,FALSE))</f>
        <v>-</v>
      </c>
      <c r="CN57" s="23" t="str">
        <f>IF(CL57="-","-",VLOOKUP(CL57,WpnDN!$A$1:$C$585,3,FALSE))</f>
        <v>-</v>
      </c>
      <c r="CO57" s="23" t="str">
        <f>IF(CL57="-","-",VLOOKUP(CL57,WpnDN!$A$1:$D$585,4,FALSE))</f>
        <v>-</v>
      </c>
      <c r="CP57" s="23" t="str">
        <f>IF(CL57="-","-",VLOOKUP(CL57,WpnDN!$A$1:$E$585,5,FALSE))</f>
        <v>-</v>
      </c>
      <c r="CQ57" s="23" t="str">
        <f>IF(CL57="-","-",VLOOKUP(CL57,WpnDN!$A$1:$F$585,6,FALSE))</f>
        <v>-</v>
      </c>
      <c r="CR57" s="23"/>
      <c r="CS57" s="23"/>
      <c r="CT57" s="23"/>
      <c r="CU57" s="23"/>
      <c r="CV57" s="23"/>
      <c r="CW57" s="23"/>
      <c r="CX57" s="23"/>
      <c r="CY57" s="23" t="str">
        <f>IF(CL57="-","",IF(CM57=0,"",CONCATENATE("(",CM57,")",$AI$27,CN57,"x",CO57,"/",CP57,"/",CQ57)))</f>
        <v/>
      </c>
      <c r="CZ57" s="23" t="str">
        <f>IF(M64="Yes",CONCATENATE(B64,"-D"),"-")</f>
        <v>-</v>
      </c>
      <c r="DA57" s="23" t="str">
        <f>IF(CZ57="-","-",VLOOKUP(CZ57,WpnDN!$A$1:$B$585,2,FALSE))</f>
        <v>-</v>
      </c>
      <c r="DB57" s="23" t="str">
        <f>IF(CZ57="-","-",VLOOKUP(CZ57,WpnDN!$A$1:$C$585,3,FALSE))</f>
        <v>-</v>
      </c>
      <c r="DC57" s="23" t="str">
        <f>IF(CZ57="-","-",VLOOKUP(CZ57,WpnDN!$A$1:$D$585,4,FALSE))</f>
        <v>-</v>
      </c>
      <c r="DD57" s="23" t="str">
        <f>IF(CZ57="-","-",VLOOKUP(CZ57,WpnDN!$A$1:$E$585,5,FALSE))</f>
        <v>-</v>
      </c>
      <c r="DE57" s="23" t="str">
        <f>IF(CZ57="-","-",VLOOKUP(CZ57,WpnDN!$A$1:$F$585,6,FALSE))</f>
        <v>-</v>
      </c>
      <c r="DF57" s="23"/>
      <c r="DG57" s="23"/>
      <c r="DH57" s="23"/>
      <c r="DI57" s="23"/>
      <c r="DJ57" s="23"/>
      <c r="DK57" s="23"/>
      <c r="DL57" s="23"/>
      <c r="DM57" s="23" t="str">
        <f>IF(CZ57="-","",IF(DA57=0,"",CONCATENATE("(",DA57,")",$AI$27,DB57,"x",DC57,"/",DD57,"/",DE57)))</f>
        <v/>
      </c>
      <c r="DR57" s="18"/>
      <c r="DS57" s="303"/>
      <c r="DT57" s="303"/>
      <c r="DU57" s="303"/>
      <c r="DV57" s="303"/>
      <c r="DW57" s="117"/>
      <c r="DX57" s="303"/>
      <c r="DY57" s="303"/>
      <c r="DZ57" s="303"/>
      <c r="EA57" s="303"/>
      <c r="EB57" s="117"/>
      <c r="EC57" s="303"/>
      <c r="ED57" s="303"/>
      <c r="EE57" s="303"/>
      <c r="EF57" s="303"/>
      <c r="EG57">
        <f ca="1">IF(EG56=0,0,1)</f>
        <v>1</v>
      </c>
      <c r="EH57" s="18"/>
    </row>
    <row r="58" spans="1:138" x14ac:dyDescent="0.25">
      <c r="A58" s="48"/>
      <c r="B58" s="207"/>
      <c r="C58" s="208"/>
      <c r="D58" s="209" t="s">
        <v>222</v>
      </c>
      <c r="E58" s="207"/>
      <c r="F58" s="208"/>
      <c r="G58" s="209" t="s">
        <v>222</v>
      </c>
      <c r="H58" s="207"/>
      <c r="I58" s="208"/>
      <c r="J58" s="209" t="s">
        <v>222</v>
      </c>
      <c r="K58" s="207"/>
      <c r="L58" s="208"/>
      <c r="M58" s="209" t="s">
        <v>222</v>
      </c>
      <c r="N58" s="207"/>
      <c r="O58" s="208"/>
      <c r="P58" s="209" t="s">
        <v>222</v>
      </c>
      <c r="Q58" s="207"/>
      <c r="R58" s="208"/>
      <c r="S58" s="209" t="s">
        <v>222</v>
      </c>
      <c r="T58" s="33"/>
      <c r="U58" s="33">
        <f>IF(AND(B53="",B54=""),0,IF(I55&lt;&gt;"N/A",SUM(X58:AC58),"N/A"))</f>
        <v>0</v>
      </c>
      <c r="V58" s="49"/>
      <c r="W58" s="19"/>
      <c r="X58" s="10">
        <f>IF(C58="",0,IF(B58="",1,B58))</f>
        <v>0</v>
      </c>
      <c r="Y58" s="10">
        <f>IF(F58="",0,IF(E58="",1,E58))</f>
        <v>0</v>
      </c>
      <c r="Z58" s="10">
        <f>IF(I58="",0,IF(H58="",1,H58))</f>
        <v>0</v>
      </c>
      <c r="AA58" s="10">
        <f>IF(L58="",0,IF(K58="",1,K58))</f>
        <v>0</v>
      </c>
      <c r="AB58" s="10">
        <f>IF(O58="",0,IF(N58="",1,N58))</f>
        <v>0</v>
      </c>
      <c r="AC58" s="10">
        <f>IF(R58="",0,IF(Q58="",1,Q58))</f>
        <v>0</v>
      </c>
      <c r="AD58" s="10">
        <f ca="1">IF(AND(OR(E53&gt;0,E54&gt;0),U58&gt;0),1,0)</f>
        <v>0</v>
      </c>
      <c r="AE58" s="10"/>
      <c r="AF58" s="10"/>
      <c r="AG58" s="10"/>
      <c r="AH58" s="10"/>
      <c r="AI58" s="10"/>
      <c r="AJ58" s="10"/>
      <c r="AK58" s="10"/>
      <c r="AL58" s="10"/>
      <c r="AM58" s="10"/>
      <c r="AN58" s="10"/>
      <c r="AO58" s="10"/>
      <c r="AP58" s="10"/>
      <c r="AQ58" s="10"/>
      <c r="AR58" s="10"/>
      <c r="AS58" s="10"/>
      <c r="AT58" s="10"/>
      <c r="AU58" s="10"/>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5"/>
      <c r="BT58" s="25"/>
      <c r="BU58" s="25" t="str">
        <f>CONCATENATE(BU57,CA57)</f>
        <v/>
      </c>
      <c r="BV58" s="25" t="str">
        <f>CONCATENATE(BV57,CA57)</f>
        <v/>
      </c>
      <c r="BW58" s="25" t="str">
        <f>CONCATENATE(BW57,CA57)</f>
        <v/>
      </c>
      <c r="BX58" s="25" t="str">
        <f>CONCATENATE(BX57,CA57)</f>
        <v/>
      </c>
      <c r="BY58" s="25" t="str">
        <f>CONCATENATE(BY57,CA57)</f>
        <v/>
      </c>
      <c r="BZ58" s="25" t="str">
        <f>CONCATENATE(BZ57,CA57)</f>
        <v/>
      </c>
      <c r="CA58" s="25"/>
      <c r="CB58" s="21"/>
      <c r="CC58" s="21"/>
      <c r="CD58" s="21" t="str">
        <f>IF($AY$1&gt;$CJ59,"-","")</f>
        <v/>
      </c>
      <c r="CE58" s="21" t="str">
        <f t="shared" si="6"/>
        <v>0-0</v>
      </c>
      <c r="CF58" s="21" t="str">
        <f t="shared" ref="CF58" si="77">IF($AY$1&gt;$CJ59,"-","")</f>
        <v/>
      </c>
      <c r="CG58" s="21" t="str">
        <f t="shared" si="7"/>
        <v>0-0</v>
      </c>
      <c r="CH58" s="21" t="str">
        <f t="shared" ref="CH58" si="78">IF($AY$1&gt;$CJ59,"-","")</f>
        <v/>
      </c>
      <c r="CI58" s="21" t="str">
        <f t="shared" ca="1" si="8"/>
        <v>0-0</v>
      </c>
      <c r="CJ58" s="21">
        <f t="shared" si="10"/>
        <v>24</v>
      </c>
      <c r="CK58" s="21"/>
      <c r="CL58" s="23" t="str">
        <f>IF(CL53="-","-",VLOOKUP(CL53,MasterWpns!$A$4:$F$182,6,FALSE))</f>
        <v>-</v>
      </c>
      <c r="CM58" s="23" t="str">
        <f>IF(CR53="Bls/Crn",VLOOKUP(CM53,MasterWpns!$U$157:$Y$186,5,FALSE),CN58)</f>
        <v>-</v>
      </c>
      <c r="CN58" s="23" t="str">
        <f>IF(OR(CR53="Bls",CR53="Bls/Dfs",CR53="Bls/Fcs",CR53="Bls/Gid",CR53="Bls/Sct",CR53="Bls/Tls"),VLOOKUP(CM53,MasterWpns!$U$157:$X$186,4,FALSE),CO58)</f>
        <v>-</v>
      </c>
      <c r="CO58" s="23" t="str">
        <f>IF(OR(CR53="Crn",CR53="Crn/Dfs",CR53="Crn/Fcs",CR53="Crn/Gid",CR53="Crn/Sct",CR53="Crn/Tls"),VLOOKUP(CM53,MasterWpns!$U$157:$W$186,3,FALSE),CP58)</f>
        <v>-</v>
      </c>
      <c r="CP58" s="23" t="str">
        <f>IF(CM53="-","-",IF(CM53=0,"-",VLOOKUP(CM53,MasterWpns!$U$157:$V$186,2,FALSE)))</f>
        <v>-</v>
      </c>
      <c r="CQ58" s="23"/>
      <c r="CR58" s="23" t="str">
        <f>IF(CR53="-","",IF(CR53=0,"",CR53))</f>
        <v/>
      </c>
      <c r="CS58" s="23" t="str">
        <f>IF(CS53="-","",IF(CS53=0,"",IF(CR58="",CS53,CONCATENATE("/",CS53))))</f>
        <v/>
      </c>
      <c r="CT58" s="23" t="str">
        <f>IF(CT53="-","",IF(CT53=0,"",IF(AND(CR58="",CS58=""),CT53,CONCATENATE("/",CT53))))</f>
        <v/>
      </c>
      <c r="CU58" s="23" t="str">
        <f>IF(CU53="-","",IF(CU53=0,"",IF(AND(CR58="",CS58="",CT58=""),CU53,CONCATENATE("/",CU53))))</f>
        <v/>
      </c>
      <c r="CV58" s="23" t="str">
        <f>IF(CV53="-","",IF(CV53=0,"",IF(AND(CR58="",CS58="",CT58="",CU58=""),CV53,CONCATENATE("/",CV53))))</f>
        <v/>
      </c>
      <c r="CW58" s="23" t="str">
        <f>IF(CW53="-","",IF(CW53=0,"",IF(AND(CR58="",CS58="",CT58="",CU58="",CV58=""),CW53,CONCATENATE("/",CW53))))</f>
        <v/>
      </c>
      <c r="CX58" s="23" t="str">
        <f>IF(CX53="-","",IF(CX53=0,"",IF(AND(CR58="",CS58="",CT58="",CU58="",CV58="",CW58=""),CX53,CONCATENATE("/",CX53))))</f>
        <v/>
      </c>
      <c r="CY58" s="23" t="str">
        <f>IF(AND(CR58="",CS58="",CT58="",CU58="",CV58="",CW58="",CX58=""),"-",CONCATENATE(CR58,CS58,CT58,CU58,CV58,CW58,CX58))</f>
        <v>-</v>
      </c>
      <c r="CZ58" s="23" t="str">
        <f>IF(CZ53="-","-",VLOOKUP(CZ53,MasterWpns!$A$4:$F$182,6,FALSE))</f>
        <v>-</v>
      </c>
      <c r="DA58" s="23" t="str">
        <f>IF(DF53="Bls/Crn",VLOOKUP(DA53,MasterWpns!$U$157:$Y$186,5,FALSE),DB58)</f>
        <v>-</v>
      </c>
      <c r="DB58" s="23" t="str">
        <f>IF(OR(DF53="Bls",DF53="Bls/Dfs",DF53="Bls/Fcs",DF53="Bls/Gid",DF53="Bls/Sct",DF53="Bls/Tls"),VLOOKUP(DA53,MasterWpns!$U$157:$X$186,4,FALSE),DC58)</f>
        <v>-</v>
      </c>
      <c r="DC58" s="23" t="str">
        <f>IF(OR(DF53="Crn",DF53="Crn/Dfs",DF53="Crn/Fcs",DF53="Crn/Gid",DF53="Crn/Sct",DF53="Crn/Tls"),VLOOKUP(DA53,MasterWpns!$U$157:$W$186,3,FALSE),DD58)</f>
        <v>-</v>
      </c>
      <c r="DD58" s="23" t="str">
        <f>IF(DA53="-","-",IF(DA53=0,"-",VLOOKUP(DA53,MasterWpns!$U$157:$V$186,2,FALSE)))</f>
        <v>-</v>
      </c>
      <c r="DE58" s="23"/>
      <c r="DF58" s="23" t="str">
        <f>IF(DF53="-","",IF(DF53=0,"",DF53))</f>
        <v/>
      </c>
      <c r="DG58" s="23" t="str">
        <f>IF(DG53="-","",IF(DG53=0,"",IF(DF58="",DG53,CONCATENATE("/",DG53))))</f>
        <v/>
      </c>
      <c r="DH58" s="23" t="str">
        <f>IF(DH53="-","",IF(DH53=0,"",IF(AND(DF58="",DG58=""),DH53,CONCATENATE("/",DH53))))</f>
        <v/>
      </c>
      <c r="DI58" s="23" t="str">
        <f>IF(DI53="-","",IF(DI53=0,"",IF(AND(DF58="",DG58="",DH58=""),DI53,CONCATENATE("/",DI53))))</f>
        <v/>
      </c>
      <c r="DJ58" s="23" t="str">
        <f>IF(DJ53="-","",IF(DJ53=0,"",IF(AND(DF58="",DG58="",DH58="",DI58=""),DJ53,CONCATENATE("/",DJ53))))</f>
        <v/>
      </c>
      <c r="DK58" s="23" t="str">
        <f>IF(DK53="-","",IF(DK53=0,"",IF(AND(DF58="",DG58="",DH58="",DI58="",DJ58=""),DK53,CONCATENATE("/",DK53))))</f>
        <v/>
      </c>
      <c r="DL58" s="23" t="str">
        <f>IF(DL53="-","",IF(DL53=0,"",IF(AND(DF58="",DG58="",DH58="",DI58="",DJ58="",DK58=""),DL53,CONCATENATE("/",DL53))))</f>
        <v/>
      </c>
      <c r="DM58" s="23" t="str">
        <f>IF(AND(DF58="",DG58="",DH58="",DI58="",DJ58="",DK58="",DL58=""),"-",CONCATENATE(DF58,DG58,DH58,DI58,DJ58,DK58,DL58))</f>
        <v>-</v>
      </c>
      <c r="DR58" s="18"/>
      <c r="DS58" s="303"/>
      <c r="DT58" s="303"/>
      <c r="DU58" s="303"/>
      <c r="DV58" s="303"/>
      <c r="DW58" s="117"/>
      <c r="DX58" s="303"/>
      <c r="DY58" s="303"/>
      <c r="DZ58" s="303"/>
      <c r="EA58" s="303"/>
      <c r="EB58" s="117"/>
      <c r="EC58" s="303"/>
      <c r="ED58" s="303"/>
      <c r="EE58" s="303"/>
      <c r="EF58" s="303"/>
      <c r="EG58">
        <f t="shared" ref="EG58:EG59" ca="1" si="79">IF(EG57=0,0,1)</f>
        <v>1</v>
      </c>
      <c r="EH58" s="18"/>
    </row>
    <row r="59" spans="1:138" x14ac:dyDescent="0.25">
      <c r="A59" s="48"/>
      <c r="B59" s="33" t="s">
        <v>299</v>
      </c>
      <c r="C59" s="33"/>
      <c r="D59" s="33">
        <f ca="1">IF(I53&lt;&gt;"N/A",ROUNDUP(PRODUCT(I53,B58,VLOOKUP(C58,MasterWpns!$I$2:$J$184,2,FALSE),VLOOKUP(D58,MasterWpns!$L$3:$M$6,2,FALSE),$G$108,$G$110),0),"N/A")</f>
        <v>0</v>
      </c>
      <c r="E59" s="33"/>
      <c r="F59" s="33"/>
      <c r="G59" s="33">
        <f ca="1">IF(I53&lt;&gt;"N/A",ROUNDUP(PRODUCT(I53,E58,VLOOKUP(F58,MasterWpns!$I$2:$J$184,2,FALSE),VLOOKUP(G58,MasterWpns!$L$3:$M$6,2,FALSE),$G$108,$G$110),0),"N/A")</f>
        <v>0</v>
      </c>
      <c r="H59" s="33"/>
      <c r="I59" s="33"/>
      <c r="J59" s="33">
        <f ca="1">IF(I53&lt;&gt;"N/A",ROUNDUP(PRODUCT(I53,H58,VLOOKUP(I58,MasterWpns!$I$2:$J$184,2,FALSE),VLOOKUP(J58,MasterWpns!$L$3:$M$6,2,FALSE),$G$108,$G$110),0),"N/A")</f>
        <v>0</v>
      </c>
      <c r="K59" s="33"/>
      <c r="L59" s="33"/>
      <c r="M59" s="33">
        <f ca="1">IF(I53&lt;&gt;"N/A",ROUNDUP(PRODUCT(I53,K58,VLOOKUP(L58,MasterWpns!$I$2:$J$184,2,FALSE),VLOOKUP(M58,MasterWpns!$L$3:$M$6,2,FALSE),$G$108,$G$110),0),"N/A")</f>
        <v>0</v>
      </c>
      <c r="N59" s="33"/>
      <c r="O59" s="33"/>
      <c r="P59" s="33">
        <f ca="1">IF(I53&lt;&gt;"N/A",ROUNDUP(PRODUCT(I53,N58,VLOOKUP(O58,MasterWpns!$I$2:$J$184,2,FALSE),VLOOKUP(P58,MasterWpns!$L$3:$M$6,2,FALSE),$G$108,$G$110),0),"N/A")</f>
        <v>0</v>
      </c>
      <c r="Q59" s="33"/>
      <c r="R59" s="33"/>
      <c r="S59" s="33">
        <f ca="1">IF(I53&lt;&gt;"N/A",ROUNDUP(PRODUCT(I53,Q58,VLOOKUP(R58,MasterWpns!$I$2:$J$184,2,FALSE),VLOOKUP(S58,MasterWpns!$L$3:$M$6,2,FALSE),$G$108,$G$110),0),"N/A")</f>
        <v>0</v>
      </c>
      <c r="T59" s="33"/>
      <c r="U59" s="33"/>
      <c r="V59" s="49"/>
      <c r="W59" s="19"/>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21"/>
      <c r="AW59" s="21"/>
      <c r="AX59" s="21"/>
      <c r="AY59" s="21"/>
      <c r="AZ59" s="21"/>
      <c r="BA59" s="21"/>
      <c r="BB59" s="21"/>
      <c r="BC59" s="21"/>
      <c r="BD59" s="21"/>
      <c r="BE59" s="21"/>
      <c r="BF59" s="21"/>
      <c r="BG59" s="21"/>
      <c r="BH59" s="21"/>
      <c r="BI59" s="21"/>
      <c r="BJ59" s="21"/>
      <c r="BK59" s="21"/>
      <c r="BL59" s="21"/>
      <c r="BM59" s="21"/>
      <c r="BN59" s="21"/>
      <c r="BO59" s="21"/>
      <c r="BP59" s="21"/>
      <c r="BQ59" s="21"/>
      <c r="BR59" s="21"/>
      <c r="BS59" s="25"/>
      <c r="BT59" s="25"/>
      <c r="BU59" s="25" t="str">
        <f>IF(B68&gt;1,REPT(CONCATENATE(BU58," "),B68),REPT(CONCATENATE(BU58," "),BU60))</f>
        <v/>
      </c>
      <c r="BV59" s="25" t="str">
        <f>IF(E68&gt;1,REPT(CONCATENATE(BV58," "),E68),REPT(CONCATENATE(BV58," "),BV60))</f>
        <v/>
      </c>
      <c r="BW59" s="25" t="str">
        <f>IF(H68&gt;1,REPT(CONCATENATE(BW58," "),H68),REPT(CONCATENATE(BW58," "),BW60))</f>
        <v/>
      </c>
      <c r="BX59" s="25" t="str">
        <f>IF(K68&gt;1,REPT(CONCATENATE(BX58," "),K68),REPT(CONCATENATE(BX58," "),BX60))</f>
        <v/>
      </c>
      <c r="BY59" s="25" t="str">
        <f>IF(N68&gt;1,REPT(CONCATENATE(BY58," "),N68),REPT(CONCATENATE(BY58," "),BY60))</f>
        <v/>
      </c>
      <c r="BZ59" s="25" t="str">
        <f>IF(Q68&gt;1,REPT(CONCATENATE(BZ58," "),Q68),REPT(CONCATENATE(BZ58," "),BZ60))</f>
        <v/>
      </c>
      <c r="CA59" s="25" t="str">
        <f>IF(U68&gt;0,CONCATENATE(" // (",ROUNDUP(U68/2,0),")"),"")</f>
        <v/>
      </c>
      <c r="CB59" s="21"/>
      <c r="CC59" s="21"/>
      <c r="CD59" s="21" t="str">
        <f>IF((CJ59+1)&gt;$AY$1,"",ROUNDUP($AU$21*($AY$1-CJ59)/$AY$1,0))</f>
        <v/>
      </c>
      <c r="CE59" s="21" t="str">
        <f t="shared" si="6"/>
        <v>0-0</v>
      </c>
      <c r="CF59" s="21" t="str">
        <f>IF((CJ59+1)&gt;$AY$1,"",ROUNDUP($AC$11*($AY$1-CJ59)/$AY$1,0))</f>
        <v/>
      </c>
      <c r="CG59" s="21" t="str">
        <f t="shared" si="7"/>
        <v>0-0</v>
      </c>
      <c r="CH59" s="21" t="str">
        <f>IF((CJ59+1)&gt;$AY$1,"",ROUNDUP($I$10*($AY$1-CJ59)/$AY$1,0))</f>
        <v/>
      </c>
      <c r="CI59" s="21" t="str">
        <f t="shared" ca="1" si="8"/>
        <v>0-0</v>
      </c>
      <c r="CJ59" s="21">
        <f t="shared" si="10"/>
        <v>25</v>
      </c>
      <c r="CK59" s="21"/>
      <c r="CL59" s="23"/>
      <c r="CM59" s="23"/>
      <c r="CN59" s="23"/>
      <c r="CO59" s="23"/>
      <c r="CP59" s="23"/>
      <c r="CQ59" s="23"/>
      <c r="CR59" s="23" t="str">
        <f>IF(CX53="Slw"," © ",IF(CX53="Slw-2"," ©© ",IF(CX53="Slw-3"," ©©© ","")))</f>
        <v/>
      </c>
      <c r="CS59" s="23"/>
      <c r="CT59" s="23"/>
      <c r="CU59" s="23"/>
      <c r="CV59" s="23"/>
      <c r="CW59" s="23"/>
      <c r="CX59" s="23"/>
      <c r="CY59" s="23"/>
      <c r="CZ59" s="23"/>
      <c r="DA59" s="23"/>
      <c r="DB59" s="23"/>
      <c r="DC59" s="23"/>
      <c r="DD59" s="23"/>
      <c r="DE59" s="23"/>
      <c r="DF59" s="23" t="str">
        <f>IF(DL53="Slw"," © ",IF(DL53="Slw-2"," ©© ",IF(DL53="Slw-3"," ©©© ","")))</f>
        <v/>
      </c>
      <c r="DG59" s="23"/>
      <c r="DH59" s="23"/>
      <c r="DI59" s="23"/>
      <c r="DJ59" s="23"/>
      <c r="DK59" s="23"/>
      <c r="DL59" s="23"/>
      <c r="DM59" s="23"/>
      <c r="DR59" s="18"/>
      <c r="DS59" s="303"/>
      <c r="DT59" s="303"/>
      <c r="DU59" s="303"/>
      <c r="DV59" s="303"/>
      <c r="DW59" s="117"/>
      <c r="DX59" s="303"/>
      <c r="DY59" s="303"/>
      <c r="DZ59" s="303"/>
      <c r="EA59" s="303"/>
      <c r="EB59" s="117"/>
      <c r="EC59" s="303"/>
      <c r="ED59" s="303"/>
      <c r="EE59" s="303"/>
      <c r="EF59" s="303"/>
      <c r="EG59">
        <f t="shared" ca="1" si="79"/>
        <v>1</v>
      </c>
      <c r="EH59" s="18"/>
    </row>
    <row r="60" spans="1:138" ht="15.75" thickBot="1" x14ac:dyDescent="0.3">
      <c r="A60" s="52"/>
      <c r="B60" s="53" t="s">
        <v>300</v>
      </c>
      <c r="C60" s="53"/>
      <c r="D60" s="53">
        <f ca="1">IF(I55&lt;&gt;"N/A",ROUNDUP(PRODUCT(I55,B58,VLOOKUP(C58,MasterWpns!$I$2:$J$184,2,FALSE),VLOOKUP(D58,MasterWpns!$L$3:$M$6,2,FALSE),$G$108,$G$110),0),"N/A")</f>
        <v>0</v>
      </c>
      <c r="E60" s="53"/>
      <c r="F60" s="53"/>
      <c r="G60" s="53">
        <f ca="1">IF(I55&lt;&gt;"N/A",ROUNDUP(PRODUCT(I55,E58,VLOOKUP(F58,MasterWpns!$I$2:$J$184,2,FALSE),VLOOKUP(G58,MasterWpns!$L$3:$M$6,2,FALSE),$G$108,$G$110),0),"N/A")</f>
        <v>0</v>
      </c>
      <c r="H60" s="53"/>
      <c r="I60" s="53"/>
      <c r="J60" s="53">
        <f ca="1">IF(I55&lt;&gt;"N/A",ROUNDUP(PRODUCT(I55,H58,VLOOKUP(I58,MasterWpns!$I$2:$J$184,2,FALSE),VLOOKUP(J58,MasterWpns!$L$3:$M$6,2,FALSE),$G$108,$G$110),0),"N/A")</f>
        <v>0</v>
      </c>
      <c r="K60" s="53"/>
      <c r="L60" s="53"/>
      <c r="M60" s="53">
        <f ca="1">IF(I55&lt;&gt;"N/A",ROUNDUP(PRODUCT(I55,K58,VLOOKUP(L58,MasterWpns!$I$2:$J$184,2,FALSE),VLOOKUP(M58,MasterWpns!$L$3:$M$6,2,FALSE),$G$108,$G$110),0),"N/A")</f>
        <v>0</v>
      </c>
      <c r="N60" s="53"/>
      <c r="O60" s="53"/>
      <c r="P60" s="53">
        <f ca="1">IF(I55&lt;&gt;"N/A",ROUNDUP(PRODUCT(I55,N58,VLOOKUP(O58,MasterWpns!$I$2:$J$184,2,FALSE),VLOOKUP(P58,MasterWpns!$L$3:$M$6,2,FALSE),$G$108,$G$110),0),"N/A")</f>
        <v>0</v>
      </c>
      <c r="Q60" s="53"/>
      <c r="R60" s="53"/>
      <c r="S60" s="53">
        <f ca="1">IF(I55&lt;&gt;"N/A",ROUNDUP(PRODUCT(I55,Q58,VLOOKUP(R58,MasterWpns!$I$2:$J$184,2,FALSE),VLOOKUP(S58,MasterWpns!$L$3:$M$6,2,FALSE),$G$108,$G$110),0),"N/A")</f>
        <v>0</v>
      </c>
      <c r="T60" s="53"/>
      <c r="U60" s="53"/>
      <c r="V60" s="54"/>
      <c r="W60" s="19"/>
      <c r="X60" s="10"/>
      <c r="Y60" s="10"/>
      <c r="Z60" s="10"/>
      <c r="AA60" s="10"/>
      <c r="AB60" s="10"/>
      <c r="AC60" s="10"/>
      <c r="AD60" s="10"/>
      <c r="AE60" s="10"/>
      <c r="AF60" s="10"/>
      <c r="AG60" s="10"/>
      <c r="AH60" s="10"/>
      <c r="AI60" s="10"/>
      <c r="AJ60" s="10"/>
      <c r="AK60" s="10"/>
      <c r="AL60" s="10"/>
      <c r="AM60" s="10"/>
      <c r="AN60" s="10"/>
      <c r="AO60" s="10"/>
      <c r="AP60" s="10"/>
      <c r="AQ60" s="10"/>
      <c r="AR60" s="10"/>
      <c r="AS60" s="10"/>
      <c r="AT60" s="10"/>
      <c r="AU60" s="10"/>
      <c r="AV60" s="21"/>
      <c r="AW60" s="21"/>
      <c r="AX60" s="21"/>
      <c r="AY60" s="21"/>
      <c r="AZ60" s="21"/>
      <c r="BA60" s="21"/>
      <c r="BB60" s="21"/>
      <c r="BC60" s="21"/>
      <c r="BD60" s="21"/>
      <c r="BE60" s="21"/>
      <c r="BF60" s="21"/>
      <c r="BG60" s="21"/>
      <c r="BH60" s="21"/>
      <c r="BI60" s="21"/>
      <c r="BJ60" s="21"/>
      <c r="BK60" s="21"/>
      <c r="BL60" s="21"/>
      <c r="BM60" s="21"/>
      <c r="BN60" s="21"/>
      <c r="BO60" s="21"/>
      <c r="BP60" s="21"/>
      <c r="BQ60" s="21"/>
      <c r="BR60" s="21"/>
      <c r="BS60" s="22"/>
      <c r="BT60" s="22"/>
      <c r="BU60" s="22">
        <f>IF(OR(B68=0,C68=""),X68,1)</f>
        <v>0</v>
      </c>
      <c r="BV60" s="22">
        <f>IF(F68="",0,1)</f>
        <v>0</v>
      </c>
      <c r="BW60" s="22">
        <f>IF(I68="",0,1)</f>
        <v>0</v>
      </c>
      <c r="BX60" s="22">
        <f>IF(L68="",0,1)</f>
        <v>0</v>
      </c>
      <c r="BY60" s="22">
        <f>IF(O68="",0,1)</f>
        <v>0</v>
      </c>
      <c r="BZ60" s="22">
        <f>IF(R68="",0,1)</f>
        <v>0</v>
      </c>
      <c r="CA60" s="22"/>
      <c r="CB60" s="21"/>
      <c r="CC60" s="21"/>
      <c r="CD60" s="21" t="str">
        <f>IF($AY$1&gt;$CJ61,"-","")</f>
        <v/>
      </c>
      <c r="CE60" s="21" t="str">
        <f t="shared" si="6"/>
        <v>0-0</v>
      </c>
      <c r="CF60" s="21" t="str">
        <f t="shared" ref="CF60" si="80">IF($AY$1&gt;$CJ61,"-","")</f>
        <v/>
      </c>
      <c r="CG60" s="21" t="str">
        <f t="shared" si="7"/>
        <v>0-0</v>
      </c>
      <c r="CH60" s="21" t="str">
        <f t="shared" ref="CH60" si="81">IF($AY$1&gt;$CJ61,"-","")</f>
        <v/>
      </c>
      <c r="CI60" s="21" t="str">
        <f t="shared" ca="1" si="8"/>
        <v>0-0</v>
      </c>
      <c r="CJ60" s="21">
        <f t="shared" si="10"/>
        <v>25</v>
      </c>
      <c r="CK60" s="21"/>
      <c r="CL60" s="23"/>
      <c r="CM60" s="23"/>
      <c r="CN60" s="23"/>
      <c r="CO60" s="23"/>
      <c r="CP60" s="23"/>
      <c r="CQ60" s="23"/>
      <c r="CR60" s="23"/>
      <c r="CS60" s="23"/>
      <c r="CT60" s="23"/>
      <c r="CU60" s="23"/>
      <c r="CV60" s="23"/>
      <c r="CW60" s="23"/>
      <c r="CX60" s="23"/>
      <c r="CY60" s="23"/>
      <c r="CZ60" s="23"/>
      <c r="DA60" s="23"/>
      <c r="DB60" s="23"/>
      <c r="DC60" s="23"/>
      <c r="DD60" s="23"/>
      <c r="DE60" s="23"/>
      <c r="DF60" s="23"/>
      <c r="DG60" s="23"/>
      <c r="DH60" s="23"/>
      <c r="DI60" s="23"/>
      <c r="DJ60" s="23"/>
      <c r="DK60" s="23"/>
      <c r="DL60" s="23"/>
      <c r="DM60" s="23"/>
      <c r="DR60" s="18"/>
      <c r="DS60" s="117"/>
      <c r="DT60" s="117"/>
      <c r="DU60" s="117"/>
      <c r="DV60" s="117"/>
      <c r="DW60" s="117"/>
      <c r="DX60" s="117"/>
      <c r="DY60" s="117"/>
      <c r="DZ60" s="117"/>
      <c r="EA60" s="117"/>
      <c r="EB60" s="117"/>
      <c r="EC60" s="117"/>
      <c r="ED60" s="117"/>
      <c r="EE60" s="117"/>
      <c r="EF60" s="117"/>
      <c r="EH60" s="18"/>
    </row>
    <row r="61" spans="1:138" ht="15.75" thickBot="1" x14ac:dyDescent="0.3">
      <c r="A61" s="335" t="s">
        <v>574</v>
      </c>
      <c r="B61" s="335"/>
      <c r="C61" s="335"/>
      <c r="D61" s="335"/>
      <c r="E61" s="335"/>
      <c r="F61" s="335"/>
      <c r="G61" s="335"/>
      <c r="H61" s="335"/>
      <c r="I61" s="335"/>
      <c r="J61" s="335"/>
      <c r="K61" s="335"/>
      <c r="L61" s="335"/>
      <c r="M61" s="335"/>
      <c r="N61" s="335"/>
      <c r="O61" s="335"/>
      <c r="P61" s="335"/>
      <c r="Q61" s="335"/>
      <c r="R61" s="147"/>
      <c r="S61" s="147"/>
      <c r="T61" s="147"/>
      <c r="U61" s="142"/>
      <c r="V61" s="142"/>
      <c r="W61" s="19"/>
      <c r="X61" s="10"/>
      <c r="Y61" s="10"/>
      <c r="Z61" s="10"/>
      <c r="AA61" s="10"/>
      <c r="AB61" s="10"/>
      <c r="AC61" s="10"/>
      <c r="AD61" s="10"/>
      <c r="AE61" s="10"/>
      <c r="AF61" s="10"/>
      <c r="AG61" s="10"/>
      <c r="AH61" s="10"/>
      <c r="AI61" s="10"/>
      <c r="AJ61" s="10"/>
      <c r="AK61" s="10"/>
      <c r="AL61" s="10"/>
      <c r="AM61" s="10"/>
      <c r="AN61" s="10"/>
      <c r="AO61" s="10"/>
      <c r="AP61" s="10"/>
      <c r="AQ61" s="10"/>
      <c r="AR61" s="10"/>
      <c r="AS61" s="10"/>
      <c r="AT61" s="10"/>
      <c r="AU61" s="10"/>
      <c r="AV61" s="21"/>
      <c r="AW61" s="21"/>
      <c r="AX61" s="21"/>
      <c r="AY61" s="21"/>
      <c r="AZ61" s="21"/>
      <c r="BA61" s="21"/>
      <c r="BB61" s="21"/>
      <c r="BC61" s="21"/>
      <c r="BD61" s="21"/>
      <c r="BE61" s="21"/>
      <c r="BF61" s="21"/>
      <c r="BG61" s="21"/>
      <c r="BH61" s="21"/>
      <c r="BI61" s="21"/>
      <c r="BJ61" s="21"/>
      <c r="BK61" s="21"/>
      <c r="BL61" s="21"/>
      <c r="BM61" s="21"/>
      <c r="BN61" s="21"/>
      <c r="BO61" s="21"/>
      <c r="BP61" s="21"/>
      <c r="BQ61" s="21"/>
      <c r="BR61" s="21"/>
      <c r="BS61" s="22"/>
      <c r="BT61" s="22"/>
      <c r="BU61" s="22"/>
      <c r="BV61" s="22"/>
      <c r="BW61" s="22"/>
      <c r="BX61" s="22"/>
      <c r="BY61" s="22"/>
      <c r="BZ61" s="22"/>
      <c r="CA61" s="22"/>
      <c r="CB61" s="21"/>
      <c r="CC61" s="21"/>
      <c r="CD61" s="21" t="str">
        <f>IF((CJ61+1)&gt;$AY$1,"",ROUNDUP($AU$21*($AY$1-CJ61)/$AY$1,0))</f>
        <v/>
      </c>
      <c r="CE61" s="21" t="str">
        <f t="shared" si="6"/>
        <v>0-0</v>
      </c>
      <c r="CF61" s="21" t="str">
        <f>IF((CJ61+1)&gt;$AY$1,"",ROUNDUP($AC$11*($AY$1-CJ61)/$AY$1,0))</f>
        <v/>
      </c>
      <c r="CG61" s="21" t="str">
        <f t="shared" si="7"/>
        <v>0-0</v>
      </c>
      <c r="CH61" s="21" t="str">
        <f>IF((CJ61+1)&gt;$AY$1,"",ROUNDUP($I$10*($AY$1-CJ61)/$AY$1,0))</f>
        <v/>
      </c>
      <c r="CI61" s="21" t="str">
        <f t="shared" ca="1" si="8"/>
        <v>0-0</v>
      </c>
      <c r="CJ61" s="21">
        <f t="shared" si="10"/>
        <v>26</v>
      </c>
      <c r="CK61" s="21"/>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R61" s="18"/>
      <c r="DS61" s="303" t="str">
        <f ca="1">A234</f>
        <v/>
      </c>
      <c r="DT61" s="303"/>
      <c r="DU61" s="303"/>
      <c r="DV61" s="303"/>
      <c r="DW61" s="303"/>
      <c r="DX61" s="303"/>
      <c r="DY61" s="303"/>
      <c r="DZ61" s="303"/>
      <c r="EA61" s="303"/>
      <c r="EB61" s="303"/>
      <c r="EC61" s="303"/>
      <c r="ED61" s="303"/>
      <c r="EE61" s="303"/>
      <c r="EF61" s="303"/>
      <c r="EH61" s="18"/>
    </row>
    <row r="62" spans="1:138" x14ac:dyDescent="0.25">
      <c r="A62" s="327" t="s">
        <v>5</v>
      </c>
      <c r="B62" s="328"/>
      <c r="C62" s="328"/>
      <c r="D62" s="290" t="s">
        <v>6</v>
      </c>
      <c r="E62" s="290" t="s">
        <v>29</v>
      </c>
      <c r="F62" s="290" t="s">
        <v>22</v>
      </c>
      <c r="G62" s="290" t="s">
        <v>310</v>
      </c>
      <c r="H62" s="290" t="s">
        <v>226</v>
      </c>
      <c r="I62" s="290" t="s">
        <v>45</v>
      </c>
      <c r="J62" s="290" t="s">
        <v>6</v>
      </c>
      <c r="K62" s="290"/>
      <c r="L62" s="290" t="s">
        <v>277</v>
      </c>
      <c r="M62" s="290" t="s">
        <v>317</v>
      </c>
      <c r="N62" s="290"/>
      <c r="O62" s="290" t="s">
        <v>301</v>
      </c>
      <c r="P62" s="290"/>
      <c r="Q62" s="290"/>
      <c r="R62" s="290"/>
      <c r="S62" s="290"/>
      <c r="T62" s="290"/>
      <c r="U62" s="46"/>
      <c r="V62" s="47"/>
      <c r="W62" s="19"/>
      <c r="X62" s="10"/>
      <c r="Y62" s="10"/>
      <c r="Z62" s="10"/>
      <c r="AA62" s="10"/>
      <c r="AB62" s="10"/>
      <c r="AC62" s="10"/>
      <c r="AD62" s="10"/>
      <c r="AE62" s="10"/>
      <c r="AF62" s="10"/>
      <c r="AG62" s="10"/>
      <c r="AH62" s="10"/>
      <c r="AI62" s="10"/>
      <c r="AJ62" s="10"/>
      <c r="AK62" s="10"/>
      <c r="AL62" s="10"/>
      <c r="AM62" s="10"/>
      <c r="AN62" s="10"/>
      <c r="AO62" s="10"/>
      <c r="AP62" s="10"/>
      <c r="AQ62" s="10"/>
      <c r="AR62" s="10"/>
      <c r="AS62" s="10"/>
      <c r="AT62" s="10"/>
      <c r="AU62" s="10"/>
      <c r="AV62" s="21"/>
      <c r="AW62" s="21"/>
      <c r="AX62" s="21"/>
      <c r="AY62" s="21"/>
      <c r="AZ62" s="21"/>
      <c r="BA62" s="21"/>
      <c r="BB62" s="21"/>
      <c r="BC62" s="21"/>
      <c r="BD62" s="21"/>
      <c r="BE62" s="21"/>
      <c r="BF62" s="21"/>
      <c r="BG62" s="21"/>
      <c r="BH62" s="21"/>
      <c r="BI62" s="21"/>
      <c r="BJ62" s="21"/>
      <c r="BK62" s="21"/>
      <c r="BL62" s="21"/>
      <c r="BM62" s="21"/>
      <c r="BN62" s="21"/>
      <c r="BO62" s="21"/>
      <c r="BP62" s="21"/>
      <c r="BQ62" s="21"/>
      <c r="BR62" s="21"/>
      <c r="BS62" s="22"/>
      <c r="BT62" s="22"/>
      <c r="BU62" s="22"/>
      <c r="BV62" s="22"/>
      <c r="BW62" s="22"/>
      <c r="BX62" s="22"/>
      <c r="BY62" s="22"/>
      <c r="BZ62" s="22"/>
      <c r="CA62" s="22"/>
      <c r="CB62" s="21"/>
      <c r="CC62" s="21"/>
      <c r="CD62" s="21" t="str">
        <f>IF($AY$1&gt;$CJ63,"-","")</f>
        <v/>
      </c>
      <c r="CE62" s="21" t="str">
        <f t="shared" si="6"/>
        <v>0-0</v>
      </c>
      <c r="CF62" s="21" t="str">
        <f t="shared" ref="CF62" si="82">IF($AY$1&gt;$CJ63,"-","")</f>
        <v/>
      </c>
      <c r="CG62" s="21" t="str">
        <f t="shared" si="7"/>
        <v>0-0</v>
      </c>
      <c r="CH62" s="21" t="str">
        <f t="shared" ref="CH62" si="83">IF($AY$1&gt;$CJ63,"-","")</f>
        <v/>
      </c>
      <c r="CI62" s="21" t="str">
        <f t="shared" ca="1" si="8"/>
        <v>0-0</v>
      </c>
      <c r="CJ62" s="21">
        <f t="shared" si="10"/>
        <v>26</v>
      </c>
      <c r="CK62" s="21"/>
      <c r="CL62" s="23"/>
      <c r="CM62" s="23"/>
      <c r="CN62" s="23"/>
      <c r="CO62" s="23"/>
      <c r="CP62" s="23"/>
      <c r="CQ62" s="23"/>
      <c r="CR62" s="23"/>
      <c r="CS62" s="23"/>
      <c r="CT62" s="23"/>
      <c r="CU62" s="23"/>
      <c r="CV62" s="23"/>
      <c r="CW62" s="23"/>
      <c r="CX62" s="23"/>
      <c r="CY62" s="23"/>
      <c r="CZ62" s="23"/>
      <c r="DA62" s="23"/>
      <c r="DB62" s="23"/>
      <c r="DC62" s="23"/>
      <c r="DD62" s="23"/>
      <c r="DE62" s="23"/>
      <c r="DF62" s="23"/>
      <c r="DG62" s="23"/>
      <c r="DH62" s="23"/>
      <c r="DI62" s="23"/>
      <c r="DJ62" s="23"/>
      <c r="DK62" s="23"/>
      <c r="DL62" s="23"/>
      <c r="DM62" s="23"/>
      <c r="DR62" s="18"/>
      <c r="DS62" s="303"/>
      <c r="DT62" s="303"/>
      <c r="DU62" s="303"/>
      <c r="DV62" s="303"/>
      <c r="DW62" s="303"/>
      <c r="DX62" s="303"/>
      <c r="DY62" s="303"/>
      <c r="DZ62" s="303"/>
      <c r="EA62" s="303"/>
      <c r="EB62" s="303"/>
      <c r="EC62" s="303"/>
      <c r="ED62" s="303"/>
      <c r="EE62" s="303"/>
      <c r="EF62" s="303"/>
      <c r="EH62" s="18"/>
    </row>
    <row r="63" spans="1:138" x14ac:dyDescent="0.25">
      <c r="A63" s="48" t="s">
        <v>498</v>
      </c>
      <c r="B63" s="329"/>
      <c r="C63" s="329"/>
      <c r="D63" s="33">
        <f>VLOOKUP(B63,MasterWpns!$A$4:$B$183,2,FALSE)</f>
        <v>0</v>
      </c>
      <c r="E63" s="33">
        <f ca="1">PRODUCT(VLOOKUP(B63,MasterWpns!$A$4:$C$183,3,FALSE),VLOOKUP(B63,WpnDN!$A$6:$P$585,16,FALSE),VLOOKUP(L63,$AT$3:$AU$7,2,FALSE))</f>
        <v>0</v>
      </c>
      <c r="F63" s="33">
        <f>VLOOKUP(B63,MasterWpns!$A$4:$E$183,5,FALSE)</f>
        <v>0</v>
      </c>
      <c r="G63" s="33">
        <f>VLOOKUP(B63,MasterWpns!$A$4:$G$183,7,FALSE)</f>
        <v>0</v>
      </c>
      <c r="H63" s="33">
        <f>MAX(F63,F64)</f>
        <v>0</v>
      </c>
      <c r="I63" s="33">
        <f ca="1">IF(AND(F63&lt;&gt;"N/A",F64&lt;&gt;"N/A"),ROUND(SUM(H63,(H64/2),J64),1),"N/A")</f>
        <v>0</v>
      </c>
      <c r="J63" s="33">
        <f>MAX(D63,D64)</f>
        <v>0</v>
      </c>
      <c r="K63" s="33"/>
      <c r="L63" s="33">
        <f>VLOOKUP(B63,MasterWpns!$A$4:$F$183,6,FALSE)</f>
        <v>0</v>
      </c>
      <c r="M63" s="33" t="str">
        <f>VLOOKUP(B63,MasterWpns!$A$4:$H$183,8,FALSE)</f>
        <v>No</v>
      </c>
      <c r="N63" s="33"/>
      <c r="O63" s="33">
        <f ca="1">SUM(D69,G69,J69,M69,P69,S69)</f>
        <v>0</v>
      </c>
      <c r="P63" s="33"/>
      <c r="Q63" s="33"/>
      <c r="R63" s="33"/>
      <c r="S63" s="33"/>
      <c r="T63" s="33"/>
      <c r="U63" s="33"/>
      <c r="V63" s="49">
        <f ca="1">O63</f>
        <v>0</v>
      </c>
      <c r="W63" s="19"/>
      <c r="X63" s="10"/>
      <c r="Y63" s="10"/>
      <c r="Z63" s="10"/>
      <c r="AA63" s="10"/>
      <c r="AB63" s="10"/>
      <c r="AC63" s="10"/>
      <c r="AD63" s="10"/>
      <c r="AE63" s="10"/>
      <c r="AF63" s="10"/>
      <c r="AG63" s="10"/>
      <c r="AH63" s="10"/>
      <c r="AI63" s="10"/>
      <c r="AJ63" s="10"/>
      <c r="AK63" s="10"/>
      <c r="AL63" s="10"/>
      <c r="AM63" s="10"/>
      <c r="AN63" s="10"/>
      <c r="AO63" s="10"/>
      <c r="AP63" s="10"/>
      <c r="AQ63" s="10"/>
      <c r="AR63" s="10"/>
      <c r="AS63" s="10"/>
      <c r="AT63" s="10"/>
      <c r="AU63" s="10"/>
      <c r="AV63" s="21"/>
      <c r="AW63" s="21"/>
      <c r="AX63" s="21"/>
      <c r="AY63" s="21"/>
      <c r="AZ63" s="21"/>
      <c r="BA63" s="21"/>
      <c r="BB63" s="21"/>
      <c r="BC63" s="21"/>
      <c r="BD63" s="21"/>
      <c r="BE63" s="21"/>
      <c r="BF63" s="21"/>
      <c r="BG63" s="21"/>
      <c r="BH63" s="21"/>
      <c r="BI63" s="21"/>
      <c r="BJ63" s="21"/>
      <c r="BK63" s="21"/>
      <c r="BL63" s="21"/>
      <c r="BM63" s="21"/>
      <c r="BN63" s="21"/>
      <c r="BO63" s="21"/>
      <c r="BP63" s="21"/>
      <c r="BQ63" s="21"/>
      <c r="BR63" s="21"/>
      <c r="BS63" s="22"/>
      <c r="BT63" s="22"/>
      <c r="BU63" s="22"/>
      <c r="BV63" s="22"/>
      <c r="BW63" s="22"/>
      <c r="BX63" s="22"/>
      <c r="BY63" s="22"/>
      <c r="BZ63" s="22"/>
      <c r="CA63" s="22"/>
      <c r="CB63" s="21"/>
      <c r="CC63" s="21"/>
      <c r="CD63" s="21" t="str">
        <f>IF((CJ63+1)&gt;$AY$1,"",ROUNDUP($AU$21*($AY$1-CJ63)/$AY$1,0))</f>
        <v/>
      </c>
      <c r="CE63" s="21" t="str">
        <f t="shared" si="6"/>
        <v>0-0</v>
      </c>
      <c r="CF63" s="21" t="str">
        <f>IF((CJ63+1)&gt;$AY$1,"",ROUNDUP($AC$11*($AY$1-CJ63)/$AY$1,0))</f>
        <v/>
      </c>
      <c r="CG63" s="21" t="str">
        <f t="shared" si="7"/>
        <v>0-0</v>
      </c>
      <c r="CH63" s="21" t="str">
        <f>IF((CJ63+1)&gt;$AY$1,"",ROUNDUP($I$10*($AY$1-CJ63)/$AY$1,0))</f>
        <v/>
      </c>
      <c r="CI63" s="21" t="str">
        <f t="shared" ca="1" si="8"/>
        <v>0-0</v>
      </c>
      <c r="CJ63" s="21">
        <f t="shared" si="10"/>
        <v>27</v>
      </c>
      <c r="CK63" s="21"/>
      <c r="CL63" s="23" t="str">
        <f>IF(B73="","-",B73)</f>
        <v>-</v>
      </c>
      <c r="CM63" s="23" t="str">
        <f>IF(CL63="-","-",VLOOKUP(CL63,WpnDN!$A$1:$B$585,2,FALSE))</f>
        <v>-</v>
      </c>
      <c r="CN63" s="23" t="str">
        <f>IF(CL63="-","-",VLOOKUP(CL63,WpnDN!$A$1:$C$585,3,FALSE))</f>
        <v>-</v>
      </c>
      <c r="CO63" s="23" t="str">
        <f>IF(CL63="-","-",VLOOKUP(CL63,WpnDN!$A$1:$D$585,4,FALSE))</f>
        <v>-</v>
      </c>
      <c r="CP63" s="23" t="str">
        <f>IF(CL63="-","-",VLOOKUP(CL63,WpnDN!$A$1:$E$585,5,FALSE))</f>
        <v>-</v>
      </c>
      <c r="CQ63" s="23" t="str">
        <f>IF(CL63="-","-",VLOOKUP(CL63,WpnDN!$A$1:$F$585,6,FALSE))</f>
        <v>-</v>
      </c>
      <c r="CR63" s="23" t="str">
        <f>IF(CL63="-","-",VLOOKUP(CL63,WpnDN!$A$1:$G$585,7,FALSE))</f>
        <v>-</v>
      </c>
      <c r="CS63" s="23" t="str">
        <f>IF(CL63="-","-",VLOOKUP(CL63,WpnDN!$A$1:$H$585,8,FALSE))</f>
        <v>-</v>
      </c>
      <c r="CT63" s="23" t="str">
        <f>IF(CL63="-","-",VLOOKUP(CL63,WpnDN!$A$1:$I$585,9,FALSE))</f>
        <v>-</v>
      </c>
      <c r="CU63" s="23" t="str">
        <f>IF(CL63="-","-",VLOOKUP(CL63,WpnDN!$A$1:$J$585,10,FALSE))</f>
        <v>-</v>
      </c>
      <c r="CV63" s="23" t="str">
        <f>IF(CL63="-","-",VLOOKUP(CL63,WpnDN!$A$1:$K$585,11,FALSE))</f>
        <v>-</v>
      </c>
      <c r="CW63" s="23" t="str">
        <f>IF(CL63="-","-",VLOOKUP(CL63,WpnDN!$A$1:$L$585,12,FALSE))</f>
        <v>-</v>
      </c>
      <c r="CX63" s="23" t="str">
        <f>IF(CL63="-","-",VLOOKUP(CL63,WpnDN!$A$1:$M$585,13,FALSE))</f>
        <v>-</v>
      </c>
      <c r="CY63" s="23" t="str">
        <f>IF(CR63="Skr",CONCATENATE("(MA ",CM63,")",$AI$27,CN63,"x",CO63,"/",CP63,"/",CQ63),IF(M73="No",CONCATENATE("(",CM68,")",$AI$27,CN63,"x",CO63,"/",CP63,"/",CQ63),CONCATENATE("(",CM63,")",$AI$27,CN63,"x",CO63,"/",CP63,"/",CQ63)))</f>
        <v>(-) -x-/-/-</v>
      </c>
      <c r="CZ63" s="23" t="str">
        <f>IF(B74="","-",B74)</f>
        <v>-</v>
      </c>
      <c r="DA63" s="23" t="str">
        <f>IF(CZ63="-","-",VLOOKUP(CZ63,WpnDN!$A$1:$B$585,2,FALSE))</f>
        <v>-</v>
      </c>
      <c r="DB63" s="23" t="str">
        <f>IF(CZ63="-","-",VLOOKUP(CZ63,WpnDN!$A$1:$C$585,3,FALSE))</f>
        <v>-</v>
      </c>
      <c r="DC63" s="23" t="str">
        <f>IF(CZ63="-","-",VLOOKUP(CZ63,WpnDN!$A$1:$D$585,4,FALSE))</f>
        <v>-</v>
      </c>
      <c r="DD63" s="23" t="str">
        <f>IF(CZ63="-","-",VLOOKUP(CZ63,WpnDN!$A$1:$E$585,5,FALSE))</f>
        <v>-</v>
      </c>
      <c r="DE63" s="23" t="str">
        <f>IF(CZ63="-","-",VLOOKUP(CZ63,WpnDN!$A$1:$F$585,6,FALSE))</f>
        <v>-</v>
      </c>
      <c r="DF63" s="23" t="str">
        <f>IF(CZ63="-","-",VLOOKUP(CZ63,WpnDN!$A$1:$G$585,7,FALSE))</f>
        <v>-</v>
      </c>
      <c r="DG63" s="23" t="str">
        <f>IF(CZ63="-","-",VLOOKUP(CZ63,WpnDN!$A$1:$H$585,8,FALSE))</f>
        <v>-</v>
      </c>
      <c r="DH63" s="23" t="str">
        <f>IF(CZ63="-","-",VLOOKUP(CZ63,WpnDN!$A$1:$I$585,9,FALSE))</f>
        <v>-</v>
      </c>
      <c r="DI63" s="23" t="str">
        <f>IF(CZ63="-","-",VLOOKUP(CZ63,WpnDN!$A$1:$J$585,10,FALSE))</f>
        <v>-</v>
      </c>
      <c r="DJ63" s="23" t="str">
        <f>IF(CZ63="-","-",VLOOKUP(CZ63,WpnDN!$A$1:$K$585,11,FALSE))</f>
        <v>-</v>
      </c>
      <c r="DK63" s="23" t="str">
        <f>IF(CZ63="-","-",VLOOKUP(CZ63,WpnDN!$A$1:$L$585,12,FALSE))</f>
        <v>-</v>
      </c>
      <c r="DL63" s="23" t="str">
        <f>IF(CZ63="-","-",VLOOKUP(CZ63,WpnDN!$A$1:$M$585,13,FALSE))</f>
        <v>-</v>
      </c>
      <c r="DM63" s="23" t="str">
        <f>IF(DF63="Skr",CONCATENATE("(MA ",DA63,")",$AI$27,DB63,"x",DC63,"/",DD63,"/",DE63),IF(M74="No",CONCATENATE("(",DA68,")",$AI$27,DB63,"x",DC63,"/",DD63,"/",DE63),CONCATENATE("(",DA63,")",$AI$27,DB63,"x",DC63,"/",DD63,"/",DE63)))</f>
        <v>(-) -x-/-/-</v>
      </c>
      <c r="DR63" s="18"/>
      <c r="DS63" s="303" t="str">
        <f ca="1">A235</f>
        <v/>
      </c>
      <c r="DT63" s="303"/>
      <c r="DU63" s="303"/>
      <c r="DV63" s="303"/>
      <c r="DW63" s="303"/>
      <c r="DX63" s="303"/>
      <c r="DY63" s="303"/>
      <c r="DZ63" s="303"/>
      <c r="EA63" s="303"/>
      <c r="EB63" s="303"/>
      <c r="EC63" s="303"/>
      <c r="ED63" s="303"/>
      <c r="EE63" s="303"/>
      <c r="EF63" s="303"/>
      <c r="EH63" s="18"/>
    </row>
    <row r="64" spans="1:138" x14ac:dyDescent="0.25">
      <c r="A64" s="48" t="s">
        <v>499</v>
      </c>
      <c r="B64" s="329"/>
      <c r="C64" s="329"/>
      <c r="D64" s="33">
        <f>VLOOKUP(B64,MasterWpns!$A$4:$B$183,2,FALSE)</f>
        <v>0</v>
      </c>
      <c r="E64" s="33">
        <f ca="1">PRODUCT(VLOOKUP(B64,MasterWpns!$A$4:$C$183,3,FALSE),VLOOKUP(B64,WpnDN!$A$6:$P$585,16,FALSE),VLOOKUP(L64,$AT$3:$AU$7,2,FALSE))</f>
        <v>0</v>
      </c>
      <c r="F64" s="33">
        <f>VLOOKUP(B64,MasterWpns!$A$4:$E$183,5,FALSE)</f>
        <v>0</v>
      </c>
      <c r="G64" s="33">
        <f>VLOOKUP(B64,MasterWpns!$A$4:$G$183,7,FALSE)</f>
        <v>0</v>
      </c>
      <c r="H64" s="33">
        <f>MIN(F63,F64)</f>
        <v>0</v>
      </c>
      <c r="I64" s="33">
        <f ca="1">SUM(E63,E64)</f>
        <v>0</v>
      </c>
      <c r="J64" s="33">
        <f ca="1">PRODUCT(I64,$G$103)</f>
        <v>0</v>
      </c>
      <c r="K64" s="33"/>
      <c r="L64" s="33">
        <f>VLOOKUP(B64,MasterWpns!$A$4:$F$183,6,FALSE)</f>
        <v>0</v>
      </c>
      <c r="M64" s="33" t="str">
        <f>VLOOKUP(B64,MasterWpns!$A$4:$H$183,8,FALSE)</f>
        <v>No</v>
      </c>
      <c r="N64" s="33"/>
      <c r="O64" s="33"/>
      <c r="P64" s="33"/>
      <c r="Q64" s="33"/>
      <c r="R64" s="33"/>
      <c r="S64" s="33"/>
      <c r="T64" s="33"/>
      <c r="U64" s="33"/>
      <c r="V64" s="49"/>
      <c r="W64" s="19"/>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21"/>
      <c r="AW64" s="21"/>
      <c r="AX64" s="21"/>
      <c r="AY64" s="21"/>
      <c r="AZ64" s="21"/>
      <c r="BA64" s="21"/>
      <c r="BB64" s="21"/>
      <c r="BC64" s="21"/>
      <c r="BD64" s="21"/>
      <c r="BE64" s="21"/>
      <c r="BF64" s="21"/>
      <c r="BG64" s="21"/>
      <c r="BH64" s="21"/>
      <c r="BI64" s="21"/>
      <c r="BJ64" s="21"/>
      <c r="BK64" s="21"/>
      <c r="BL64" s="21"/>
      <c r="BM64" s="21"/>
      <c r="BN64" s="21"/>
      <c r="BO64" s="21"/>
      <c r="BP64" s="21"/>
      <c r="BQ64" s="21"/>
      <c r="BR64" s="21"/>
      <c r="BS64" s="22"/>
      <c r="BT64" s="22"/>
      <c r="BU64" s="22"/>
      <c r="BV64" s="22"/>
      <c r="BW64" s="22"/>
      <c r="BX64" s="22"/>
      <c r="BY64" s="22"/>
      <c r="BZ64" s="22"/>
      <c r="CA64" s="22"/>
      <c r="CB64" s="21"/>
      <c r="CC64" s="21"/>
      <c r="CD64" s="21" t="str">
        <f>IF($AY$1&gt;$CJ65,"-","")</f>
        <v/>
      </c>
      <c r="CE64" s="21" t="str">
        <f t="shared" si="6"/>
        <v>0-0</v>
      </c>
      <c r="CF64" s="21" t="str">
        <f t="shared" ref="CF64" si="84">IF($AY$1&gt;$CJ65,"-","")</f>
        <v/>
      </c>
      <c r="CG64" s="21" t="str">
        <f t="shared" si="7"/>
        <v>0-0</v>
      </c>
      <c r="CH64" s="21" t="str">
        <f t="shared" ref="CH64" si="85">IF($AY$1&gt;$CJ65,"-","")</f>
        <v/>
      </c>
      <c r="CI64" s="21" t="str">
        <f t="shared" ca="1" si="8"/>
        <v>0-0</v>
      </c>
      <c r="CJ64" s="21">
        <f t="shared" si="10"/>
        <v>27</v>
      </c>
      <c r="CK64" s="21"/>
      <c r="CL64" s="23" t="str">
        <f>IF(M73="Yes",CONCATENATE(B73,"-A"),"-")</f>
        <v>-</v>
      </c>
      <c r="CM64" s="23" t="str">
        <f>IF(CL64="-","-",VLOOKUP(CL64,WpnDN!$A$1:$B$585,2,FALSE))</f>
        <v>-</v>
      </c>
      <c r="CN64" s="23" t="str">
        <f>IF(CL64="-","-",VLOOKUP(CL64,WpnDN!$A$1:$C$585,3,FALSE))</f>
        <v>-</v>
      </c>
      <c r="CO64" s="23" t="str">
        <f>IF(CL64="-","-",VLOOKUP(CL64,WpnDN!$A$1:$D$585,4,FALSE))</f>
        <v>-</v>
      </c>
      <c r="CP64" s="23" t="str">
        <f>IF(CL64="-","-",VLOOKUP(CL64,WpnDN!$A$1:$E$585,5,FALSE))</f>
        <v>-</v>
      </c>
      <c r="CQ64" s="23" t="str">
        <f>IF(CL64="-","-",VLOOKUP(CL64,WpnDN!$A$1:$F$585,6,FALSE))</f>
        <v>-</v>
      </c>
      <c r="CR64" s="23"/>
      <c r="CS64" s="23"/>
      <c r="CT64" s="23"/>
      <c r="CU64" s="23"/>
      <c r="CV64" s="23"/>
      <c r="CW64" s="23"/>
      <c r="CX64" s="23"/>
      <c r="CY64" s="23" t="str">
        <f>IF(CL64="-","",IF(CM64=0,"",CONCATENATE("(",CM64,")",$AI$27,CN64,"x",CO64,"/",CP64,"/",CQ64)))</f>
        <v/>
      </c>
      <c r="CZ64" s="23" t="str">
        <f>IF(M74="Yes",CONCATENATE(B74,"-A"),"-")</f>
        <v>-</v>
      </c>
      <c r="DA64" s="23" t="str">
        <f>IF(CZ64="-","-",VLOOKUP(CZ64,WpnDN!$A$1:$B$585,2,FALSE))</f>
        <v>-</v>
      </c>
      <c r="DB64" s="23" t="str">
        <f>IF(CZ64="-","-",VLOOKUP(CZ64,WpnDN!$A$1:$C$585,3,FALSE))</f>
        <v>-</v>
      </c>
      <c r="DC64" s="23" t="str">
        <f>IF(CZ64="-","-",VLOOKUP(CZ64,WpnDN!$A$1:$D$585,4,FALSE))</f>
        <v>-</v>
      </c>
      <c r="DD64" s="23" t="str">
        <f>IF(CZ64="-","-",VLOOKUP(CZ64,WpnDN!$A$1:$E$585,5,FALSE))</f>
        <v>-</v>
      </c>
      <c r="DE64" s="23" t="str">
        <f>IF(CZ64="-","-",VLOOKUP(CZ64,WpnDN!$A$1:$F$585,6,FALSE))</f>
        <v>-</v>
      </c>
      <c r="DF64" s="23"/>
      <c r="DG64" s="23"/>
      <c r="DH64" s="23"/>
      <c r="DI64" s="23"/>
      <c r="DJ64" s="23"/>
      <c r="DK64" s="23"/>
      <c r="DL64" s="23"/>
      <c r="DM64" s="23" t="str">
        <f>IF(CZ64="-","",IF(DA64=0,"",CONCATENATE("(",DA64,")",$AI$27,DB64,"x",DC64,"/",DD64,"/",DE64)))</f>
        <v/>
      </c>
      <c r="DR64" s="18"/>
      <c r="DS64" s="303"/>
      <c r="DT64" s="303"/>
      <c r="DU64" s="303"/>
      <c r="DV64" s="303"/>
      <c r="DW64" s="303"/>
      <c r="DX64" s="303"/>
      <c r="DY64" s="303"/>
      <c r="DZ64" s="303"/>
      <c r="EA64" s="303"/>
      <c r="EB64" s="303"/>
      <c r="EC64" s="303"/>
      <c r="ED64" s="303"/>
      <c r="EE64" s="303"/>
      <c r="EF64" s="303"/>
      <c r="EH64" s="18"/>
    </row>
    <row r="65" spans="1:138" x14ac:dyDescent="0.25">
      <c r="A65" s="48"/>
      <c r="B65" s="33"/>
      <c r="C65" s="33"/>
      <c r="D65" s="33">
        <f>VLOOKUP(B63,MasterWpns!$A$4:$B$183,2,FALSE)</f>
        <v>0</v>
      </c>
      <c r="E65" s="33">
        <f ca="1">PRODUCT(VLOOKUP(B63,MasterWpns!$A$4:$C$183,3,FALSE),VLOOKUP(B63,WpnDN!$A$6:$P$585,16,FALSE))</f>
        <v>0</v>
      </c>
      <c r="F65" s="33">
        <f>VLOOKUP(B63,MasterWpns!$A$4:$D$183,4,FALSE)</f>
        <v>0</v>
      </c>
      <c r="G65" s="33">
        <f>VLOOKUP(B63,MasterWpns!$A$4:$G$183,7,FALSE)</f>
        <v>0</v>
      </c>
      <c r="H65" s="33">
        <f>MAX(F65,F66)</f>
        <v>0</v>
      </c>
      <c r="I65" s="33">
        <f ca="1">IF(AND(F65&lt;&gt;"N/A",F66&lt;&gt;"N/A"),ROUND(SUM(H65,(H66/2),J66),1),"N/A")</f>
        <v>0</v>
      </c>
      <c r="J65" s="33">
        <f>MAX(D63,D64)</f>
        <v>0</v>
      </c>
      <c r="K65" s="33"/>
      <c r="L65" s="33"/>
      <c r="M65" s="33" t="s">
        <v>302</v>
      </c>
      <c r="N65" s="33"/>
      <c r="O65" s="33">
        <f ca="1">SUM(D70,G70,J70,M70,P70,S70)</f>
        <v>0</v>
      </c>
      <c r="P65" s="33" t="s">
        <v>303</v>
      </c>
      <c r="Q65" s="33">
        <f ca="1">IF(I65&lt;&gt;"N/A",ROUNDUP(IF(O65&gt;0,PRODUCT(O65,SUM($Z$5,J65)/J65,IF(OR(G63="Yes",G64="Yes"),VLOOKUP($N$3,MasterWpns!$P$2:$Q$37,2,FALSE),1))),0),"N/A")</f>
        <v>0</v>
      </c>
      <c r="R65" s="33"/>
      <c r="S65" s="33"/>
      <c r="T65" s="33"/>
      <c r="U65" s="33"/>
      <c r="V65" s="49"/>
      <c r="W65" s="19"/>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21"/>
      <c r="AW65" s="21"/>
      <c r="AX65" s="21"/>
      <c r="AY65" s="21"/>
      <c r="AZ65" s="21"/>
      <c r="BA65" s="21"/>
      <c r="BB65" s="21"/>
      <c r="BC65" s="21"/>
      <c r="BD65" s="21"/>
      <c r="BE65" s="21"/>
      <c r="BF65" s="21"/>
      <c r="BG65" s="21"/>
      <c r="BH65" s="21"/>
      <c r="BI65" s="21"/>
      <c r="BJ65" s="21"/>
      <c r="BK65" s="21"/>
      <c r="BL65" s="21"/>
      <c r="BM65" s="21"/>
      <c r="BN65" s="21"/>
      <c r="BO65" s="21"/>
      <c r="BP65" s="21"/>
      <c r="BQ65" s="21"/>
      <c r="BR65" s="21"/>
      <c r="BS65" s="22"/>
      <c r="BT65" s="22"/>
      <c r="BU65" s="22"/>
      <c r="BV65" s="22"/>
      <c r="BW65" s="22"/>
      <c r="BX65" s="22"/>
      <c r="BY65" s="22"/>
      <c r="BZ65" s="22"/>
      <c r="CA65" s="22"/>
      <c r="CB65" s="21"/>
      <c r="CC65" s="21"/>
      <c r="CD65" s="21" t="str">
        <f>IF((CJ65+1)&gt;$AY$1,"",ROUNDUP($AU$21*($AY$1-CJ65)/$AY$1,0))</f>
        <v/>
      </c>
      <c r="CE65" s="21" t="str">
        <f t="shared" si="6"/>
        <v>0-0</v>
      </c>
      <c r="CF65" s="21" t="str">
        <f>IF((CJ65+1)&gt;$AY$1,"",ROUNDUP($AC$11*($AY$1-CJ65)/$AY$1,0))</f>
        <v/>
      </c>
      <c r="CG65" s="21" t="str">
        <f t="shared" si="7"/>
        <v>0-0</v>
      </c>
      <c r="CH65" s="21" t="str">
        <f>IF((CJ65+1)&gt;$AY$1,"",ROUNDUP($I$10*($AY$1-CJ65)/$AY$1,0))</f>
        <v/>
      </c>
      <c r="CI65" s="21" t="str">
        <f t="shared" ca="1" si="8"/>
        <v>0-0</v>
      </c>
      <c r="CJ65" s="21">
        <f t="shared" si="10"/>
        <v>28</v>
      </c>
      <c r="CK65" s="21"/>
      <c r="CL65" s="23" t="str">
        <f>IF(M73="Yes",CONCATENATE(B73,"-B"),"-")</f>
        <v>-</v>
      </c>
      <c r="CM65" s="23" t="str">
        <f>IF(CL65="-","-",VLOOKUP(CL65,WpnDN!$A$1:$B$585,2,FALSE))</f>
        <v>-</v>
      </c>
      <c r="CN65" s="23" t="str">
        <f>IF(CL65="-","-",VLOOKUP(CL65,WpnDN!$A$1:$C$585,3,FALSE))</f>
        <v>-</v>
      </c>
      <c r="CO65" s="23" t="str">
        <f>IF(CL65="-","-",VLOOKUP(CL65,WpnDN!$A$1:$D$585,4,FALSE))</f>
        <v>-</v>
      </c>
      <c r="CP65" s="23" t="str">
        <f>IF(CL65="-","-",VLOOKUP(CL65,WpnDN!$A$1:$E$585,5,FALSE))</f>
        <v>-</v>
      </c>
      <c r="CQ65" s="23" t="str">
        <f>IF(CL65="-","-",VLOOKUP(CL65,WpnDN!$A$1:$F$585,6,FALSE))</f>
        <v>-</v>
      </c>
      <c r="CR65" s="23"/>
      <c r="CS65" s="23"/>
      <c r="CT65" s="23"/>
      <c r="CU65" s="23"/>
      <c r="CV65" s="23"/>
      <c r="CW65" s="23"/>
      <c r="CX65" s="23"/>
      <c r="CY65" s="23" t="str">
        <f>IF(CL65="-","",IF(CM65=0,"",CONCATENATE("(",CM65,")",$AI$27,CN65,"x",CO65,"/",CP65,"/",CQ65)))</f>
        <v/>
      </c>
      <c r="CZ65" s="23" t="str">
        <f>IF(M74="Yes",CONCATENATE(B74,"-B"),"-")</f>
        <v>-</v>
      </c>
      <c r="DA65" s="23" t="str">
        <f>IF(CZ65="-","-",VLOOKUP(CZ65,WpnDN!$A$1:$B$585,2,FALSE))</f>
        <v>-</v>
      </c>
      <c r="DB65" s="23" t="str">
        <f>IF(CZ65="-","-",VLOOKUP(CZ65,WpnDN!$A$1:$C$585,3,FALSE))</f>
        <v>-</v>
      </c>
      <c r="DC65" s="23" t="str">
        <f>IF(CZ65="-","-",VLOOKUP(CZ65,WpnDN!$A$1:$D$585,4,FALSE))</f>
        <v>-</v>
      </c>
      <c r="DD65" s="23" t="str">
        <f>IF(CZ65="-","-",VLOOKUP(CZ65,WpnDN!$A$1:$E$585,5,FALSE))</f>
        <v>-</v>
      </c>
      <c r="DE65" s="23" t="str">
        <f>IF(CZ65="-","-",VLOOKUP(CZ65,WpnDN!$A$1:$F$585,6,FALSE))</f>
        <v>-</v>
      </c>
      <c r="DF65" s="23"/>
      <c r="DG65" s="23"/>
      <c r="DH65" s="23"/>
      <c r="DI65" s="23"/>
      <c r="DJ65" s="23"/>
      <c r="DK65" s="23"/>
      <c r="DL65" s="23"/>
      <c r="DM65" s="23" t="str">
        <f>IF(CZ65="-","",IF(DA65=0,"",CONCATENATE("(",DA65,")",$AI$27,DB65,"x",DC65,"/",DD65,"/",DE65)))</f>
        <v/>
      </c>
      <c r="DR65" s="18"/>
      <c r="DS65" s="305" t="str">
        <f ca="1">A237</f>
        <v/>
      </c>
      <c r="DT65" s="305"/>
      <c r="DU65" s="305"/>
      <c r="DV65" s="305"/>
      <c r="DW65" s="305"/>
      <c r="DX65" s="305"/>
      <c r="DY65" s="305"/>
      <c r="DZ65" s="305"/>
      <c r="EA65" s="305"/>
      <c r="EB65" s="305"/>
      <c r="EC65" s="305"/>
      <c r="ED65" s="305"/>
      <c r="EE65" s="305"/>
      <c r="EF65" s="305"/>
      <c r="EH65" s="18"/>
    </row>
    <row r="66" spans="1:138" x14ac:dyDescent="0.25">
      <c r="A66" s="48"/>
      <c r="B66" s="33"/>
      <c r="C66" s="33"/>
      <c r="D66" s="33">
        <f>VLOOKUP(B64,MasterWpns!$A$4:$B$183,2,FALSE)</f>
        <v>0</v>
      </c>
      <c r="E66" s="33">
        <f ca="1">PRODUCT(VLOOKUP(B64,MasterWpns!$A$4:$C$183,3,FALSE),VLOOKUP(B64,WpnDN!$A$6:$P$585,16,FALSE))</f>
        <v>0</v>
      </c>
      <c r="F66" s="33">
        <f>VLOOKUP(B64,MasterWpns!$A$4:$D$183,4,FALSE)</f>
        <v>0</v>
      </c>
      <c r="G66" s="33">
        <f>VLOOKUP(B64,MasterWpns!$A$4:$G$183,7,FALSE)</f>
        <v>0</v>
      </c>
      <c r="H66" s="33">
        <f>MIN(F65,F66)</f>
        <v>0</v>
      </c>
      <c r="I66" s="33">
        <f ca="1">SUM(E65,E66)</f>
        <v>0</v>
      </c>
      <c r="J66" s="33">
        <f ca="1">PRODUCT(I66,$G$103)</f>
        <v>0</v>
      </c>
      <c r="K66" s="33"/>
      <c r="L66" s="33"/>
      <c r="M66" s="33"/>
      <c r="N66" s="33"/>
      <c r="O66" s="33"/>
      <c r="P66" s="33"/>
      <c r="Q66" s="33"/>
      <c r="R66" s="33"/>
      <c r="S66" s="33"/>
      <c r="T66" s="33"/>
      <c r="U66" s="33"/>
      <c r="V66" s="49"/>
      <c r="W66" s="19"/>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21"/>
      <c r="AW66" s="21"/>
      <c r="AX66" s="21"/>
      <c r="AY66" s="21"/>
      <c r="AZ66" s="21"/>
      <c r="BA66" s="21"/>
      <c r="BB66" s="21"/>
      <c r="BC66" s="21"/>
      <c r="BD66" s="21"/>
      <c r="BE66" s="21"/>
      <c r="BF66" s="21"/>
      <c r="BG66" s="21"/>
      <c r="BH66" s="21"/>
      <c r="BI66" s="21"/>
      <c r="BJ66" s="21"/>
      <c r="BK66" s="21"/>
      <c r="BL66" s="21"/>
      <c r="BM66" s="21"/>
      <c r="BN66" s="21"/>
      <c r="BO66" s="21"/>
      <c r="BP66" s="21"/>
      <c r="BQ66" s="21"/>
      <c r="BR66" s="21"/>
      <c r="BS66" s="22"/>
      <c r="BT66" s="22"/>
      <c r="BU66" s="22"/>
      <c r="BV66" s="22"/>
      <c r="BW66" s="22"/>
      <c r="BX66" s="22"/>
      <c r="BY66" s="22"/>
      <c r="BZ66" s="22"/>
      <c r="CA66" s="22"/>
      <c r="CB66" s="21"/>
      <c r="CC66" s="21"/>
      <c r="CD66" s="21" t="str">
        <f>IF($AY$1&gt;$CJ67,"-","")</f>
        <v/>
      </c>
      <c r="CE66" s="21" t="str">
        <f t="shared" si="6"/>
        <v>0-0</v>
      </c>
      <c r="CF66" s="21" t="str">
        <f t="shared" ref="CF66" si="86">IF($AY$1&gt;$CJ67,"-","")</f>
        <v/>
      </c>
      <c r="CG66" s="21" t="str">
        <f t="shared" si="7"/>
        <v>0-0</v>
      </c>
      <c r="CH66" s="21" t="str">
        <f t="shared" ref="CH66" si="87">IF($AY$1&gt;$CJ67,"-","")</f>
        <v/>
      </c>
      <c r="CI66" s="21" t="str">
        <f t="shared" ca="1" si="8"/>
        <v>0-0</v>
      </c>
      <c r="CJ66" s="21">
        <f t="shared" si="10"/>
        <v>28</v>
      </c>
      <c r="CK66" s="21"/>
      <c r="CL66" s="23" t="str">
        <f>IF(M73="Yes",CONCATENATE(B73,"-C"),"-")</f>
        <v>-</v>
      </c>
      <c r="CM66" s="23" t="str">
        <f>IF(CL66="-","-",VLOOKUP(CL66,WpnDN!$A$1:$B$585,2,FALSE))</f>
        <v>-</v>
      </c>
      <c r="CN66" s="23" t="str">
        <f>IF(CL66="-","-",VLOOKUP(CL66,WpnDN!$A$1:$C$585,3,FALSE))</f>
        <v>-</v>
      </c>
      <c r="CO66" s="23" t="str">
        <f>IF(CL66="-","-",VLOOKUP(CL66,WpnDN!$A$1:$D$585,4,FALSE))</f>
        <v>-</v>
      </c>
      <c r="CP66" s="23" t="str">
        <f>IF(CL66="-","-",VLOOKUP(CL66,WpnDN!$A$1:$E$585,5,FALSE))</f>
        <v>-</v>
      </c>
      <c r="CQ66" s="23" t="str">
        <f>IF(CL66="-","-",VLOOKUP(CL66,WpnDN!$A$1:$F$585,6,FALSE))</f>
        <v>-</v>
      </c>
      <c r="CR66" s="23"/>
      <c r="CS66" s="23"/>
      <c r="CT66" s="23"/>
      <c r="CU66" s="23"/>
      <c r="CV66" s="23"/>
      <c r="CW66" s="23"/>
      <c r="CX66" s="23"/>
      <c r="CY66" s="23" t="str">
        <f>IF(CL66="-","",IF(CM66=0,"",CONCATENATE("(",CM66,")",$AI$27,CN66,"x",CO66,"/",CP66,"/",CQ66)))</f>
        <v/>
      </c>
      <c r="CZ66" s="23" t="str">
        <f>IF(M74="Yes",CONCATENATE(B74,"-C"),"-")</f>
        <v>-</v>
      </c>
      <c r="DA66" s="23" t="str">
        <f>IF(CZ66="-","-",VLOOKUP(CZ66,WpnDN!$A$1:$B$585,2,FALSE))</f>
        <v>-</v>
      </c>
      <c r="DB66" s="23" t="str">
        <f>IF(CZ66="-","-",VLOOKUP(CZ66,WpnDN!$A$1:$C$585,3,FALSE))</f>
        <v>-</v>
      </c>
      <c r="DC66" s="23" t="str">
        <f>IF(CZ66="-","-",VLOOKUP(CZ66,WpnDN!$A$1:$D$585,4,FALSE))</f>
        <v>-</v>
      </c>
      <c r="DD66" s="23" t="str">
        <f>IF(CZ66="-","-",VLOOKUP(CZ66,WpnDN!$A$1:$E$585,5,FALSE))</f>
        <v>-</v>
      </c>
      <c r="DE66" s="23" t="str">
        <f>IF(CZ66="-","-",VLOOKUP(CZ66,WpnDN!$A$1:$F$585,6,FALSE))</f>
        <v>-</v>
      </c>
      <c r="DF66" s="23"/>
      <c r="DG66" s="23"/>
      <c r="DH66" s="23"/>
      <c r="DI66" s="23"/>
      <c r="DJ66" s="23"/>
      <c r="DK66" s="23"/>
      <c r="DL66" s="23"/>
      <c r="DM66" s="23" t="str">
        <f>IF(CZ66="-","",IF(DA66=0,"",CONCATENATE("(",DA66,")",$AI$27,DB66,"x",DC66,"/",DD66,"/",DE66)))</f>
        <v/>
      </c>
      <c r="DR66" s="18"/>
      <c r="DS66" s="305"/>
      <c r="DT66" s="305"/>
      <c r="DU66" s="305"/>
      <c r="DV66" s="305"/>
      <c r="DW66" s="305"/>
      <c r="DX66" s="305"/>
      <c r="DY66" s="305"/>
      <c r="DZ66" s="305"/>
      <c r="EA66" s="305"/>
      <c r="EB66" s="305"/>
      <c r="EC66" s="305"/>
      <c r="ED66" s="305"/>
      <c r="EE66" s="305"/>
      <c r="EF66" s="305"/>
      <c r="EH66" s="18"/>
    </row>
    <row r="67" spans="1:138" x14ac:dyDescent="0.25">
      <c r="A67" s="50"/>
      <c r="B67" s="51" t="s">
        <v>218</v>
      </c>
      <c r="C67" s="51" t="s">
        <v>219</v>
      </c>
      <c r="D67" s="51" t="s">
        <v>220</v>
      </c>
      <c r="E67" s="51" t="s">
        <v>218</v>
      </c>
      <c r="F67" s="51" t="s">
        <v>219</v>
      </c>
      <c r="G67" s="51" t="s">
        <v>220</v>
      </c>
      <c r="H67" s="51" t="s">
        <v>218</v>
      </c>
      <c r="I67" s="51" t="s">
        <v>219</v>
      </c>
      <c r="J67" s="51" t="s">
        <v>220</v>
      </c>
      <c r="K67" s="51" t="s">
        <v>218</v>
      </c>
      <c r="L67" s="51" t="s">
        <v>219</v>
      </c>
      <c r="M67" s="51" t="s">
        <v>220</v>
      </c>
      <c r="N67" s="51" t="s">
        <v>218</v>
      </c>
      <c r="O67" s="51" t="s">
        <v>219</v>
      </c>
      <c r="P67" s="51" t="s">
        <v>220</v>
      </c>
      <c r="Q67" s="51" t="s">
        <v>218</v>
      </c>
      <c r="R67" s="51" t="s">
        <v>219</v>
      </c>
      <c r="S67" s="51" t="s">
        <v>220</v>
      </c>
      <c r="T67" s="51"/>
      <c r="U67" s="33" t="s">
        <v>306</v>
      </c>
      <c r="V67" s="49"/>
      <c r="W67" s="19"/>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21"/>
      <c r="AW67" s="21"/>
      <c r="AX67" s="21"/>
      <c r="AY67" s="21"/>
      <c r="AZ67" s="21"/>
      <c r="BA67" s="21"/>
      <c r="BB67" s="21"/>
      <c r="BC67" s="21"/>
      <c r="BD67" s="21"/>
      <c r="BE67" s="21"/>
      <c r="BF67" s="21"/>
      <c r="BG67" s="21"/>
      <c r="BH67" s="21"/>
      <c r="BI67" s="21"/>
      <c r="BJ67" s="21"/>
      <c r="BK67" s="21"/>
      <c r="BL67" s="21"/>
      <c r="BM67" s="21"/>
      <c r="BN67" s="21"/>
      <c r="BO67" s="21"/>
      <c r="BP67" s="21"/>
      <c r="BQ67" s="21"/>
      <c r="BR67" s="21"/>
      <c r="BS67" s="25" t="s">
        <v>387</v>
      </c>
      <c r="BT67" s="25"/>
      <c r="BU67" s="25" t="str">
        <f>IF(C78="","",CONCATENATE("[",C78,VLOOKUP(D78,MasterWpns!$L$3:$N$6,3,FALSE),"]"))</f>
        <v/>
      </c>
      <c r="BV67" s="25" t="str">
        <f>IF(F78="","",CONCATENATE("[",F78,VLOOKUP(G78,MasterWpns!$L$3:$N$6,3,FALSE),"]"))</f>
        <v/>
      </c>
      <c r="BW67" s="25" t="str">
        <f>IF(I78="","",CONCATENATE("[",I78,VLOOKUP(J78,MasterWpns!$L$3:$N$6,3,FALSE),"]"))</f>
        <v/>
      </c>
      <c r="BX67" s="25" t="str">
        <f>IF(L78="","",CONCATENATE("[",L78,VLOOKUP(M78,MasterWpns!$L$3:$N$6,3,FALSE),"]"))</f>
        <v/>
      </c>
      <c r="BY67" s="25" t="str">
        <f>IF(O78="","",CONCATENATE("[",O78,VLOOKUP(P78,MasterWpns!$L$3:$N$6,3,FALSE),"]"))</f>
        <v/>
      </c>
      <c r="BZ67" s="25" t="str">
        <f>IF(R78="","",CONCATENATE("[",R78,VLOOKUP(S78,MasterWpns!$L$3:$N$6,3,FALSE),"]"))</f>
        <v/>
      </c>
      <c r="CA67" s="25" t="str">
        <f>IF(CX63="Exp"," @",IF(CX63="Ex2"," @@",IF(CX63="Ex3"," @@@",IF(CX63="Ex4"," @@@@",""))))</f>
        <v/>
      </c>
      <c r="CB67" s="21"/>
      <c r="CC67" s="21"/>
      <c r="CD67" s="21" t="str">
        <f>IF((CJ67+1)&gt;$AY$1,"",ROUNDUP($AU$21*($AY$1-CJ67)/$AY$1,0))</f>
        <v/>
      </c>
      <c r="CE67" s="21" t="str">
        <f t="shared" si="6"/>
        <v>0-0</v>
      </c>
      <c r="CF67" s="21" t="str">
        <f>IF((CJ67+1)&gt;$AY$1,"",ROUNDUP($AC$11*($AY$1-CJ67)/$AY$1,0))</f>
        <v/>
      </c>
      <c r="CG67" s="21" t="str">
        <f t="shared" si="7"/>
        <v>0-0</v>
      </c>
      <c r="CH67" s="21" t="str">
        <f>IF((CJ67+1)&gt;$AY$1,"",ROUNDUP($I$10*($AY$1-CJ67)/$AY$1,0))</f>
        <v/>
      </c>
      <c r="CI67" s="21" t="str">
        <f t="shared" ca="1" si="8"/>
        <v>0-0</v>
      </c>
      <c r="CJ67" s="21">
        <f t="shared" si="10"/>
        <v>29</v>
      </c>
      <c r="CK67" s="21"/>
      <c r="CL67" s="23" t="str">
        <f>IF(M73="Yes",CONCATENATE(B73,"-D"),"-")</f>
        <v>-</v>
      </c>
      <c r="CM67" s="23" t="str">
        <f>IF(CL67="-","-",VLOOKUP(CL67,WpnDN!$A$1:$B$585,2,FALSE))</f>
        <v>-</v>
      </c>
      <c r="CN67" s="23" t="str">
        <f>IF(CL67="-","-",VLOOKUP(CL67,WpnDN!$A$1:$C$585,3,FALSE))</f>
        <v>-</v>
      </c>
      <c r="CO67" s="23" t="str">
        <f>IF(CL67="-","-",VLOOKUP(CL67,WpnDN!$A$1:$D$585,4,FALSE))</f>
        <v>-</v>
      </c>
      <c r="CP67" s="23" t="str">
        <f>IF(CL67="-","-",VLOOKUP(CL67,WpnDN!$A$1:$E$585,5,FALSE))</f>
        <v>-</v>
      </c>
      <c r="CQ67" s="23" t="str">
        <f>IF(CL67="-","-",VLOOKUP(CL67,WpnDN!$A$1:$F$585,6,FALSE))</f>
        <v>-</v>
      </c>
      <c r="CR67" s="23"/>
      <c r="CS67" s="23"/>
      <c r="CT67" s="23"/>
      <c r="CU67" s="23"/>
      <c r="CV67" s="23"/>
      <c r="CW67" s="23"/>
      <c r="CX67" s="23"/>
      <c r="CY67" s="23" t="str">
        <f>IF(CL67="-","",IF(CM67=0,"",CONCATENATE("(",CM67,")",$AI$27,CN67,"x",CO67,"/",CP67,"/",CQ67)))</f>
        <v/>
      </c>
      <c r="CZ67" s="23" t="str">
        <f>IF(M74="Yes",CONCATENATE(B74,"-D"),"-")</f>
        <v>-</v>
      </c>
      <c r="DA67" s="23" t="str">
        <f>IF(CZ67="-","-",VLOOKUP(CZ67,WpnDN!$A$1:$B$585,2,FALSE))</f>
        <v>-</v>
      </c>
      <c r="DB67" s="23" t="str">
        <f>IF(CZ67="-","-",VLOOKUP(CZ67,WpnDN!$A$1:$C$585,3,FALSE))</f>
        <v>-</v>
      </c>
      <c r="DC67" s="23" t="str">
        <f>IF(CZ67="-","-",VLOOKUP(CZ67,WpnDN!$A$1:$D$585,4,FALSE))</f>
        <v>-</v>
      </c>
      <c r="DD67" s="23" t="str">
        <f>IF(CZ67="-","-",VLOOKUP(CZ67,WpnDN!$A$1:$E$585,5,FALSE))</f>
        <v>-</v>
      </c>
      <c r="DE67" s="23" t="str">
        <f>IF(CZ67="-","-",VLOOKUP(CZ67,WpnDN!$A$1:$F$585,6,FALSE))</f>
        <v>-</v>
      </c>
      <c r="DF67" s="23"/>
      <c r="DG67" s="23"/>
      <c r="DH67" s="23"/>
      <c r="DI67" s="23"/>
      <c r="DJ67" s="23"/>
      <c r="DK67" s="23"/>
      <c r="DL67" s="23"/>
      <c r="DM67" s="23" t="str">
        <f>IF(CZ67="-","",IF(DA67=0,"",CONCATENATE("(",DA67,")",$AI$27,DB67,"x",DC67,"/",DD67,"/",DE67)))</f>
        <v/>
      </c>
      <c r="DR67" s="18"/>
      <c r="DS67" s="304" t="str">
        <f t="shared" ref="DS67:DS73" ca="1" si="88">A238</f>
        <v/>
      </c>
      <c r="DT67" s="304"/>
      <c r="DU67" s="304"/>
      <c r="DV67" s="304"/>
      <c r="DW67" s="304"/>
      <c r="DX67" s="304"/>
      <c r="DY67" s="304"/>
      <c r="DZ67" s="304"/>
      <c r="EA67" s="304"/>
      <c r="EB67" s="304"/>
      <c r="EC67" s="304"/>
      <c r="ED67" s="304"/>
      <c r="EE67" s="304"/>
      <c r="EF67" s="304"/>
      <c r="EG67">
        <f ca="1">IF(DS67="",0,1)</f>
        <v>0</v>
      </c>
      <c r="EH67" s="18"/>
    </row>
    <row r="68" spans="1:138" x14ac:dyDescent="0.25">
      <c r="A68" s="48"/>
      <c r="B68" s="207"/>
      <c r="C68" s="208"/>
      <c r="D68" s="209" t="s">
        <v>222</v>
      </c>
      <c r="E68" s="207"/>
      <c r="F68" s="208"/>
      <c r="G68" s="209" t="s">
        <v>222</v>
      </c>
      <c r="H68" s="207"/>
      <c r="I68" s="208"/>
      <c r="J68" s="209" t="s">
        <v>222</v>
      </c>
      <c r="K68" s="207"/>
      <c r="L68" s="208"/>
      <c r="M68" s="209" t="s">
        <v>222</v>
      </c>
      <c r="N68" s="207"/>
      <c r="O68" s="208"/>
      <c r="P68" s="209" t="s">
        <v>222</v>
      </c>
      <c r="Q68" s="207"/>
      <c r="R68" s="208"/>
      <c r="S68" s="209" t="s">
        <v>222</v>
      </c>
      <c r="T68" s="33"/>
      <c r="U68" s="33">
        <f>IF(AND(B63="",B64=""),0,IF(I65&lt;&gt;"N/A",SUM(X68:AC68),"N/A"))</f>
        <v>0</v>
      </c>
      <c r="V68" s="49"/>
      <c r="W68" s="19"/>
      <c r="X68" s="10">
        <f>IF(C68="",0,IF(B68="",1,B68))</f>
        <v>0</v>
      </c>
      <c r="Y68" s="10">
        <f>IF(F68="",0,IF(E68="",1,E68))</f>
        <v>0</v>
      </c>
      <c r="Z68" s="10">
        <f>IF(I68="",0,IF(H68="",1,H68))</f>
        <v>0</v>
      </c>
      <c r="AA68" s="10">
        <f>IF(L68="",0,IF(K68="",1,K68))</f>
        <v>0</v>
      </c>
      <c r="AB68" s="10">
        <f>IF(O68="",0,IF(N68="",1,N68))</f>
        <v>0</v>
      </c>
      <c r="AC68" s="10">
        <f>IF(R68="",0,IF(Q68="",1,Q68))</f>
        <v>0</v>
      </c>
      <c r="AD68" s="10">
        <f ca="1">IF(AND(OR(E63&gt;0,E64&gt;0),U68&gt;0),1,0)</f>
        <v>0</v>
      </c>
      <c r="AE68" s="10"/>
      <c r="AF68" s="10"/>
      <c r="AG68" s="10"/>
      <c r="AH68" s="10"/>
      <c r="AI68" s="10"/>
      <c r="AJ68" s="10"/>
      <c r="AK68" s="10"/>
      <c r="AL68" s="10"/>
      <c r="AM68" s="10"/>
      <c r="AN68" s="10"/>
      <c r="AO68" s="10"/>
      <c r="AP68" s="10"/>
      <c r="AQ68" s="10"/>
      <c r="AR68" s="10"/>
      <c r="AS68" s="10"/>
      <c r="AT68" s="10"/>
      <c r="AU68" s="10"/>
      <c r="AV68" s="21"/>
      <c r="AW68" s="21"/>
      <c r="AX68" s="21"/>
      <c r="AY68" s="21"/>
      <c r="AZ68" s="21"/>
      <c r="BA68" s="21"/>
      <c r="BB68" s="21"/>
      <c r="BC68" s="21"/>
      <c r="BD68" s="21"/>
      <c r="BE68" s="21"/>
      <c r="BF68" s="21"/>
      <c r="BG68" s="21"/>
      <c r="BH68" s="21"/>
      <c r="BI68" s="21"/>
      <c r="BJ68" s="21"/>
      <c r="BK68" s="21"/>
      <c r="BL68" s="21"/>
      <c r="BM68" s="21"/>
      <c r="BN68" s="21"/>
      <c r="BO68" s="21"/>
      <c r="BP68" s="21"/>
      <c r="BQ68" s="21"/>
      <c r="BR68" s="21"/>
      <c r="BS68" s="25"/>
      <c r="BT68" s="25"/>
      <c r="BU68" s="25" t="str">
        <f>CONCATENATE(BU67,CA67)</f>
        <v/>
      </c>
      <c r="BV68" s="25" t="str">
        <f>CONCATENATE(BV67,CA67)</f>
        <v/>
      </c>
      <c r="BW68" s="25" t="str">
        <f>CONCATENATE(BW67,CA67)</f>
        <v/>
      </c>
      <c r="BX68" s="25" t="str">
        <f>CONCATENATE(BX67,CA67)</f>
        <v/>
      </c>
      <c r="BY68" s="25" t="str">
        <f>CONCATENATE(BY67,CA67)</f>
        <v/>
      </c>
      <c r="BZ68" s="25" t="str">
        <f>CONCATENATE(BZ67,CA67)</f>
        <v/>
      </c>
      <c r="CA68" s="25"/>
      <c r="CB68" s="21"/>
      <c r="CC68" s="21"/>
      <c r="CD68" s="21" t="str">
        <f>IF($AY$1&gt;$CJ69,"-","")</f>
        <v/>
      </c>
      <c r="CE68" s="21" t="str">
        <f t="shared" si="6"/>
        <v>0-0</v>
      </c>
      <c r="CF68" s="21" t="str">
        <f t="shared" ref="CF68" si="89">IF($AY$1&gt;$CJ69,"-","")</f>
        <v/>
      </c>
      <c r="CG68" s="21" t="str">
        <f t="shared" si="7"/>
        <v>0-0</v>
      </c>
      <c r="CH68" s="21" t="str">
        <f t="shared" ref="CH68" si="90">IF($AY$1&gt;$CJ69,"-","")</f>
        <v/>
      </c>
      <c r="CI68" s="21" t="str">
        <f t="shared" ca="1" si="8"/>
        <v>0-0</v>
      </c>
      <c r="CJ68" s="21">
        <f t="shared" si="10"/>
        <v>29</v>
      </c>
      <c r="CK68" s="21"/>
      <c r="CL68" s="23" t="str">
        <f>IF(CL63="-","-",VLOOKUP(CL63,MasterWpns!$A$4:$F$182,6,FALSE))</f>
        <v>-</v>
      </c>
      <c r="CM68" s="23" t="str">
        <f>IF(CR63="Bls/Crn",VLOOKUP(CM63,MasterWpns!$U$157:$Y$186,5,FALSE),CN68)</f>
        <v>-</v>
      </c>
      <c r="CN68" s="23" t="str">
        <f>IF(OR(CR63="Bls",CR63="Bls/Dfs",CR63="Bls/Fcs",CR63="Bls/Gid",CR63="Bls/Sct",CR63="Bls/Tls"),VLOOKUP(CM63,MasterWpns!$U$157:$X$186,4,FALSE),CO68)</f>
        <v>-</v>
      </c>
      <c r="CO68" s="23" t="str">
        <f>IF(OR(CR63="Crn",CR63="Crn/Dfs",CR63="Crn/Fcs",CR63="Crn/Gid",CR63="Crn/Sct",CR63="Crn/Tls"),VLOOKUP(CM63,MasterWpns!$U$157:$W$186,3,FALSE),CP68)</f>
        <v>-</v>
      </c>
      <c r="CP68" s="23" t="str">
        <f>IF(CM63="-","-",IF(CM63=0,"-",VLOOKUP(CM63,MasterWpns!$U$157:$V$186,2,FALSE)))</f>
        <v>-</v>
      </c>
      <c r="CQ68" s="23"/>
      <c r="CR68" s="23" t="str">
        <f>IF(CR63="-","",IF(CR63=0,"",CR63))</f>
        <v/>
      </c>
      <c r="CS68" s="23" t="str">
        <f>IF(CS63="-","",IF(CS63=0,"",IF(CR68="",CS63,CONCATENATE("/",CS63))))</f>
        <v/>
      </c>
      <c r="CT68" s="23" t="str">
        <f>IF(CT63="-","",IF(CT63=0,"",IF(AND(CR68="",CS68=""),CT63,CONCATENATE("/",CT63))))</f>
        <v/>
      </c>
      <c r="CU68" s="23" t="str">
        <f>IF(CU63="-","",IF(CU63=0,"",IF(AND(CR68="",CS68="",CT68=""),CU63,CONCATENATE("/",CU63))))</f>
        <v/>
      </c>
      <c r="CV68" s="23" t="str">
        <f>IF(CV63="-","",IF(CV63=0,"",IF(AND(CR68="",CS68="",CT68="",CU68=""),CV63,CONCATENATE("/",CV63))))</f>
        <v/>
      </c>
      <c r="CW68" s="23" t="str">
        <f>IF(CW63="-","",IF(CW63=0,"",IF(AND(CR68="",CS68="",CT68="",CU68="",CV68=""),CW63,CONCATENATE("/",CW63))))</f>
        <v/>
      </c>
      <c r="CX68" s="23" t="str">
        <f>IF(CX63="-","",IF(CX63=0,"",IF(AND(CR68="",CS68="",CT68="",CU68="",CV68="",CW68=""),CX63,CONCATENATE("/",CX63))))</f>
        <v/>
      </c>
      <c r="CY68" s="23" t="str">
        <f>IF(AND(CR68="",CS68="",CT68="",CU68="",CV68="",CW68="",CX68=""),"-",CONCATENATE(CR68,CS68,CT68,CU68,CV68,CW68,CX68))</f>
        <v>-</v>
      </c>
      <c r="CZ68" s="23" t="str">
        <f>IF(CZ63="-","-",VLOOKUP(CZ63,MasterWpns!$A$4:$F$182,6,FALSE))</f>
        <v>-</v>
      </c>
      <c r="DA68" s="23" t="str">
        <f>IF(DF63="Bls/Crn",VLOOKUP(DA63,MasterWpns!$U$157:$Y$186,5,FALSE),DB68)</f>
        <v>-</v>
      </c>
      <c r="DB68" s="23" t="str">
        <f>IF(OR(DF63="Bls",DF63="Bls/Dfs",DF63="Bls/Fcs",DF63="Bls/Gid",DF63="Bls/Sct",DF63="Bls/Tls"),VLOOKUP(DA63,MasterWpns!$U$157:$X$186,4,FALSE),DC68)</f>
        <v>-</v>
      </c>
      <c r="DC68" s="23" t="str">
        <f>IF(OR(DF63="Crn",DF63="Crn/Dfs",DF63="Crn/Fcs",DF63="Crn/Gid",DF63="Crn/Sct",DF63="Crn/Tls"),VLOOKUP(DA63,MasterWpns!$U$157:$W$186,3,FALSE),DD68)</f>
        <v>-</v>
      </c>
      <c r="DD68" s="23" t="str">
        <f>IF(DA63="-","-",IF(DA63=0,"-",VLOOKUP(DA63,MasterWpns!$U$157:$V$186,2,FALSE)))</f>
        <v>-</v>
      </c>
      <c r="DE68" s="23"/>
      <c r="DF68" s="23" t="str">
        <f>IF(DF63="-","",IF(DF63=0,"",DF63))</f>
        <v/>
      </c>
      <c r="DG68" s="23" t="str">
        <f>IF(DG63="-","",IF(DG63=0,"",IF(DF68="",DG63,CONCATENATE("/",DG63))))</f>
        <v/>
      </c>
      <c r="DH68" s="23" t="str">
        <f>IF(DH63="-","",IF(DH63=0,"",IF(AND(DF68="",DG68=""),DH63,CONCATENATE("/",DH63))))</f>
        <v/>
      </c>
      <c r="DI68" s="23" t="str">
        <f>IF(DI63="-","",IF(DI63=0,"",IF(AND(DF68="",DG68="",DH68=""),DI63,CONCATENATE("/",DI63))))</f>
        <v/>
      </c>
      <c r="DJ68" s="23" t="str">
        <f>IF(DJ63="-","",IF(DJ63=0,"",IF(AND(DF68="",DG68="",DH68="",DI68=""),DJ63,CONCATENATE("/",DJ63))))</f>
        <v/>
      </c>
      <c r="DK68" s="23" t="str">
        <f>IF(DK63="-","",IF(DK63=0,"",IF(AND(DF68="",DG68="",DH68="",DI68="",DJ68=""),DK63,CONCATENATE("/",DK63))))</f>
        <v/>
      </c>
      <c r="DL68" s="23" t="str">
        <f>IF(DL63="-","",IF(DL63=0,"",IF(AND(DF68="",DG68="",DH68="",DI68="",DJ68="",DK68=""),DL63,CONCATENATE("/",DL63))))</f>
        <v/>
      </c>
      <c r="DM68" s="23" t="str">
        <f>IF(AND(DF68="",DG68="",DH68="",DI68="",DJ68="",DK68="",DL68=""),"-",CONCATENATE(DF68,DG68,DH68,DI68,DJ68,DK68,DL68))</f>
        <v>-</v>
      </c>
      <c r="DR68" s="18"/>
      <c r="DS68" s="304" t="str">
        <f t="shared" ca="1" si="88"/>
        <v/>
      </c>
      <c r="DT68" s="304"/>
      <c r="DU68" s="304"/>
      <c r="DV68" s="304"/>
      <c r="DW68" s="304"/>
      <c r="DX68" s="304"/>
      <c r="DY68" s="304"/>
      <c r="DZ68" s="304"/>
      <c r="EA68" s="304"/>
      <c r="EB68" s="304"/>
      <c r="EC68" s="304"/>
      <c r="ED68" s="304"/>
      <c r="EE68" s="304"/>
      <c r="EF68" s="304"/>
      <c r="EG68">
        <f t="shared" ref="EG68:EG73" ca="1" si="91">IF(DS68="",0,1)</f>
        <v>0</v>
      </c>
      <c r="EH68" s="18"/>
    </row>
    <row r="69" spans="1:138" x14ac:dyDescent="0.25">
      <c r="A69" s="48"/>
      <c r="B69" s="33" t="s">
        <v>299</v>
      </c>
      <c r="C69" s="33"/>
      <c r="D69" s="33">
        <f ca="1">IF(I63&lt;&gt;"N/A",ROUNDUP(PRODUCT(I63,B68,VLOOKUP(C68,MasterWpns!$I$2:$J$184,2,FALSE),VLOOKUP(D68,MasterWpns!$L$3:$M$6,2,FALSE),$G$108,$G$110),0),"N/A")</f>
        <v>0</v>
      </c>
      <c r="E69" s="33"/>
      <c r="F69" s="33"/>
      <c r="G69" s="33">
        <f ca="1">IF(I63&lt;&gt;"N/A",ROUNDUP(PRODUCT(I63,E68,VLOOKUP(F68,MasterWpns!$I$2:$J$184,2,FALSE),VLOOKUP(G68,MasterWpns!$L$3:$M$6,2,FALSE),$G$108,$G$110),0),"N/A")</f>
        <v>0</v>
      </c>
      <c r="H69" s="33"/>
      <c r="I69" s="33"/>
      <c r="J69" s="33">
        <f ca="1">IF(I63&lt;&gt;"N/A",ROUNDUP(PRODUCT(I63,H68,VLOOKUP(I68,MasterWpns!$I$2:$J$184,2,FALSE),VLOOKUP(J68,MasterWpns!$L$3:$M$6,2,FALSE),$G$108,$G$110),0),"N/A")</f>
        <v>0</v>
      </c>
      <c r="K69" s="33"/>
      <c r="L69" s="33"/>
      <c r="M69" s="33">
        <f ca="1">IF(I63&lt;&gt;"N/A",ROUNDUP(PRODUCT(I63,K68,VLOOKUP(L68,MasterWpns!$I$2:$J$184,2,FALSE),VLOOKUP(M68,MasterWpns!$L$3:$M$6,2,FALSE),$G$108,$G$110),0),"N/A")</f>
        <v>0</v>
      </c>
      <c r="N69" s="33"/>
      <c r="O69" s="33"/>
      <c r="P69" s="33">
        <f ca="1">IF(I63&lt;&gt;"N/A",ROUNDUP(PRODUCT(I63,N68,VLOOKUP(O68,MasterWpns!$I$2:$J$184,2,FALSE),VLOOKUP(P68,MasterWpns!$L$3:$M$6,2,FALSE),$G$108,$G$110),0),"N/A")</f>
        <v>0</v>
      </c>
      <c r="Q69" s="33"/>
      <c r="R69" s="33"/>
      <c r="S69" s="33">
        <f ca="1">IF(I63&lt;&gt;"N/A",ROUNDUP(PRODUCT(I63,Q68,VLOOKUP(R68,MasterWpns!$I$2:$J$184,2,FALSE),VLOOKUP(S68,MasterWpns!$L$3:$M$6,2,FALSE),$G$108,$G$110),0),"N/A")</f>
        <v>0</v>
      </c>
      <c r="T69" s="33"/>
      <c r="U69" s="33"/>
      <c r="V69" s="49"/>
      <c r="W69" s="19"/>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21"/>
      <c r="AW69" s="21"/>
      <c r="AX69" s="21"/>
      <c r="AY69" s="21"/>
      <c r="AZ69" s="21"/>
      <c r="BA69" s="21"/>
      <c r="BB69" s="21"/>
      <c r="BC69" s="21"/>
      <c r="BD69" s="21"/>
      <c r="BE69" s="21"/>
      <c r="BF69" s="21"/>
      <c r="BG69" s="21"/>
      <c r="BH69" s="21"/>
      <c r="BI69" s="21"/>
      <c r="BJ69" s="21"/>
      <c r="BK69" s="21"/>
      <c r="BL69" s="21"/>
      <c r="BM69" s="21"/>
      <c r="BN69" s="21"/>
      <c r="BO69" s="21"/>
      <c r="BP69" s="21"/>
      <c r="BQ69" s="21"/>
      <c r="BR69" s="21"/>
      <c r="BS69" s="25"/>
      <c r="BT69" s="25"/>
      <c r="BU69" s="25" t="str">
        <f>IF(B78&gt;1,REPT(CONCATENATE(BU68," "),B78),REPT(CONCATENATE(BU68," "),BU70))</f>
        <v/>
      </c>
      <c r="BV69" s="25" t="str">
        <f>IF(E78&gt;1,REPT(CONCATENATE(BV68," "),E78),REPT(CONCATENATE(BV68," "),BV70))</f>
        <v/>
      </c>
      <c r="BW69" s="25" t="str">
        <f>IF(H78&gt;1,REPT(CONCATENATE(BW68," "),H78),REPT(CONCATENATE(BW68," "),BW70))</f>
        <v/>
      </c>
      <c r="BX69" s="25" t="str">
        <f>IF(K78&gt;1,REPT(CONCATENATE(BX68," "),K78),REPT(CONCATENATE(BX68," "),BX70))</f>
        <v/>
      </c>
      <c r="BY69" s="25" t="str">
        <f>IF(N78&gt;1,REPT(CONCATENATE(BY68," "),N78),REPT(CONCATENATE(BY68," "),BY70))</f>
        <v/>
      </c>
      <c r="BZ69" s="25" t="str">
        <f>IF(Q78&gt;1,REPT(CONCATENATE(BZ68," "),Q78),REPT(CONCATENATE(BZ68," "),BZ70))</f>
        <v/>
      </c>
      <c r="CA69" s="25" t="str">
        <f>IF(U78&gt;0,CONCATENATE(" // (",ROUNDUP(U78/2,0),")"),"")</f>
        <v/>
      </c>
      <c r="CB69" s="21"/>
      <c r="CC69" s="21"/>
      <c r="CD69" s="21" t="str">
        <f>IF((CJ69+1)&gt;$AY$1,"",ROUNDUP($AU$21*($AY$1-CJ69)/$AY$1,0))</f>
        <v/>
      </c>
      <c r="CE69" s="21" t="str">
        <f t="shared" si="6"/>
        <v>0-0</v>
      </c>
      <c r="CF69" s="21" t="str">
        <f>IF((CJ69+1)&gt;$AY$1,"",ROUNDUP($AC$11*($AY$1-CJ69)/$AY$1,0))</f>
        <v/>
      </c>
      <c r="CG69" s="21" t="str">
        <f t="shared" si="7"/>
        <v>0-0</v>
      </c>
      <c r="CH69" s="21" t="str">
        <f>IF((CJ69+1)&gt;$AY$1,"",ROUNDUP($I$10*($AY$1-CJ69)/$AY$1,0))</f>
        <v/>
      </c>
      <c r="CI69" s="21" t="str">
        <f t="shared" ca="1" si="8"/>
        <v>0-0</v>
      </c>
      <c r="CJ69" s="21">
        <f t="shared" si="10"/>
        <v>30</v>
      </c>
      <c r="CK69" s="21"/>
      <c r="CL69" s="23"/>
      <c r="CM69" s="23"/>
      <c r="CN69" s="23"/>
      <c r="CO69" s="23"/>
      <c r="CP69" s="23"/>
      <c r="CQ69" s="23"/>
      <c r="CR69" s="23" t="str">
        <f>IF(CX63="Slw"," © ",IF(CX63="Slw-2"," ©© ",IF(CX63="Slw-3"," ©©© ","")))</f>
        <v/>
      </c>
      <c r="CS69" s="23"/>
      <c r="CT69" s="23"/>
      <c r="CU69" s="23"/>
      <c r="CV69" s="23"/>
      <c r="CW69" s="23"/>
      <c r="CX69" s="23"/>
      <c r="CY69" s="23"/>
      <c r="CZ69" s="23"/>
      <c r="DA69" s="23"/>
      <c r="DB69" s="23"/>
      <c r="DC69" s="23"/>
      <c r="DD69" s="23"/>
      <c r="DE69" s="23"/>
      <c r="DF69" s="23" t="str">
        <f>IF(DL63="Slw"," © ",IF(DL63="Slw-2"," ©© ",IF(DL63="Slw-3"," ©©© ","")))</f>
        <v/>
      </c>
      <c r="DG69" s="23"/>
      <c r="DH69" s="23"/>
      <c r="DI69" s="23"/>
      <c r="DJ69" s="23"/>
      <c r="DK69" s="23"/>
      <c r="DL69" s="23"/>
      <c r="DM69" s="23"/>
      <c r="DR69" s="18"/>
      <c r="DS69" s="304" t="str">
        <f t="shared" ca="1" si="88"/>
        <v/>
      </c>
      <c r="DT69" s="304"/>
      <c r="DU69" s="304"/>
      <c r="DV69" s="304"/>
      <c r="DW69" s="304"/>
      <c r="DX69" s="304"/>
      <c r="DY69" s="304"/>
      <c r="DZ69" s="304"/>
      <c r="EA69" s="304"/>
      <c r="EB69" s="304"/>
      <c r="EC69" s="304"/>
      <c r="ED69" s="304"/>
      <c r="EE69" s="304"/>
      <c r="EF69" s="304"/>
      <c r="EG69">
        <f t="shared" ca="1" si="91"/>
        <v>0</v>
      </c>
      <c r="EH69" s="18"/>
    </row>
    <row r="70" spans="1:138" ht="15.75" thickBot="1" x14ac:dyDescent="0.3">
      <c r="A70" s="52"/>
      <c r="B70" s="53" t="s">
        <v>300</v>
      </c>
      <c r="C70" s="53"/>
      <c r="D70" s="53">
        <f ca="1">IF(I65&lt;&gt;"N/A",ROUNDUP(PRODUCT(I65,B68,VLOOKUP(C68,MasterWpns!$I$2:$J$184,2,FALSE),VLOOKUP(D68,MasterWpns!$L$3:$M$6,2,FALSE),$G$108,$G$110),0),"N/A")</f>
        <v>0</v>
      </c>
      <c r="E70" s="53"/>
      <c r="F70" s="53"/>
      <c r="G70" s="53">
        <f ca="1">IF(I65&lt;&gt;"N/A",ROUNDUP(PRODUCT(I65,E68,VLOOKUP(F68,MasterWpns!$I$2:$J$184,2,FALSE),VLOOKUP(G68,MasterWpns!$L$3:$M$6,2,FALSE),$G$108,$G$110),0),"N/A")</f>
        <v>0</v>
      </c>
      <c r="H70" s="53"/>
      <c r="I70" s="53"/>
      <c r="J70" s="53">
        <f ca="1">IF(I65&lt;&gt;"N/A",ROUNDUP(PRODUCT(I65,H68,VLOOKUP(I68,MasterWpns!$I$2:$J$184,2,FALSE),VLOOKUP(J68,MasterWpns!$L$3:$M$6,2,FALSE),$G$108,$G$110),0),"N/A")</f>
        <v>0</v>
      </c>
      <c r="K70" s="53"/>
      <c r="L70" s="53"/>
      <c r="M70" s="53">
        <f ca="1">IF(I65&lt;&gt;"N/A",ROUNDUP(PRODUCT(I65,K68,VLOOKUP(L68,MasterWpns!$I$2:$J$184,2,FALSE),VLOOKUP(M68,MasterWpns!$L$3:$M$6,2,FALSE),$G$108,$G$110),0),"N/A")</f>
        <v>0</v>
      </c>
      <c r="N70" s="53"/>
      <c r="O70" s="53"/>
      <c r="P70" s="53">
        <f ca="1">IF(I65&lt;&gt;"N/A",ROUNDUP(PRODUCT(I65,N68,VLOOKUP(O68,MasterWpns!$I$2:$J$184,2,FALSE),VLOOKUP(P68,MasterWpns!$L$3:$M$6,2,FALSE),$G$108,$G$110),0),"N/A")</f>
        <v>0</v>
      </c>
      <c r="Q70" s="53"/>
      <c r="R70" s="53"/>
      <c r="S70" s="53">
        <f ca="1">IF(I65&lt;&gt;"N/A",ROUNDUP(PRODUCT(I65,Q68,VLOOKUP(R68,MasterWpns!$I$2:$J$184,2,FALSE),VLOOKUP(S68,MasterWpns!$L$3:$M$6,2,FALSE),$G$108,$G$110),0),"N/A")</f>
        <v>0</v>
      </c>
      <c r="T70" s="53"/>
      <c r="U70" s="53"/>
      <c r="V70" s="54"/>
      <c r="W70" s="19"/>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21"/>
      <c r="AW70" s="21"/>
      <c r="AX70" s="21"/>
      <c r="AY70" s="21"/>
      <c r="AZ70" s="21"/>
      <c r="BA70" s="21"/>
      <c r="BB70" s="21"/>
      <c r="BC70" s="21"/>
      <c r="BD70" s="21"/>
      <c r="BE70" s="21"/>
      <c r="BF70" s="21"/>
      <c r="BG70" s="21"/>
      <c r="BH70" s="21"/>
      <c r="BI70" s="21"/>
      <c r="BJ70" s="21"/>
      <c r="BK70" s="21"/>
      <c r="BL70" s="21"/>
      <c r="BM70" s="21"/>
      <c r="BN70" s="21"/>
      <c r="BO70" s="21"/>
      <c r="BP70" s="21"/>
      <c r="BQ70" s="21"/>
      <c r="BR70" s="21"/>
      <c r="BS70" s="22"/>
      <c r="BT70" s="22"/>
      <c r="BU70" s="22">
        <f>IF(OR(B78=0,C78=""),X78,1)</f>
        <v>0</v>
      </c>
      <c r="BV70" s="22">
        <f>IF(F78="",0,1)</f>
        <v>0</v>
      </c>
      <c r="BW70" s="22">
        <f>IF(I78="",0,1)</f>
        <v>0</v>
      </c>
      <c r="BX70" s="22">
        <f>IF(L78="",0,1)</f>
        <v>0</v>
      </c>
      <c r="BY70" s="22">
        <f>IF(O78="",0,1)</f>
        <v>0</v>
      </c>
      <c r="BZ70" s="22">
        <f>IF(R78="",0,1)</f>
        <v>0</v>
      </c>
      <c r="CA70" s="22"/>
      <c r="CB70" s="21"/>
      <c r="CC70" s="21"/>
      <c r="CD70" s="21" t="str">
        <f>IF($AY$1&gt;$CJ71,"-","")</f>
        <v/>
      </c>
      <c r="CE70" s="21" t="str">
        <f t="shared" si="6"/>
        <v>0-0</v>
      </c>
      <c r="CF70" s="21" t="str">
        <f t="shared" ref="CF70" si="92">IF($AY$1&gt;$CJ71,"-","")</f>
        <v/>
      </c>
      <c r="CG70" s="21" t="str">
        <f t="shared" si="7"/>
        <v>0-0</v>
      </c>
      <c r="CH70" s="21" t="str">
        <f t="shared" ref="CH70" si="93">IF($AY$1&gt;$CJ71,"-","")</f>
        <v/>
      </c>
      <c r="CI70" s="21" t="str">
        <f t="shared" ca="1" si="8"/>
        <v>0-0</v>
      </c>
      <c r="CJ70" s="21">
        <f t="shared" si="10"/>
        <v>30</v>
      </c>
      <c r="CK70" s="21"/>
      <c r="CL70" s="23"/>
      <c r="CM70" s="23"/>
      <c r="CN70" s="23"/>
      <c r="CO70" s="23"/>
      <c r="CP70" s="23"/>
      <c r="CQ70" s="23"/>
      <c r="CR70" s="23"/>
      <c r="CS70" s="23"/>
      <c r="CT70" s="23"/>
      <c r="CU70" s="23"/>
      <c r="CV70" s="23"/>
      <c r="CW70" s="23"/>
      <c r="CX70" s="23"/>
      <c r="CY70" s="23"/>
      <c r="CZ70" s="23"/>
      <c r="DA70" s="23"/>
      <c r="DB70" s="23"/>
      <c r="DC70" s="23"/>
      <c r="DD70" s="23"/>
      <c r="DE70" s="23"/>
      <c r="DF70" s="23"/>
      <c r="DG70" s="23"/>
      <c r="DH70" s="23"/>
      <c r="DI70" s="23"/>
      <c r="DJ70" s="23"/>
      <c r="DK70" s="23"/>
      <c r="DL70" s="23"/>
      <c r="DM70" s="23"/>
      <c r="DR70" s="18"/>
      <c r="DS70" s="304" t="str">
        <f t="shared" ca="1" si="88"/>
        <v/>
      </c>
      <c r="DT70" s="304"/>
      <c r="DU70" s="304"/>
      <c r="DV70" s="304"/>
      <c r="DW70" s="304"/>
      <c r="DX70" s="304"/>
      <c r="DY70" s="304"/>
      <c r="DZ70" s="304"/>
      <c r="EA70" s="304"/>
      <c r="EB70" s="304"/>
      <c r="EC70" s="304"/>
      <c r="ED70" s="304"/>
      <c r="EE70" s="304"/>
      <c r="EF70" s="304"/>
      <c r="EG70">
        <f t="shared" ca="1" si="91"/>
        <v>0</v>
      </c>
      <c r="EH70" s="18"/>
    </row>
    <row r="71" spans="1:138" ht="15.75" thickBot="1" x14ac:dyDescent="0.3">
      <c r="A71" s="335" t="s">
        <v>575</v>
      </c>
      <c r="B71" s="335"/>
      <c r="C71" s="335"/>
      <c r="D71" s="335"/>
      <c r="E71" s="335"/>
      <c r="F71" s="335"/>
      <c r="G71" s="335"/>
      <c r="H71" s="335"/>
      <c r="I71" s="335"/>
      <c r="J71" s="335"/>
      <c r="K71" s="335"/>
      <c r="L71" s="335"/>
      <c r="M71" s="335"/>
      <c r="N71" s="335"/>
      <c r="O71" s="335"/>
      <c r="P71" s="335"/>
      <c r="Q71" s="335"/>
      <c r="R71" s="147"/>
      <c r="S71" s="147"/>
      <c r="T71" s="147"/>
      <c r="U71" s="142"/>
      <c r="V71" s="142"/>
      <c r="W71" s="19"/>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21"/>
      <c r="AW71" s="21"/>
      <c r="AX71" s="21"/>
      <c r="AY71" s="21"/>
      <c r="AZ71" s="21"/>
      <c r="BA71" s="21"/>
      <c r="BB71" s="21"/>
      <c r="BC71" s="21"/>
      <c r="BD71" s="21"/>
      <c r="BE71" s="21"/>
      <c r="BF71" s="21"/>
      <c r="BG71" s="21"/>
      <c r="BH71" s="21"/>
      <c r="BI71" s="21"/>
      <c r="BJ71" s="21"/>
      <c r="BK71" s="21"/>
      <c r="BL71" s="21"/>
      <c r="BM71" s="21"/>
      <c r="BN71" s="21"/>
      <c r="BO71" s="21"/>
      <c r="BP71" s="21"/>
      <c r="BQ71" s="21"/>
      <c r="BR71" s="21"/>
      <c r="BS71" s="22"/>
      <c r="BT71" s="22"/>
      <c r="BU71" s="22"/>
      <c r="BV71" s="22"/>
      <c r="BW71" s="22"/>
      <c r="BX71" s="22"/>
      <c r="BY71" s="22"/>
      <c r="BZ71" s="22"/>
      <c r="CA71" s="22"/>
      <c r="CB71" s="21"/>
      <c r="CC71" s="21"/>
      <c r="CD71" s="21" t="str">
        <f>IF((CJ71+1)&gt;$AY$1,"",ROUNDUP($AU$21*($AY$1-CJ71)/$AY$1,0))</f>
        <v/>
      </c>
      <c r="CE71" s="21" t="str">
        <f t="shared" si="6"/>
        <v>0-0</v>
      </c>
      <c r="CF71" s="21" t="str">
        <f>IF((CJ71+1)&gt;$AY$1,"",ROUNDUP($AC$11*($AY$1-CJ71)/$AY$1,0))</f>
        <v/>
      </c>
      <c r="CG71" s="21" t="str">
        <f t="shared" si="7"/>
        <v>0-0</v>
      </c>
      <c r="CH71" s="21" t="str">
        <f>IF((CJ71+1)&gt;$AY$1,"",ROUNDUP($I$10*($AY$1-CJ71)/$AY$1,0))</f>
        <v/>
      </c>
      <c r="CI71" s="21" t="str">
        <f t="shared" ca="1" si="8"/>
        <v>0-0</v>
      </c>
      <c r="CJ71" s="21">
        <f t="shared" si="10"/>
        <v>31</v>
      </c>
      <c r="CK71" s="21"/>
      <c r="CL71" s="23"/>
      <c r="CM71" s="23"/>
      <c r="CN71" s="23"/>
      <c r="CO71" s="23"/>
      <c r="CP71" s="23"/>
      <c r="CQ71" s="23"/>
      <c r="CR71" s="23"/>
      <c r="CS71" s="23"/>
      <c r="CT71" s="23"/>
      <c r="CU71" s="23"/>
      <c r="CV71" s="23"/>
      <c r="CW71" s="23"/>
      <c r="CX71" s="23"/>
      <c r="CY71" s="23"/>
      <c r="CZ71" s="23"/>
      <c r="DA71" s="23"/>
      <c r="DB71" s="23"/>
      <c r="DC71" s="23"/>
      <c r="DD71" s="23"/>
      <c r="DE71" s="23"/>
      <c r="DF71" s="23"/>
      <c r="DG71" s="23"/>
      <c r="DH71" s="23"/>
      <c r="DI71" s="23"/>
      <c r="DJ71" s="23"/>
      <c r="DK71" s="23"/>
      <c r="DL71" s="23"/>
      <c r="DM71" s="23"/>
      <c r="DR71" s="18"/>
      <c r="DS71" s="304" t="str">
        <f t="shared" ca="1" si="88"/>
        <v/>
      </c>
      <c r="DT71" s="304"/>
      <c r="DU71" s="304"/>
      <c r="DV71" s="304"/>
      <c r="DW71" s="304"/>
      <c r="DX71" s="304"/>
      <c r="DY71" s="304"/>
      <c r="DZ71" s="304"/>
      <c r="EA71" s="304"/>
      <c r="EB71" s="304"/>
      <c r="EC71" s="304"/>
      <c r="ED71" s="304"/>
      <c r="EE71" s="304"/>
      <c r="EF71" s="304"/>
      <c r="EG71">
        <f t="shared" ca="1" si="91"/>
        <v>0</v>
      </c>
      <c r="EH71" s="18"/>
    </row>
    <row r="72" spans="1:138" x14ac:dyDescent="0.25">
      <c r="A72" s="327" t="s">
        <v>5</v>
      </c>
      <c r="B72" s="328"/>
      <c r="C72" s="328"/>
      <c r="D72" s="290" t="s">
        <v>6</v>
      </c>
      <c r="E72" s="290" t="s">
        <v>29</v>
      </c>
      <c r="F72" s="290" t="s">
        <v>22</v>
      </c>
      <c r="G72" s="290" t="s">
        <v>310</v>
      </c>
      <c r="H72" s="290" t="s">
        <v>226</v>
      </c>
      <c r="I72" s="290" t="s">
        <v>45</v>
      </c>
      <c r="J72" s="290" t="s">
        <v>6</v>
      </c>
      <c r="K72" s="290"/>
      <c r="L72" s="290" t="s">
        <v>277</v>
      </c>
      <c r="M72" s="290" t="s">
        <v>317</v>
      </c>
      <c r="N72" s="290"/>
      <c r="O72" s="290" t="s">
        <v>301</v>
      </c>
      <c r="P72" s="290"/>
      <c r="Q72" s="290"/>
      <c r="R72" s="290"/>
      <c r="S72" s="290"/>
      <c r="T72" s="290"/>
      <c r="U72" s="46"/>
      <c r="V72" s="47"/>
      <c r="W72" s="19"/>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21"/>
      <c r="AW72" s="21"/>
      <c r="AX72" s="21"/>
      <c r="AY72" s="21"/>
      <c r="AZ72" s="21"/>
      <c r="BA72" s="21"/>
      <c r="BB72" s="21"/>
      <c r="BC72" s="21"/>
      <c r="BD72" s="21"/>
      <c r="BE72" s="21"/>
      <c r="BF72" s="21"/>
      <c r="BG72" s="21"/>
      <c r="BH72" s="21"/>
      <c r="BI72" s="21"/>
      <c r="BJ72" s="21"/>
      <c r="BK72" s="21"/>
      <c r="BL72" s="21"/>
      <c r="BM72" s="21"/>
      <c r="BN72" s="21"/>
      <c r="BO72" s="21"/>
      <c r="BP72" s="21"/>
      <c r="BQ72" s="21"/>
      <c r="BR72" s="21"/>
      <c r="BS72" s="22"/>
      <c r="BT72" s="22"/>
      <c r="BU72" s="22"/>
      <c r="BV72" s="22"/>
      <c r="BW72" s="22"/>
      <c r="BX72" s="22"/>
      <c r="BY72" s="22"/>
      <c r="BZ72" s="22"/>
      <c r="CA72" s="22"/>
      <c r="CB72" s="21"/>
      <c r="CC72" s="21"/>
      <c r="CD72" s="21" t="str">
        <f>IF($AY$1&gt;$CJ73,"-","")</f>
        <v/>
      </c>
      <c r="CE72" s="21" t="str">
        <f t="shared" si="6"/>
        <v>0-0</v>
      </c>
      <c r="CF72" s="21" t="str">
        <f t="shared" ref="CF72" si="94">IF($AY$1&gt;$CJ73,"-","")</f>
        <v/>
      </c>
      <c r="CG72" s="21" t="str">
        <f t="shared" si="7"/>
        <v>0-0</v>
      </c>
      <c r="CH72" s="21" t="str">
        <f t="shared" ref="CH72" si="95">IF($AY$1&gt;$CJ73,"-","")</f>
        <v/>
      </c>
      <c r="CI72" s="21" t="str">
        <f t="shared" ca="1" si="8"/>
        <v>0-0</v>
      </c>
      <c r="CJ72" s="21">
        <f t="shared" si="10"/>
        <v>31</v>
      </c>
      <c r="CK72" s="21"/>
      <c r="CL72" s="23"/>
      <c r="CM72" s="23"/>
      <c r="CN72" s="23"/>
      <c r="CO72" s="23"/>
      <c r="CP72" s="23"/>
      <c r="CQ72" s="23"/>
      <c r="CR72" s="23"/>
      <c r="CS72" s="23"/>
      <c r="CT72" s="23"/>
      <c r="CU72" s="23"/>
      <c r="CV72" s="23"/>
      <c r="CW72" s="23"/>
      <c r="CX72" s="23"/>
      <c r="CY72" s="23"/>
      <c r="CZ72" s="23"/>
      <c r="DA72" s="23"/>
      <c r="DB72" s="23"/>
      <c r="DC72" s="23"/>
      <c r="DD72" s="23"/>
      <c r="DE72" s="23"/>
      <c r="DF72" s="23"/>
      <c r="DG72" s="23"/>
      <c r="DH72" s="23"/>
      <c r="DI72" s="23"/>
      <c r="DJ72" s="23"/>
      <c r="DK72" s="23"/>
      <c r="DL72" s="23"/>
      <c r="DM72" s="23"/>
      <c r="DR72" s="18"/>
      <c r="DS72" s="304" t="str">
        <f t="shared" ca="1" si="88"/>
        <v/>
      </c>
      <c r="DT72" s="304"/>
      <c r="DU72" s="304"/>
      <c r="DV72" s="304"/>
      <c r="DW72" s="304"/>
      <c r="DX72" s="304"/>
      <c r="DY72" s="304"/>
      <c r="DZ72" s="304"/>
      <c r="EA72" s="304"/>
      <c r="EB72" s="304"/>
      <c r="EC72" s="304"/>
      <c r="ED72" s="304"/>
      <c r="EE72" s="304"/>
      <c r="EF72" s="304"/>
      <c r="EG72">
        <f t="shared" ca="1" si="91"/>
        <v>0</v>
      </c>
      <c r="EH72" s="18"/>
    </row>
    <row r="73" spans="1:138" x14ac:dyDescent="0.25">
      <c r="A73" s="48" t="s">
        <v>498</v>
      </c>
      <c r="B73" s="329"/>
      <c r="C73" s="329"/>
      <c r="D73" s="33">
        <f>VLOOKUP(B73,MasterWpns!$A$4:$B$183,2,FALSE)</f>
        <v>0</v>
      </c>
      <c r="E73" s="33">
        <f ca="1">PRODUCT(VLOOKUP(B73,MasterWpns!$A$4:$C$183,3,FALSE),VLOOKUP(B73,WpnDN!$A$6:$P$585,16,FALSE),VLOOKUP(L73,$AT$3:$AU$7,2,FALSE))</f>
        <v>0</v>
      </c>
      <c r="F73" s="33">
        <f>VLOOKUP(B73,MasterWpns!$A$4:$E$183,5,FALSE)</f>
        <v>0</v>
      </c>
      <c r="G73" s="33">
        <f>VLOOKUP(B73,MasterWpns!$A$4:$G$183,7,FALSE)</f>
        <v>0</v>
      </c>
      <c r="H73" s="33">
        <f>MAX(F73,F74)</f>
        <v>0</v>
      </c>
      <c r="I73" s="33">
        <f ca="1">IF(AND(F73&lt;&gt;"N/A",F74&lt;&gt;"N/A"),ROUND(SUM(H73,(H74/2),J74),1),"N/A")</f>
        <v>0</v>
      </c>
      <c r="J73" s="33">
        <f>MAX(D73,D74)</f>
        <v>0</v>
      </c>
      <c r="K73" s="33"/>
      <c r="L73" s="33">
        <f>VLOOKUP(B73,MasterWpns!$A$4:$F$183,6,FALSE)</f>
        <v>0</v>
      </c>
      <c r="M73" s="33" t="str">
        <f>VLOOKUP(B73,MasterWpns!$A$4:$H$183,8,FALSE)</f>
        <v>No</v>
      </c>
      <c r="N73" s="33"/>
      <c r="O73" s="33">
        <f ca="1">SUM(D79,G79,J79,M79,P79,S79)</f>
        <v>0</v>
      </c>
      <c r="P73" s="33"/>
      <c r="Q73" s="33"/>
      <c r="R73" s="33"/>
      <c r="S73" s="33"/>
      <c r="T73" s="33"/>
      <c r="U73" s="33"/>
      <c r="V73" s="49">
        <f ca="1">O73</f>
        <v>0</v>
      </c>
      <c r="W73" s="19"/>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21"/>
      <c r="AW73" s="21"/>
      <c r="AX73" s="21"/>
      <c r="AY73" s="21"/>
      <c r="AZ73" s="21"/>
      <c r="BA73" s="21"/>
      <c r="BB73" s="21"/>
      <c r="BC73" s="21"/>
      <c r="BD73" s="21"/>
      <c r="BE73" s="21"/>
      <c r="BF73" s="21"/>
      <c r="BG73" s="21"/>
      <c r="BH73" s="21"/>
      <c r="BI73" s="21"/>
      <c r="BJ73" s="21"/>
      <c r="BK73" s="21"/>
      <c r="BL73" s="21"/>
      <c r="BM73" s="21"/>
      <c r="BN73" s="21"/>
      <c r="BO73" s="21"/>
      <c r="BP73" s="21"/>
      <c r="BQ73" s="21"/>
      <c r="BR73" s="21"/>
      <c r="BS73" s="22"/>
      <c r="BT73" s="22"/>
      <c r="BU73" s="22"/>
      <c r="BV73" s="22"/>
      <c r="BW73" s="22"/>
      <c r="BX73" s="22"/>
      <c r="BY73" s="22"/>
      <c r="BZ73" s="22"/>
      <c r="CA73" s="22"/>
      <c r="CB73" s="21"/>
      <c r="CC73" s="21"/>
      <c r="CD73" s="21" t="str">
        <f>IF((CJ73+1)&gt;$AY$1,"",ROUNDUP($AU$21*($AY$1-CJ73)/$AY$1,0))</f>
        <v/>
      </c>
      <c r="CE73" s="21" t="str">
        <f t="shared" si="6"/>
        <v>0-0</v>
      </c>
      <c r="CF73" s="21" t="str">
        <f>IF((CJ73+1)&gt;$AY$1,"",ROUNDUP($AC$11*($AY$1-CJ73)/$AY$1,0))</f>
        <v/>
      </c>
      <c r="CG73" s="21" t="str">
        <f t="shared" si="7"/>
        <v>0-0</v>
      </c>
      <c r="CH73" s="21" t="str">
        <f>IF((CJ73+1)&gt;$AY$1,"",ROUNDUP($I$10*($AY$1-CJ73)/$AY$1,0))</f>
        <v/>
      </c>
      <c r="CI73" s="21" t="str">
        <f t="shared" ca="1" si="8"/>
        <v>0-0</v>
      </c>
      <c r="CJ73" s="21">
        <f t="shared" si="10"/>
        <v>32</v>
      </c>
      <c r="CK73" s="21"/>
      <c r="CL73" s="23" t="str">
        <f>IF(B83="","-",B83)</f>
        <v>-</v>
      </c>
      <c r="CM73" s="23" t="str">
        <f>IF(CL73="-","-",VLOOKUP(CL73,WpnDN!$A$1:$B$585,2,FALSE))</f>
        <v>-</v>
      </c>
      <c r="CN73" s="23" t="str">
        <f>IF(CL73="-","-",VLOOKUP(CL73,WpnDN!$A$1:$C$585,3,FALSE))</f>
        <v>-</v>
      </c>
      <c r="CO73" s="23" t="str">
        <f>IF(CL73="-","-",VLOOKUP(CL73,WpnDN!$A$1:$D$585,4,FALSE))</f>
        <v>-</v>
      </c>
      <c r="CP73" s="23" t="str">
        <f>IF(CL73="-","-",VLOOKUP(CL73,WpnDN!$A$1:$E$585,5,FALSE))</f>
        <v>-</v>
      </c>
      <c r="CQ73" s="23" t="str">
        <f>IF(CL73="-","-",VLOOKUP(CL73,WpnDN!$A$1:$F$585,6,FALSE))</f>
        <v>-</v>
      </c>
      <c r="CR73" s="23" t="str">
        <f>IF(CL73="-","-",VLOOKUP(CL73,WpnDN!$A$1:$G$585,7,FALSE))</f>
        <v>-</v>
      </c>
      <c r="CS73" s="23" t="str">
        <f>IF(CL73="-","-",VLOOKUP(CL73,WpnDN!$A$1:$H$585,8,FALSE))</f>
        <v>-</v>
      </c>
      <c r="CT73" s="23" t="str">
        <f>IF(CL73="-","-",VLOOKUP(CL73,WpnDN!$A$1:$I$585,9,FALSE))</f>
        <v>-</v>
      </c>
      <c r="CU73" s="23" t="str">
        <f>IF(CL73="-","-",VLOOKUP(CL73,WpnDN!$A$1:$J$585,10,FALSE))</f>
        <v>-</v>
      </c>
      <c r="CV73" s="23" t="str">
        <f>IF(CL73="-","-",VLOOKUP(CL73,WpnDN!$A$1:$K$585,11,FALSE))</f>
        <v>-</v>
      </c>
      <c r="CW73" s="23" t="str">
        <f>IF(CL73="-","-",VLOOKUP(CL73,WpnDN!$A$1:$L$585,12,FALSE))</f>
        <v>-</v>
      </c>
      <c r="CX73" s="23" t="str">
        <f>IF(CL73="-","-",VLOOKUP(CL73,WpnDN!$A$1:$M$585,13,FALSE))</f>
        <v>-</v>
      </c>
      <c r="CY73" s="23" t="str">
        <f>IF(CR73="Skr",CONCATENATE("(MA ",CM73,")",$AI$27,CN73,"x",CO73,"/",CP73,"/",CQ73),IF(M83="No",CONCATENATE("(",CM78,")",$AI$27,CN73,"x",CO73,"/",CP73,"/",CQ73),CONCATENATE("(",CM73,")",$AI$27,CN73,"x",CO73,"/",CP73,"/",CQ73)))</f>
        <v>(-) -x-/-/-</v>
      </c>
      <c r="CZ73" s="23" t="str">
        <f>IF(B84="","-",B84)</f>
        <v>-</v>
      </c>
      <c r="DA73" s="23" t="str">
        <f>IF(CZ73="-","-",VLOOKUP(CZ73,WpnDN!$A$1:$B$585,2,FALSE))</f>
        <v>-</v>
      </c>
      <c r="DB73" s="23" t="str">
        <f>IF(CZ73="-","-",VLOOKUP(CZ73,WpnDN!$A$1:$C$585,3,FALSE))</f>
        <v>-</v>
      </c>
      <c r="DC73" s="23" t="str">
        <f>IF(CZ73="-","-",VLOOKUP(CZ73,WpnDN!$A$1:$D$585,4,FALSE))</f>
        <v>-</v>
      </c>
      <c r="DD73" s="23" t="str">
        <f>IF(CZ73="-","-",VLOOKUP(CZ73,WpnDN!$A$1:$E$585,5,FALSE))</f>
        <v>-</v>
      </c>
      <c r="DE73" s="23" t="str">
        <f>IF(CZ73="-","-",VLOOKUP(CZ73,WpnDN!$A$1:$F$585,6,FALSE))</f>
        <v>-</v>
      </c>
      <c r="DF73" s="23" t="str">
        <f>IF(CZ73="-","-",VLOOKUP(CZ73,WpnDN!$A$1:$G$585,7,FALSE))</f>
        <v>-</v>
      </c>
      <c r="DG73" s="23" t="str">
        <f>IF(CZ73="-","-",VLOOKUP(CZ73,WpnDN!$A$1:$H$585,8,FALSE))</f>
        <v>-</v>
      </c>
      <c r="DH73" s="23" t="str">
        <f>IF(CZ73="-","-",VLOOKUP(CZ73,WpnDN!$A$1:$I$585,9,FALSE))</f>
        <v>-</v>
      </c>
      <c r="DI73" s="23" t="str">
        <f>IF(CZ73="-","-",VLOOKUP(CZ73,WpnDN!$A$1:$J$585,10,FALSE))</f>
        <v>-</v>
      </c>
      <c r="DJ73" s="23" t="str">
        <f>IF(CZ73="-","-",VLOOKUP(CZ73,WpnDN!$A$1:$K$585,11,FALSE))</f>
        <v>-</v>
      </c>
      <c r="DK73" s="23" t="str">
        <f>IF(CZ73="-","-",VLOOKUP(CZ73,WpnDN!$A$1:$L$585,12,FALSE))</f>
        <v>-</v>
      </c>
      <c r="DL73" s="23" t="str">
        <f>IF(CZ73="-","-",VLOOKUP(CZ73,WpnDN!$A$1:$M$585,13,FALSE))</f>
        <v>-</v>
      </c>
      <c r="DM73" s="23" t="str">
        <f>IF(DF73="Skr",CONCATENATE("(MA ",DA73,")",$AI$27,DB73,"x",DC73,"/",DD73,"/",DE73),IF(M84="No",CONCATENATE("(",DA78,")",$AI$27,DB73,"x",DC73,"/",DD73,"/",DE73),CONCATENATE("(",DA73,")",$AI$27,DB73,"x",DC73,"/",DD73,"/",DE73)))</f>
        <v>(-) -x-/-/-</v>
      </c>
      <c r="DR73" s="18"/>
      <c r="DS73" s="304" t="str">
        <f t="shared" ca="1" si="88"/>
        <v/>
      </c>
      <c r="DT73" s="304"/>
      <c r="DU73" s="304"/>
      <c r="DV73" s="304"/>
      <c r="DW73" s="304"/>
      <c r="DX73" s="304"/>
      <c r="DY73" s="304"/>
      <c r="DZ73" s="304"/>
      <c r="EA73" s="304"/>
      <c r="EB73" s="304"/>
      <c r="EC73" s="304"/>
      <c r="ED73" s="304"/>
      <c r="EE73" s="304"/>
      <c r="EF73" s="304"/>
      <c r="EG73">
        <f t="shared" ca="1" si="91"/>
        <v>0</v>
      </c>
      <c r="EH73" s="18"/>
    </row>
    <row r="74" spans="1:138" x14ac:dyDescent="0.25">
      <c r="A74" s="48" t="s">
        <v>499</v>
      </c>
      <c r="B74" s="329"/>
      <c r="C74" s="329"/>
      <c r="D74" s="33">
        <f>VLOOKUP(B74,MasterWpns!$A$4:$B$183,2,FALSE)</f>
        <v>0</v>
      </c>
      <c r="E74" s="33">
        <f ca="1">PRODUCT(VLOOKUP(B74,MasterWpns!$A$4:$C$183,3,FALSE),VLOOKUP(B74,WpnDN!$A$6:$P$585,16,FALSE),VLOOKUP(L74,$AT$3:$AU$7,2,FALSE))</f>
        <v>0</v>
      </c>
      <c r="F74" s="33">
        <f>VLOOKUP(B74,MasterWpns!$A$4:$E$183,5,FALSE)</f>
        <v>0</v>
      </c>
      <c r="G74" s="33">
        <f>VLOOKUP(B74,MasterWpns!$A$4:$G$183,7,FALSE)</f>
        <v>0</v>
      </c>
      <c r="H74" s="33">
        <f>MIN(F73,F74)</f>
        <v>0</v>
      </c>
      <c r="I74" s="33">
        <f ca="1">SUM(E73,E74)</f>
        <v>0</v>
      </c>
      <c r="J74" s="33">
        <f ca="1">PRODUCT(I74,$G$103)</f>
        <v>0</v>
      </c>
      <c r="K74" s="33"/>
      <c r="L74" s="33">
        <f>VLOOKUP(B74,MasterWpns!$A$4:$F$183,6,FALSE)</f>
        <v>0</v>
      </c>
      <c r="M74" s="33" t="str">
        <f>VLOOKUP(B74,MasterWpns!$A$4:$H$183,8,FALSE)</f>
        <v>No</v>
      </c>
      <c r="N74" s="33"/>
      <c r="O74" s="33"/>
      <c r="P74" s="33"/>
      <c r="Q74" s="33"/>
      <c r="R74" s="33"/>
      <c r="S74" s="33"/>
      <c r="T74" s="33"/>
      <c r="U74" s="33"/>
      <c r="V74" s="49"/>
      <c r="W74" s="19"/>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21"/>
      <c r="AW74" s="21"/>
      <c r="AX74" s="21"/>
      <c r="AY74" s="21"/>
      <c r="AZ74" s="21"/>
      <c r="BA74" s="21"/>
      <c r="BB74" s="21"/>
      <c r="BC74" s="21"/>
      <c r="BD74" s="21"/>
      <c r="BE74" s="21"/>
      <c r="BF74" s="21"/>
      <c r="BG74" s="21"/>
      <c r="BH74" s="21"/>
      <c r="BI74" s="21"/>
      <c r="BJ74" s="21"/>
      <c r="BK74" s="21"/>
      <c r="BL74" s="21"/>
      <c r="BM74" s="21"/>
      <c r="BN74" s="21"/>
      <c r="BO74" s="21"/>
      <c r="BP74" s="21"/>
      <c r="BQ74" s="21"/>
      <c r="BR74" s="21"/>
      <c r="BS74" s="22"/>
      <c r="BT74" s="22"/>
      <c r="BU74" s="22"/>
      <c r="BV74" s="22"/>
      <c r="BW74" s="22"/>
      <c r="BX74" s="22"/>
      <c r="BY74" s="22"/>
      <c r="BZ74" s="22"/>
      <c r="CA74" s="22"/>
      <c r="CB74" s="21"/>
      <c r="CC74" s="21"/>
      <c r="CD74" s="21" t="str">
        <f>IF($AY$1&gt;$CJ75,"-","")</f>
        <v/>
      </c>
      <c r="CE74" s="21" t="str">
        <f t="shared" ref="CE74:CE138" si="96">CONCATENATE(CE73,CD74)</f>
        <v>0-0</v>
      </c>
      <c r="CF74" s="21" t="str">
        <f t="shared" ref="CF74" si="97">IF($AY$1&gt;$CJ75,"-","")</f>
        <v/>
      </c>
      <c r="CG74" s="21" t="str">
        <f t="shared" ref="CG74:CG138" si="98">CONCATENATE(CG73,CF74)</f>
        <v>0-0</v>
      </c>
      <c r="CH74" s="21" t="str">
        <f t="shared" ref="CH74" si="99">IF($AY$1&gt;$CJ75,"-","")</f>
        <v/>
      </c>
      <c r="CI74" s="21" t="str">
        <f t="shared" ref="CI74:CI138" ca="1" si="100">CONCATENATE(CI73,CH74)</f>
        <v>0-0</v>
      </c>
      <c r="CJ74" s="21">
        <f t="shared" si="10"/>
        <v>32</v>
      </c>
      <c r="CK74" s="21"/>
      <c r="CL74" s="23" t="str">
        <f>IF(M83="Yes",CONCATENATE(B83,"-A"),"-")</f>
        <v>-</v>
      </c>
      <c r="CM74" s="23" t="str">
        <f>IF(CL74="-","-",VLOOKUP(CL74,WpnDN!$A$1:$B$585,2,FALSE))</f>
        <v>-</v>
      </c>
      <c r="CN74" s="23" t="str">
        <f>IF(CL74="-","-",VLOOKUP(CL74,WpnDN!$A$1:$C$585,3,FALSE))</f>
        <v>-</v>
      </c>
      <c r="CO74" s="23" t="str">
        <f>IF(CL74="-","-",VLOOKUP(CL74,WpnDN!$A$1:$D$585,4,FALSE))</f>
        <v>-</v>
      </c>
      <c r="CP74" s="23" t="str">
        <f>IF(CL74="-","-",VLOOKUP(CL74,WpnDN!$A$1:$E$585,5,FALSE))</f>
        <v>-</v>
      </c>
      <c r="CQ74" s="23" t="str">
        <f>IF(CL74="-","-",VLOOKUP(CL74,WpnDN!$A$1:$F$585,6,FALSE))</f>
        <v>-</v>
      </c>
      <c r="CR74" s="23"/>
      <c r="CS74" s="23"/>
      <c r="CT74" s="23"/>
      <c r="CU74" s="23"/>
      <c r="CV74" s="23"/>
      <c r="CW74" s="23"/>
      <c r="CX74" s="23"/>
      <c r="CY74" s="23" t="str">
        <f>IF(CL74="-","",IF(CM74=0,"",CONCATENATE("(",CM74,")",$AI$27,CN74,"x",CO74,"/",CP74,"/",CQ74)))</f>
        <v/>
      </c>
      <c r="CZ74" s="23" t="str">
        <f>IF(M84="Yes",CONCATENATE(B84,"-A"),"-")</f>
        <v>-</v>
      </c>
      <c r="DA74" s="23" t="str">
        <f>IF(CZ74="-","-",VLOOKUP(CZ74,WpnDN!$A$1:$B$585,2,FALSE))</f>
        <v>-</v>
      </c>
      <c r="DB74" s="23" t="str">
        <f>IF(CZ74="-","-",VLOOKUP(CZ74,WpnDN!$A$1:$C$585,3,FALSE))</f>
        <v>-</v>
      </c>
      <c r="DC74" s="23" t="str">
        <f>IF(CZ74="-","-",VLOOKUP(CZ74,WpnDN!$A$1:$D$585,4,FALSE))</f>
        <v>-</v>
      </c>
      <c r="DD74" s="23" t="str">
        <f>IF(CZ74="-","-",VLOOKUP(CZ74,WpnDN!$A$1:$E$585,5,FALSE))</f>
        <v>-</v>
      </c>
      <c r="DE74" s="23" t="str">
        <f>IF(CZ74="-","-",VLOOKUP(CZ74,WpnDN!$A$1:$F$585,6,FALSE))</f>
        <v>-</v>
      </c>
      <c r="DF74" s="23"/>
      <c r="DG74" s="23"/>
      <c r="DH74" s="23"/>
      <c r="DI74" s="23"/>
      <c r="DJ74" s="23"/>
      <c r="DK74" s="23"/>
      <c r="DL74" s="23"/>
      <c r="DM74" s="23" t="str">
        <f>IF(CZ74="-","",IF(DA74=0,"",CONCATENATE("(",DA74,")",$AI$27,DB74,"x",DC74,"/",DD74,"/",DE74)))</f>
        <v/>
      </c>
      <c r="DR74" s="18"/>
      <c r="DS74" s="18"/>
      <c r="DT74" s="18"/>
      <c r="DU74" s="18"/>
      <c r="DV74" s="18"/>
      <c r="DW74" s="18"/>
      <c r="DX74" s="18"/>
      <c r="DY74" s="18"/>
      <c r="DZ74" s="18"/>
      <c r="EA74" s="18"/>
      <c r="EB74" s="18"/>
      <c r="EC74" s="18"/>
      <c r="ED74" s="18"/>
      <c r="EE74" s="18"/>
      <c r="EF74" s="18"/>
      <c r="EG74" s="18"/>
      <c r="EH74" s="18"/>
    </row>
    <row r="75" spans="1:138" x14ac:dyDescent="0.25">
      <c r="A75" s="48"/>
      <c r="B75" s="33"/>
      <c r="C75" s="33"/>
      <c r="D75" s="33">
        <f>VLOOKUP(B73,MasterWpns!$A$4:$B$183,2,FALSE)</f>
        <v>0</v>
      </c>
      <c r="E75" s="33">
        <f ca="1">PRODUCT(VLOOKUP(B73,MasterWpns!$A$4:$C$183,3,FALSE),VLOOKUP(B73,WpnDN!$A$6:$P$585,16,FALSE))</f>
        <v>0</v>
      </c>
      <c r="F75" s="33">
        <f>VLOOKUP(B73,MasterWpns!$A$4:$D$183,4,FALSE)</f>
        <v>0</v>
      </c>
      <c r="G75" s="33">
        <f>VLOOKUP(B73,MasterWpns!$A$4:$G$183,7,FALSE)</f>
        <v>0</v>
      </c>
      <c r="H75" s="33">
        <f>MAX(F75,F76)</f>
        <v>0</v>
      </c>
      <c r="I75" s="33">
        <f ca="1">IF(AND(F75&lt;&gt;"N/A",F76&lt;&gt;"N/A"),ROUND(SUM(H75,(H76/2),J76),1),"N/A")</f>
        <v>0</v>
      </c>
      <c r="J75" s="33">
        <f>MAX(D73,D74)</f>
        <v>0</v>
      </c>
      <c r="K75" s="33"/>
      <c r="L75" s="33"/>
      <c r="M75" s="33" t="s">
        <v>302</v>
      </c>
      <c r="N75" s="33"/>
      <c r="O75" s="33">
        <f ca="1">SUM(D80,G80,J80,M80,P80,S80)</f>
        <v>0</v>
      </c>
      <c r="P75" s="33" t="s">
        <v>303</v>
      </c>
      <c r="Q75" s="33">
        <f ca="1">IF(I75&lt;&gt;"N/A",ROUNDUP(IF(O75&gt;0,PRODUCT(O75,SUM($Z$5,J75)/J75,IF(OR(G73="Yes",G74="Yes"),VLOOKUP($N$3,MasterWpns!$P$2:$Q$37,2,FALSE),1))),0),"N/A")</f>
        <v>0</v>
      </c>
      <c r="R75" s="33"/>
      <c r="S75" s="33"/>
      <c r="T75" s="33"/>
      <c r="U75" s="33"/>
      <c r="V75" s="49"/>
      <c r="W75" s="19"/>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21"/>
      <c r="AW75" s="21"/>
      <c r="AX75" s="21"/>
      <c r="AY75" s="21"/>
      <c r="AZ75" s="21"/>
      <c r="BA75" s="21"/>
      <c r="BB75" s="21"/>
      <c r="BC75" s="21"/>
      <c r="BD75" s="21"/>
      <c r="BE75" s="21"/>
      <c r="BF75" s="21"/>
      <c r="BG75" s="21"/>
      <c r="BH75" s="21"/>
      <c r="BI75" s="21"/>
      <c r="BJ75" s="21"/>
      <c r="BK75" s="21"/>
      <c r="BL75" s="21"/>
      <c r="BM75" s="21"/>
      <c r="BN75" s="21"/>
      <c r="BO75" s="21"/>
      <c r="BP75" s="21"/>
      <c r="BQ75" s="21"/>
      <c r="BR75" s="21"/>
      <c r="BS75" s="22"/>
      <c r="BT75" s="22"/>
      <c r="BU75" s="22"/>
      <c r="BV75" s="22"/>
      <c r="BW75" s="22"/>
      <c r="BX75" s="22"/>
      <c r="BY75" s="22"/>
      <c r="BZ75" s="22"/>
      <c r="CA75" s="22"/>
      <c r="CB75" s="21"/>
      <c r="CC75" s="21"/>
      <c r="CD75" s="21" t="str">
        <f>IF((CJ75+1)&gt;$AY$1,"",ROUNDUP($AU$21*($AY$1-CJ75)/$AY$1,0))</f>
        <v/>
      </c>
      <c r="CE75" s="21" t="str">
        <f t="shared" si="96"/>
        <v>0-0</v>
      </c>
      <c r="CF75" s="21" t="str">
        <f>IF((CJ75+1)&gt;$AY$1,"",ROUNDUP($AC$11*($AY$1-CJ75)/$AY$1,0))</f>
        <v/>
      </c>
      <c r="CG75" s="21" t="str">
        <f t="shared" si="98"/>
        <v>0-0</v>
      </c>
      <c r="CH75" s="21" t="str">
        <f>IF((CJ75+1)&gt;$AY$1,"",ROUNDUP($I$10*($AY$1-CJ75)/$AY$1,0))</f>
        <v/>
      </c>
      <c r="CI75" s="21" t="str">
        <f t="shared" ca="1" si="100"/>
        <v>0-0</v>
      </c>
      <c r="CJ75" s="21">
        <f t="shared" si="10"/>
        <v>33</v>
      </c>
      <c r="CK75" s="21"/>
      <c r="CL75" s="23" t="str">
        <f>IF(M83="Yes",CONCATENATE(B83,"-B"),"-")</f>
        <v>-</v>
      </c>
      <c r="CM75" s="23" t="str">
        <f>IF(CL75="-","-",VLOOKUP(CL75,WpnDN!$A$1:$B$585,2,FALSE))</f>
        <v>-</v>
      </c>
      <c r="CN75" s="23" t="str">
        <f>IF(CL75="-","-",VLOOKUP(CL75,WpnDN!$A$1:$C$585,3,FALSE))</f>
        <v>-</v>
      </c>
      <c r="CO75" s="23" t="str">
        <f>IF(CL75="-","-",VLOOKUP(CL75,WpnDN!$A$1:$D$585,4,FALSE))</f>
        <v>-</v>
      </c>
      <c r="CP75" s="23" t="str">
        <f>IF(CL75="-","-",VLOOKUP(CL75,WpnDN!$A$1:$E$585,5,FALSE))</f>
        <v>-</v>
      </c>
      <c r="CQ75" s="23" t="str">
        <f>IF(CL75="-","-",VLOOKUP(CL75,WpnDN!$A$1:$F$585,6,FALSE))</f>
        <v>-</v>
      </c>
      <c r="CR75" s="23"/>
      <c r="CS75" s="23"/>
      <c r="CT75" s="23"/>
      <c r="CU75" s="23"/>
      <c r="CV75" s="23"/>
      <c r="CW75" s="23"/>
      <c r="CX75" s="23"/>
      <c r="CY75" s="23" t="str">
        <f>IF(CL75="-","",IF(CM75=0,"",CONCATENATE("(",CM75,")",$AI$27,CN75,"x",CO75,"/",CP75,"/",CQ75)))</f>
        <v/>
      </c>
      <c r="CZ75" s="23" t="str">
        <f>IF(M84="Yes",CONCATENATE(B84,"-B"),"-")</f>
        <v>-</v>
      </c>
      <c r="DA75" s="23" t="str">
        <f>IF(CZ75="-","-",VLOOKUP(CZ75,WpnDN!$A$1:$B$585,2,FALSE))</f>
        <v>-</v>
      </c>
      <c r="DB75" s="23" t="str">
        <f>IF(CZ75="-","-",VLOOKUP(CZ75,WpnDN!$A$1:$C$585,3,FALSE))</f>
        <v>-</v>
      </c>
      <c r="DC75" s="23" t="str">
        <f>IF(CZ75="-","-",VLOOKUP(CZ75,WpnDN!$A$1:$D$585,4,FALSE))</f>
        <v>-</v>
      </c>
      <c r="DD75" s="23" t="str">
        <f>IF(CZ75="-","-",VLOOKUP(CZ75,WpnDN!$A$1:$E$585,5,FALSE))</f>
        <v>-</v>
      </c>
      <c r="DE75" s="23" t="str">
        <f>IF(CZ75="-","-",VLOOKUP(CZ75,WpnDN!$A$1:$F$585,6,FALSE))</f>
        <v>-</v>
      </c>
      <c r="DF75" s="23"/>
      <c r="DG75" s="23"/>
      <c r="DH75" s="23"/>
      <c r="DI75" s="23"/>
      <c r="DJ75" s="23"/>
      <c r="DK75" s="23"/>
      <c r="DL75" s="23"/>
      <c r="DM75" s="23" t="str">
        <f>IF(CZ75="-","",IF(DA75=0,"",CONCATENATE("(",DA75,")",$AI$27,DB75,"x",DC75,"/",DD75,"/",DE75)))</f>
        <v/>
      </c>
      <c r="DR75" s="18"/>
    </row>
    <row r="76" spans="1:138" x14ac:dyDescent="0.25">
      <c r="A76" s="48"/>
      <c r="B76" s="33"/>
      <c r="C76" s="33"/>
      <c r="D76" s="33">
        <f>VLOOKUP(B74,MasterWpns!$A$4:$B$183,2,FALSE)</f>
        <v>0</v>
      </c>
      <c r="E76" s="33">
        <f ca="1">PRODUCT(VLOOKUP(B74,MasterWpns!$A$4:$C$183,3,FALSE),VLOOKUP(B74,WpnDN!$A$6:$P$585,16,FALSE))</f>
        <v>0</v>
      </c>
      <c r="F76" s="33">
        <f>VLOOKUP(B74,MasterWpns!$A$4:$D$183,4,FALSE)</f>
        <v>0</v>
      </c>
      <c r="G76" s="33">
        <f>VLOOKUP(B74,MasterWpns!$A$4:$G$183,7,FALSE)</f>
        <v>0</v>
      </c>
      <c r="H76" s="33">
        <f>MIN(F75,F76)</f>
        <v>0</v>
      </c>
      <c r="I76" s="33">
        <f ca="1">SUM(E75,E76)</f>
        <v>0</v>
      </c>
      <c r="J76" s="33">
        <f ca="1">PRODUCT(I76,$G$103)</f>
        <v>0</v>
      </c>
      <c r="K76" s="33"/>
      <c r="L76" s="33"/>
      <c r="M76" s="33"/>
      <c r="N76" s="33"/>
      <c r="O76" s="33"/>
      <c r="P76" s="33"/>
      <c r="Q76" s="33"/>
      <c r="R76" s="33"/>
      <c r="S76" s="33"/>
      <c r="T76" s="33"/>
      <c r="U76" s="33"/>
      <c r="V76" s="49"/>
      <c r="W76" s="19"/>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21"/>
      <c r="AW76" s="21"/>
      <c r="AX76" s="21"/>
      <c r="AY76" s="21"/>
      <c r="AZ76" s="21"/>
      <c r="BA76" s="21"/>
      <c r="BB76" s="21"/>
      <c r="BC76" s="21"/>
      <c r="BD76" s="21"/>
      <c r="BE76" s="21"/>
      <c r="BF76" s="21"/>
      <c r="BG76" s="21"/>
      <c r="BH76" s="21"/>
      <c r="BI76" s="21"/>
      <c r="BJ76" s="21"/>
      <c r="BK76" s="21"/>
      <c r="BL76" s="21"/>
      <c r="BM76" s="21"/>
      <c r="BN76" s="21"/>
      <c r="BO76" s="21"/>
      <c r="BP76" s="21"/>
      <c r="BQ76" s="21"/>
      <c r="BR76" s="21"/>
      <c r="BS76" s="22"/>
      <c r="BT76" s="22"/>
      <c r="BU76" s="22"/>
      <c r="BV76" s="22"/>
      <c r="BW76" s="22"/>
      <c r="BX76" s="22"/>
      <c r="BY76" s="22"/>
      <c r="BZ76" s="22"/>
      <c r="CA76" s="22"/>
      <c r="CB76" s="21"/>
      <c r="CC76" s="21"/>
      <c r="CD76" s="21" t="str">
        <f>IF($AY$1&gt;$CJ77,"-","")</f>
        <v/>
      </c>
      <c r="CE76" s="21" t="str">
        <f t="shared" si="96"/>
        <v>0-0</v>
      </c>
      <c r="CF76" s="21" t="str">
        <f t="shared" ref="CF76" si="101">IF($AY$1&gt;$CJ77,"-","")</f>
        <v/>
      </c>
      <c r="CG76" s="21" t="str">
        <f t="shared" si="98"/>
        <v>0-0</v>
      </c>
      <c r="CH76" s="21" t="str">
        <f t="shared" ref="CH76" si="102">IF($AY$1&gt;$CJ77,"-","")</f>
        <v/>
      </c>
      <c r="CI76" s="21" t="str">
        <f t="shared" ca="1" si="100"/>
        <v>0-0</v>
      </c>
      <c r="CJ76" s="21">
        <f t="shared" ref="CJ76:CJ140" si="103">CJ74+1</f>
        <v>33</v>
      </c>
      <c r="CK76" s="21"/>
      <c r="CL76" s="23" t="str">
        <f>IF(M83="Yes",CONCATENATE(B83,"-C"),"-")</f>
        <v>-</v>
      </c>
      <c r="CM76" s="23" t="str">
        <f>IF(CL76="-","-",VLOOKUP(CL76,WpnDN!$A$1:$B$585,2,FALSE))</f>
        <v>-</v>
      </c>
      <c r="CN76" s="23" t="str">
        <f>IF(CL76="-","-",VLOOKUP(CL76,WpnDN!$A$1:$C$585,3,FALSE))</f>
        <v>-</v>
      </c>
      <c r="CO76" s="23" t="str">
        <f>IF(CL76="-","-",VLOOKUP(CL76,WpnDN!$A$1:$D$585,4,FALSE))</f>
        <v>-</v>
      </c>
      <c r="CP76" s="23" t="str">
        <f>IF(CL76="-","-",VLOOKUP(CL76,WpnDN!$A$1:$E$585,5,FALSE))</f>
        <v>-</v>
      </c>
      <c r="CQ76" s="23" t="str">
        <f>IF(CL76="-","-",VLOOKUP(CL76,WpnDN!$A$1:$F$585,6,FALSE))</f>
        <v>-</v>
      </c>
      <c r="CR76" s="23"/>
      <c r="CS76" s="23"/>
      <c r="CT76" s="23"/>
      <c r="CU76" s="23"/>
      <c r="CV76" s="23"/>
      <c r="CW76" s="23"/>
      <c r="CX76" s="23"/>
      <c r="CY76" s="23" t="str">
        <f>IF(CL76="-","",IF(CM76=0,"",CONCATENATE("(",CM76,")",$AI$27,CN76,"x",CO76,"/",CP76,"/",CQ76)))</f>
        <v/>
      </c>
      <c r="CZ76" s="23" t="str">
        <f>IF(M84="Yes",CONCATENATE(B84,"-C"),"-")</f>
        <v>-</v>
      </c>
      <c r="DA76" s="23" t="str">
        <f>IF(CZ76="-","-",VLOOKUP(CZ76,WpnDN!$A$1:$B$585,2,FALSE))</f>
        <v>-</v>
      </c>
      <c r="DB76" s="23" t="str">
        <f>IF(CZ76="-","-",VLOOKUP(CZ76,WpnDN!$A$1:$C$585,3,FALSE))</f>
        <v>-</v>
      </c>
      <c r="DC76" s="23" t="str">
        <f>IF(CZ76="-","-",VLOOKUP(CZ76,WpnDN!$A$1:$D$585,4,FALSE))</f>
        <v>-</v>
      </c>
      <c r="DD76" s="23" t="str">
        <f>IF(CZ76="-","-",VLOOKUP(CZ76,WpnDN!$A$1:$E$585,5,FALSE))</f>
        <v>-</v>
      </c>
      <c r="DE76" s="23" t="str">
        <f>IF(CZ76="-","-",VLOOKUP(CZ76,WpnDN!$A$1:$F$585,6,FALSE))</f>
        <v>-</v>
      </c>
      <c r="DF76" s="23"/>
      <c r="DG76" s="23"/>
      <c r="DH76" s="23"/>
      <c r="DI76" s="23"/>
      <c r="DJ76" s="23"/>
      <c r="DK76" s="23"/>
      <c r="DL76" s="23"/>
      <c r="DM76" s="23" t="str">
        <f>IF(CZ76="-","",IF(DA76=0,"",CONCATENATE("(",DA76,")",$AI$27,DB76,"x",DC76,"/",DD76,"/",DE76)))</f>
        <v/>
      </c>
      <c r="DR76" s="18"/>
    </row>
    <row r="77" spans="1:138" x14ac:dyDescent="0.25">
      <c r="A77" s="50"/>
      <c r="B77" s="51" t="s">
        <v>218</v>
      </c>
      <c r="C77" s="51" t="s">
        <v>219</v>
      </c>
      <c r="D77" s="51" t="s">
        <v>220</v>
      </c>
      <c r="E77" s="51" t="s">
        <v>218</v>
      </c>
      <c r="F77" s="51" t="s">
        <v>219</v>
      </c>
      <c r="G77" s="51" t="s">
        <v>220</v>
      </c>
      <c r="H77" s="51" t="s">
        <v>218</v>
      </c>
      <c r="I77" s="51" t="s">
        <v>219</v>
      </c>
      <c r="J77" s="51" t="s">
        <v>220</v>
      </c>
      <c r="K77" s="51" t="s">
        <v>218</v>
      </c>
      <c r="L77" s="51" t="s">
        <v>219</v>
      </c>
      <c r="M77" s="51" t="s">
        <v>220</v>
      </c>
      <c r="N77" s="51" t="s">
        <v>218</v>
      </c>
      <c r="O77" s="51" t="s">
        <v>219</v>
      </c>
      <c r="P77" s="51" t="s">
        <v>220</v>
      </c>
      <c r="Q77" s="51" t="s">
        <v>218</v>
      </c>
      <c r="R77" s="51" t="s">
        <v>219</v>
      </c>
      <c r="S77" s="51" t="s">
        <v>220</v>
      </c>
      <c r="T77" s="51"/>
      <c r="U77" s="33" t="s">
        <v>306</v>
      </c>
      <c r="V77" s="49"/>
      <c r="W77" s="19"/>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21"/>
      <c r="AW77" s="21"/>
      <c r="AX77" s="21"/>
      <c r="AY77" s="21"/>
      <c r="AZ77" s="21"/>
      <c r="BA77" s="21"/>
      <c r="BB77" s="21"/>
      <c r="BC77" s="21"/>
      <c r="BD77" s="21"/>
      <c r="BE77" s="21"/>
      <c r="BF77" s="21"/>
      <c r="BG77" s="21"/>
      <c r="BH77" s="21"/>
      <c r="BI77" s="21"/>
      <c r="BJ77" s="21"/>
      <c r="BK77" s="21"/>
      <c r="BL77" s="21"/>
      <c r="BM77" s="21"/>
      <c r="BN77" s="21"/>
      <c r="BO77" s="21"/>
      <c r="BP77" s="21"/>
      <c r="BQ77" s="21"/>
      <c r="BR77" s="21"/>
      <c r="BS77" s="25" t="s">
        <v>388</v>
      </c>
      <c r="BT77" s="25"/>
      <c r="BU77" s="25" t="str">
        <f>IF(C88="","",CONCATENATE("[",C88,VLOOKUP(D88,MasterWpns!$L$3:$N$6,3,FALSE),"]"))</f>
        <v/>
      </c>
      <c r="BV77" s="25" t="str">
        <f>IF(F88="","",CONCATENATE("[",F88,VLOOKUP(G88,MasterWpns!$L$3:$N$6,3,FALSE),"]"))</f>
        <v/>
      </c>
      <c r="BW77" s="25" t="str">
        <f>IF(I88="","",CONCATENATE("[",I88,VLOOKUP(J88,MasterWpns!$L$3:$N$6,3,FALSE),"]"))</f>
        <v/>
      </c>
      <c r="BX77" s="25" t="str">
        <f>IF(L88="","",CONCATENATE("[",L88,VLOOKUP(M88,MasterWpns!$L$3:$N$6,3,FALSE),"]"))</f>
        <v/>
      </c>
      <c r="BY77" s="25" t="str">
        <f>IF(O88="","",CONCATENATE("[",O88,VLOOKUP(P88,MasterWpns!$L$3:$N$6,3,FALSE),"]"))</f>
        <v/>
      </c>
      <c r="BZ77" s="25" t="str">
        <f>IF(R88="","",CONCATENATE("[",R88,VLOOKUP(S88,MasterWpns!$L$3:$N$6,3,FALSE),"]"))</f>
        <v/>
      </c>
      <c r="CA77" s="25" t="str">
        <f>IF(CX73="Exp"," @",IF(CX73="Ex2"," @@",IF(CX73="Ex3"," @@@",IF(CX73="Ex4"," @@@@",""))))</f>
        <v/>
      </c>
      <c r="CB77" s="21"/>
      <c r="CC77" s="21"/>
      <c r="CD77" s="21" t="str">
        <f>IF((CJ77+1)&gt;$AY$1,"",ROUNDUP($AU$21*($AY$1-CJ77)/$AY$1,0))</f>
        <v/>
      </c>
      <c r="CE77" s="21" t="str">
        <f t="shared" si="96"/>
        <v>0-0</v>
      </c>
      <c r="CF77" s="21" t="str">
        <f>IF((CJ77+1)&gt;$AY$1,"",ROUNDUP($AC$11*($AY$1-CJ77)/$AY$1,0))</f>
        <v/>
      </c>
      <c r="CG77" s="21" t="str">
        <f t="shared" si="98"/>
        <v>0-0</v>
      </c>
      <c r="CH77" s="21" t="str">
        <f>IF((CJ77+1)&gt;$AY$1,"",ROUNDUP($I$10*($AY$1-CJ77)/$AY$1,0))</f>
        <v/>
      </c>
      <c r="CI77" s="21" t="str">
        <f t="shared" ca="1" si="100"/>
        <v>0-0</v>
      </c>
      <c r="CJ77" s="21">
        <f t="shared" si="103"/>
        <v>34</v>
      </c>
      <c r="CK77" s="21"/>
      <c r="CL77" s="23" t="str">
        <f>IF(M83="Yes",CONCATENATE(B83,"-D"),"-")</f>
        <v>-</v>
      </c>
      <c r="CM77" s="23" t="str">
        <f>IF(CL77="-","-",VLOOKUP(CL77,WpnDN!$A$1:$B$585,2,FALSE))</f>
        <v>-</v>
      </c>
      <c r="CN77" s="23" t="str">
        <f>IF(CL77="-","-",VLOOKUP(CL77,WpnDN!$A$1:$C$585,3,FALSE))</f>
        <v>-</v>
      </c>
      <c r="CO77" s="23" t="str">
        <f>IF(CL77="-","-",VLOOKUP(CL77,WpnDN!$A$1:$D$585,4,FALSE))</f>
        <v>-</v>
      </c>
      <c r="CP77" s="23" t="str">
        <f>IF(CL77="-","-",VLOOKUP(CL77,WpnDN!$A$1:$E$585,5,FALSE))</f>
        <v>-</v>
      </c>
      <c r="CQ77" s="23" t="str">
        <f>IF(CL77="-","-",VLOOKUP(CL77,WpnDN!$A$1:$F$585,6,FALSE))</f>
        <v>-</v>
      </c>
      <c r="CR77" s="23"/>
      <c r="CS77" s="23"/>
      <c r="CT77" s="23"/>
      <c r="CU77" s="23"/>
      <c r="CV77" s="23"/>
      <c r="CW77" s="23"/>
      <c r="CX77" s="23"/>
      <c r="CY77" s="23" t="str">
        <f>IF(CL77="-","",IF(CM77=0,"",CONCATENATE("(",CM77,")",$AI$27,CN77,"x",CO77,"/",CP77,"/",CQ77)))</f>
        <v/>
      </c>
      <c r="CZ77" s="23" t="str">
        <f>IF(M84="Yes",CONCATENATE(B84,"-D"),"-")</f>
        <v>-</v>
      </c>
      <c r="DA77" s="23" t="str">
        <f>IF(CZ77="-","-",VLOOKUP(CZ77,WpnDN!$A$1:$B$585,2,FALSE))</f>
        <v>-</v>
      </c>
      <c r="DB77" s="23" t="str">
        <f>IF(CZ77="-","-",VLOOKUP(CZ77,WpnDN!$A$1:$C$585,3,FALSE))</f>
        <v>-</v>
      </c>
      <c r="DC77" s="23" t="str">
        <f>IF(CZ77="-","-",VLOOKUP(CZ77,WpnDN!$A$1:$D$585,4,FALSE))</f>
        <v>-</v>
      </c>
      <c r="DD77" s="23" t="str">
        <f>IF(CZ77="-","-",VLOOKUP(CZ77,WpnDN!$A$1:$E$585,5,FALSE))</f>
        <v>-</v>
      </c>
      <c r="DE77" s="23" t="str">
        <f>IF(CZ77="-","-",VLOOKUP(CZ77,WpnDN!$A$1:$F$585,6,FALSE))</f>
        <v>-</v>
      </c>
      <c r="DF77" s="23"/>
      <c r="DG77" s="23"/>
      <c r="DH77" s="23"/>
      <c r="DI77" s="23"/>
      <c r="DJ77" s="23"/>
      <c r="DK77" s="23"/>
      <c r="DL77" s="23"/>
      <c r="DM77" s="23" t="str">
        <f>IF(CZ77="-","",IF(DA77=0,"",CONCATENATE("(",DA77,")",$AI$27,DB77,"x",DC77,"/",DD77,"/",DE77)))</f>
        <v/>
      </c>
      <c r="DR77" s="18"/>
    </row>
    <row r="78" spans="1:138" x14ac:dyDescent="0.25">
      <c r="A78" s="48"/>
      <c r="B78" s="207"/>
      <c r="C78" s="208"/>
      <c r="D78" s="209" t="s">
        <v>222</v>
      </c>
      <c r="E78" s="207"/>
      <c r="F78" s="208"/>
      <c r="G78" s="209" t="s">
        <v>222</v>
      </c>
      <c r="H78" s="207"/>
      <c r="I78" s="208"/>
      <c r="J78" s="209" t="s">
        <v>222</v>
      </c>
      <c r="K78" s="207"/>
      <c r="L78" s="208"/>
      <c r="M78" s="209" t="s">
        <v>222</v>
      </c>
      <c r="N78" s="207"/>
      <c r="O78" s="208"/>
      <c r="P78" s="209" t="s">
        <v>222</v>
      </c>
      <c r="Q78" s="207"/>
      <c r="R78" s="208"/>
      <c r="S78" s="209" t="s">
        <v>222</v>
      </c>
      <c r="T78" s="33"/>
      <c r="U78" s="33">
        <f>IF(AND(B73="",B74=""),0,IF(I75&lt;&gt;"N/A",SUM(X78:AC78),"N/A"))</f>
        <v>0</v>
      </c>
      <c r="V78" s="49"/>
      <c r="W78" s="19"/>
      <c r="X78" s="10">
        <f>IF(C78="",0,IF(B78="",1,B78))</f>
        <v>0</v>
      </c>
      <c r="Y78" s="10">
        <f>IF(F78="",0,IF(E78="",1,E78))</f>
        <v>0</v>
      </c>
      <c r="Z78" s="10">
        <f>IF(I78="",0,IF(H78="",1,H78))</f>
        <v>0</v>
      </c>
      <c r="AA78" s="10">
        <f>IF(L78="",0,IF(K78="",1,K78))</f>
        <v>0</v>
      </c>
      <c r="AB78" s="10">
        <f>IF(O78="",0,IF(N78="",1,N78))</f>
        <v>0</v>
      </c>
      <c r="AC78" s="10">
        <f>IF(R78="",0,IF(Q78="",1,Q78))</f>
        <v>0</v>
      </c>
      <c r="AD78" s="10">
        <f ca="1">IF(AND(OR(E73&gt;0,E74&gt;0),U78&gt;0),1,0)</f>
        <v>0</v>
      </c>
      <c r="AE78" s="10"/>
      <c r="AF78" s="10"/>
      <c r="AG78" s="10"/>
      <c r="AH78" s="10"/>
      <c r="AI78" s="10"/>
      <c r="AJ78" s="10"/>
      <c r="AK78" s="10"/>
      <c r="AL78" s="10"/>
      <c r="AM78" s="10"/>
      <c r="AN78" s="10"/>
      <c r="AO78" s="10"/>
      <c r="AP78" s="10"/>
      <c r="AQ78" s="10"/>
      <c r="AR78" s="10"/>
      <c r="AS78" s="10"/>
      <c r="AT78" s="10"/>
      <c r="AU78" s="10"/>
      <c r="AV78" s="21"/>
      <c r="AW78" s="21"/>
      <c r="AX78" s="21"/>
      <c r="AY78" s="21"/>
      <c r="AZ78" s="21"/>
      <c r="BA78" s="21"/>
      <c r="BB78" s="21"/>
      <c r="BC78" s="21"/>
      <c r="BD78" s="21"/>
      <c r="BE78" s="21"/>
      <c r="BF78" s="21"/>
      <c r="BG78" s="21"/>
      <c r="BH78" s="21"/>
      <c r="BI78" s="21"/>
      <c r="BJ78" s="21"/>
      <c r="BK78" s="21"/>
      <c r="BL78" s="21"/>
      <c r="BM78" s="21"/>
      <c r="BN78" s="21"/>
      <c r="BO78" s="21"/>
      <c r="BP78" s="21"/>
      <c r="BQ78" s="21"/>
      <c r="BR78" s="21"/>
      <c r="BS78" s="25"/>
      <c r="BT78" s="25"/>
      <c r="BU78" s="25" t="str">
        <f>CONCATENATE(BU77,CA77)</f>
        <v/>
      </c>
      <c r="BV78" s="25" t="str">
        <f>CONCATENATE(BV77,CA77)</f>
        <v/>
      </c>
      <c r="BW78" s="25" t="str">
        <f>CONCATENATE(BW77,CA77)</f>
        <v/>
      </c>
      <c r="BX78" s="25" t="str">
        <f>CONCATENATE(BX77,CA77)</f>
        <v/>
      </c>
      <c r="BY78" s="25" t="str">
        <f>CONCATENATE(BY77,CA77)</f>
        <v/>
      </c>
      <c r="BZ78" s="25" t="str">
        <f>CONCATENATE(BZ77,CA77)</f>
        <v/>
      </c>
      <c r="CA78" s="25"/>
      <c r="CB78" s="21"/>
      <c r="CC78" s="21"/>
      <c r="CD78" s="21" t="str">
        <f>IF($AY$1&gt;$CJ79,"-","")</f>
        <v/>
      </c>
      <c r="CE78" s="21" t="str">
        <f t="shared" si="96"/>
        <v>0-0</v>
      </c>
      <c r="CF78" s="21" t="str">
        <f t="shared" ref="CF78" si="104">IF($AY$1&gt;$CJ79,"-","")</f>
        <v/>
      </c>
      <c r="CG78" s="21" t="str">
        <f t="shared" si="98"/>
        <v>0-0</v>
      </c>
      <c r="CH78" s="21" t="str">
        <f t="shared" ref="CH78" si="105">IF($AY$1&gt;$CJ79,"-","")</f>
        <v/>
      </c>
      <c r="CI78" s="21" t="str">
        <f t="shared" ca="1" si="100"/>
        <v>0-0</v>
      </c>
      <c r="CJ78" s="21">
        <f t="shared" si="103"/>
        <v>34</v>
      </c>
      <c r="CK78" s="21"/>
      <c r="CL78" s="23" t="str">
        <f>IF(CL73="-","-",VLOOKUP(CL73,MasterWpns!$A$4:$F$182,6,FALSE))</f>
        <v>-</v>
      </c>
      <c r="CM78" s="23" t="str">
        <f>IF(CR73="Bls/Crn",VLOOKUP(CM73,MasterWpns!$U$157:$Y$186,5,FALSE),CN78)</f>
        <v>-</v>
      </c>
      <c r="CN78" s="23" t="str">
        <f>IF(OR(CR73="Bls",CR73="Bls/Dfs",CR73="Bls/Fcs",CR73="Bls/Gid",CR73="Bls/Sct",CR73="Bls/Tls"),VLOOKUP(CM73,MasterWpns!$U$157:$X$186,4,FALSE),CO78)</f>
        <v>-</v>
      </c>
      <c r="CO78" s="23" t="str">
        <f>IF(OR(CR73="Crn",CR73="Crn/Dfs",CR73="Crn/Fcs",CR73="Crn/Gid",CR73="Crn/Sct",CR73="Crn/Tls"),VLOOKUP(CM73,MasterWpns!$U$157:$W$186,3,FALSE),CP78)</f>
        <v>-</v>
      </c>
      <c r="CP78" s="23" t="str">
        <f>IF(CM73="-","-",IF(CM73=0,"-",VLOOKUP(CM73,MasterWpns!$U$157:$V$186,2,FALSE)))</f>
        <v>-</v>
      </c>
      <c r="CQ78" s="23"/>
      <c r="CR78" s="23" t="str">
        <f>IF(CR73="-","",IF(CR73=0,"",CR73))</f>
        <v/>
      </c>
      <c r="CS78" s="23" t="str">
        <f>IF(CS73="-","",IF(CS73=0,"",IF(CR78="",CS73,CONCATENATE("/",CS73))))</f>
        <v/>
      </c>
      <c r="CT78" s="23" t="str">
        <f>IF(CT73="-","",IF(CT73=0,"",IF(AND(CR78="",CS78=""),CT73,CONCATENATE("/",CT73))))</f>
        <v/>
      </c>
      <c r="CU78" s="23" t="str">
        <f>IF(CU73="-","",IF(CU73=0,"",IF(AND(CR78="",CS78="",CT78=""),CU73,CONCATENATE("/",CU73))))</f>
        <v/>
      </c>
      <c r="CV78" s="23" t="str">
        <f>IF(CV73="-","",IF(CV73=0,"",IF(AND(CR78="",CS78="",CT78="",CU78=""),CV73,CONCATENATE("/",CV73))))</f>
        <v/>
      </c>
      <c r="CW78" s="23" t="str">
        <f>IF(CW73="-","",IF(CW73=0,"",IF(AND(CR78="",CS78="",CT78="",CU78="",CV78=""),CW73,CONCATENATE("/",CW73))))</f>
        <v/>
      </c>
      <c r="CX78" s="23" t="str">
        <f>IF(CX73="-","",IF(CX73=0,"",IF(AND(CR78="",CS78="",CT78="",CU78="",CV78="",CW78=""),CX73,CONCATENATE("/",CX73))))</f>
        <v/>
      </c>
      <c r="CY78" s="23" t="str">
        <f>IF(AND(CR78="",CS78="",CT78="",CU78="",CV78="",CW78="",CX78=""),"-",CONCATENATE(CR78,CS78,CT78,CU78,CV78,CW78,CX78))</f>
        <v>-</v>
      </c>
      <c r="CZ78" s="23" t="str">
        <f>IF(CZ73="-","-",VLOOKUP(CZ73,MasterWpns!$A$4:$F$182,6,FALSE))</f>
        <v>-</v>
      </c>
      <c r="DA78" s="23" t="str">
        <f>IF(DF73="Bls/Crn",VLOOKUP(DA73,MasterWpns!$U$157:$Y$186,5,FALSE),DB78)</f>
        <v>-</v>
      </c>
      <c r="DB78" s="23" t="str">
        <f>IF(OR(DF73="Bls",DF73="Bls/Dfs",DF73="Bls/Fcs",DF73="Bls/Gid",DF73="Bls/Sct",DF73="Bls/Tls"),VLOOKUP(DA73,MasterWpns!$U$157:$X$186,4,FALSE),DC78)</f>
        <v>-</v>
      </c>
      <c r="DC78" s="23" t="str">
        <f>IF(OR(DF73="Crn",DF73="Crn/Dfs",DF73="Crn/Fcs",DF73="Crn/Gid",DF73="Crn/Sct",DF73="Crn/Tls"),VLOOKUP(DA73,MasterWpns!$U$157:$W$186,3,FALSE),DD78)</f>
        <v>-</v>
      </c>
      <c r="DD78" s="23" t="str">
        <f>IF(DA73="-","-",IF(DA73=0,"-",VLOOKUP(DA73,MasterWpns!$U$157:$V$186,2,FALSE)))</f>
        <v>-</v>
      </c>
      <c r="DE78" s="23"/>
      <c r="DF78" s="23" t="str">
        <f>IF(DF73="-","",IF(DF73=0,"",DF73))</f>
        <v/>
      </c>
      <c r="DG78" s="23" t="str">
        <f>IF(DG73="-","",IF(DG73=0,"",IF(DF78="",DG73,CONCATENATE("/",DG73))))</f>
        <v/>
      </c>
      <c r="DH78" s="23" t="str">
        <f>IF(DH73="-","",IF(DH73=0,"",IF(AND(DF78="",DG78=""),DH73,CONCATENATE("/",DH73))))</f>
        <v/>
      </c>
      <c r="DI78" s="23" t="str">
        <f>IF(DI73="-","",IF(DI73=0,"",IF(AND(DF78="",DG78="",DH78=""),DI73,CONCATENATE("/",DI73))))</f>
        <v/>
      </c>
      <c r="DJ78" s="23" t="str">
        <f>IF(DJ73="-","",IF(DJ73=0,"",IF(AND(DF78="",DG78="",DH78="",DI78=""),DJ73,CONCATENATE("/",DJ73))))</f>
        <v/>
      </c>
      <c r="DK78" s="23" t="str">
        <f>IF(DK73="-","",IF(DK73=0,"",IF(AND(DF78="",DG78="",DH78="",DI78="",DJ78=""),DK73,CONCATENATE("/",DK73))))</f>
        <v/>
      </c>
      <c r="DL78" s="23" t="str">
        <f>IF(DL73="-","",IF(DL73=0,"",IF(AND(DF78="",DG78="",DH78="",DI78="",DJ78="",DK78=""),DL73,CONCATENATE("/",DL73))))</f>
        <v/>
      </c>
      <c r="DM78" s="23" t="str">
        <f>IF(AND(DF78="",DG78="",DH78="",DI78="",DJ78="",DK78="",DL78=""),"-",CONCATENATE(DF78,DG78,DH78,DI78,DJ78,DK78,DL78))</f>
        <v>-</v>
      </c>
      <c r="DR78" s="18"/>
    </row>
    <row r="79" spans="1:138" x14ac:dyDescent="0.25">
      <c r="A79" s="48"/>
      <c r="B79" s="33" t="s">
        <v>299</v>
      </c>
      <c r="C79" s="33"/>
      <c r="D79" s="33">
        <f ca="1">IF(I73&lt;&gt;"N/A",ROUNDUP(PRODUCT(I73,B78,VLOOKUP(C78,MasterWpns!$I$2:$J$184,2,FALSE),VLOOKUP(D78,MasterWpns!$L$3:$M$6,2,FALSE),$G$108,$G$110),0),"N/A")</f>
        <v>0</v>
      </c>
      <c r="E79" s="33"/>
      <c r="F79" s="33"/>
      <c r="G79" s="33">
        <f ca="1">IF(I73&lt;&gt;"N/A",ROUNDUP(PRODUCT(I73,E78,VLOOKUP(F78,MasterWpns!$I$2:$J$184,2,FALSE),VLOOKUP(G78,MasterWpns!$L$3:$M$6,2,FALSE),$G$108,$G$110),0),"N/A")</f>
        <v>0</v>
      </c>
      <c r="H79" s="33"/>
      <c r="I79" s="33"/>
      <c r="J79" s="33">
        <f ca="1">IF(I73&lt;&gt;"N/A",ROUNDUP(PRODUCT(I73,H78,VLOOKUP(I78,MasterWpns!$I$2:$J$184,2,FALSE),VLOOKUP(J78,MasterWpns!$L$3:$M$6,2,FALSE),$G$108,$G$110),0),"N/A")</f>
        <v>0</v>
      </c>
      <c r="K79" s="33"/>
      <c r="L79" s="33"/>
      <c r="M79" s="33">
        <f ca="1">IF(I73&lt;&gt;"N/A",ROUNDUP(PRODUCT(I73,K78,VLOOKUP(L78,MasterWpns!$I$2:$J$184,2,FALSE),VLOOKUP(M78,MasterWpns!$L$3:$M$6,2,FALSE),$G$108,$G$110),0),"N/A")</f>
        <v>0</v>
      </c>
      <c r="N79" s="33"/>
      <c r="O79" s="33"/>
      <c r="P79" s="33">
        <f ca="1">IF(I73&lt;&gt;"N/A",ROUNDUP(PRODUCT(I73,N78,VLOOKUP(O78,MasterWpns!$I$2:$J$184,2,FALSE),VLOOKUP(P78,MasterWpns!$L$3:$M$6,2,FALSE),$G$108,$G$110),0),"N/A")</f>
        <v>0</v>
      </c>
      <c r="Q79" s="33"/>
      <c r="R79" s="33"/>
      <c r="S79" s="33">
        <f ca="1">IF(I73&lt;&gt;"N/A",ROUNDUP(PRODUCT(I73,Q78,VLOOKUP(R78,MasterWpns!$I$2:$J$184,2,FALSE),VLOOKUP(S78,MasterWpns!$L$3:$M$6,2,FALSE),$G$108,$G$110),0),"N/A")</f>
        <v>0</v>
      </c>
      <c r="T79" s="33"/>
      <c r="U79" s="33"/>
      <c r="V79" s="49"/>
      <c r="W79" s="19"/>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21"/>
      <c r="AW79" s="21"/>
      <c r="AX79" s="21"/>
      <c r="AY79" s="21"/>
      <c r="AZ79" s="21"/>
      <c r="BA79" s="21"/>
      <c r="BB79" s="21"/>
      <c r="BC79" s="21"/>
      <c r="BD79" s="21"/>
      <c r="BE79" s="21"/>
      <c r="BF79" s="21"/>
      <c r="BG79" s="21"/>
      <c r="BH79" s="21"/>
      <c r="BI79" s="21"/>
      <c r="BJ79" s="21"/>
      <c r="BK79" s="21"/>
      <c r="BL79" s="21"/>
      <c r="BM79" s="21"/>
      <c r="BN79" s="21"/>
      <c r="BO79" s="21"/>
      <c r="BP79" s="21"/>
      <c r="BQ79" s="21"/>
      <c r="BR79" s="21"/>
      <c r="BS79" s="25"/>
      <c r="BT79" s="25"/>
      <c r="BU79" s="25" t="str">
        <f>IF(B88&gt;1,REPT(CONCATENATE(BU78," "),B88),REPT(CONCATENATE(BU78," "),BU80))</f>
        <v/>
      </c>
      <c r="BV79" s="25" t="str">
        <f>IF(E88&gt;1,REPT(CONCATENATE(BV78," "),E88),REPT(CONCATENATE(BV78," "),BV80))</f>
        <v/>
      </c>
      <c r="BW79" s="25" t="str">
        <f>IF(H88&gt;1,REPT(CONCATENATE(BW78," "),H88),REPT(CONCATENATE(BW78," "),BW80))</f>
        <v/>
      </c>
      <c r="BX79" s="25" t="str">
        <f>IF(K88&gt;1,REPT(CONCATENATE(BX78," "),K88),REPT(CONCATENATE(BX78," "),BX80))</f>
        <v/>
      </c>
      <c r="BY79" s="25" t="str">
        <f>IF(N88&gt;1,REPT(CONCATENATE(BY78," "),N88),REPT(CONCATENATE(BY78," "),BY80))</f>
        <v/>
      </c>
      <c r="BZ79" s="25" t="str">
        <f>IF(Q88&gt;1,REPT(CONCATENATE(BZ78," "),Q88),REPT(CONCATENATE(BZ78," "),BZ80))</f>
        <v/>
      </c>
      <c r="CA79" s="25" t="str">
        <f>IF(U88&gt;0,CONCATENATE(" // (",ROUNDUP(U88/2,0),")"),"")</f>
        <v/>
      </c>
      <c r="CB79" s="21"/>
      <c r="CC79" s="21"/>
      <c r="CD79" s="21" t="str">
        <f>IF((CJ79+1)&gt;$AY$1,"",ROUNDUP($AU$21*($AY$1-CJ79)/$AY$1,0))</f>
        <v/>
      </c>
      <c r="CE79" s="21" t="str">
        <f t="shared" si="96"/>
        <v>0-0</v>
      </c>
      <c r="CF79" s="21" t="str">
        <f>IF((CJ79+1)&gt;$AY$1,"",ROUNDUP($AC$11*($AY$1-CJ79)/$AY$1,0))</f>
        <v/>
      </c>
      <c r="CG79" s="21" t="str">
        <f t="shared" si="98"/>
        <v>0-0</v>
      </c>
      <c r="CH79" s="21" t="str">
        <f>IF((CJ79+1)&gt;$AY$1,"",ROUNDUP($I$10*($AY$1-CJ79)/$AY$1,0))</f>
        <v/>
      </c>
      <c r="CI79" s="21" t="str">
        <f t="shared" ca="1" si="100"/>
        <v>0-0</v>
      </c>
      <c r="CJ79" s="21">
        <f t="shared" si="103"/>
        <v>35</v>
      </c>
      <c r="CK79" s="21"/>
      <c r="CL79" s="23"/>
      <c r="CM79" s="23"/>
      <c r="CN79" s="23"/>
      <c r="CO79" s="23"/>
      <c r="CP79" s="23"/>
      <c r="CQ79" s="23"/>
      <c r="CR79" s="23" t="str">
        <f>IF(CX73="Slw"," © ",IF(CX73="Slw-2"," ©© ",IF(CX73="Slw-3"," ©©© ","")))</f>
        <v/>
      </c>
      <c r="CS79" s="23"/>
      <c r="CT79" s="23"/>
      <c r="CU79" s="23"/>
      <c r="CV79" s="23"/>
      <c r="CW79" s="23"/>
      <c r="CX79" s="23"/>
      <c r="CY79" s="23"/>
      <c r="CZ79" s="23"/>
      <c r="DA79" s="23"/>
      <c r="DB79" s="23"/>
      <c r="DC79" s="23"/>
      <c r="DD79" s="23"/>
      <c r="DE79" s="23"/>
      <c r="DF79" s="23" t="str">
        <f>IF(DL73="Slw"," © ",IF(DL73="Slw-2"," ©© ",IF(DL73="Slw-3"," ©©© ","")))</f>
        <v/>
      </c>
      <c r="DG79" s="23"/>
      <c r="DH79" s="23"/>
      <c r="DI79" s="23"/>
      <c r="DJ79" s="23"/>
      <c r="DK79" s="23"/>
      <c r="DL79" s="23"/>
      <c r="DM79" s="23"/>
      <c r="DR79" s="18"/>
    </row>
    <row r="80" spans="1:138" ht="15.75" thickBot="1" x14ac:dyDescent="0.3">
      <c r="A80" s="52"/>
      <c r="B80" s="53" t="s">
        <v>300</v>
      </c>
      <c r="C80" s="53"/>
      <c r="D80" s="53">
        <f ca="1">IF(I75&lt;&gt;"N/A",ROUNDUP(PRODUCT(I75,B78,VLOOKUP(C78,MasterWpns!$I$2:$J$184,2,FALSE),VLOOKUP(D78,MasterWpns!$L$3:$M$6,2,FALSE),$G$108,$G$110),0),"N/A")</f>
        <v>0</v>
      </c>
      <c r="E80" s="53"/>
      <c r="F80" s="53"/>
      <c r="G80" s="53">
        <f ca="1">IF(I75&lt;&gt;"N/A",ROUNDUP(PRODUCT(I75,E78,VLOOKUP(F78,MasterWpns!$I$2:$J$184,2,FALSE),VLOOKUP(G78,MasterWpns!$L$3:$M$6,2,FALSE),$G$108,$G$110),0),"N/A")</f>
        <v>0</v>
      </c>
      <c r="H80" s="53"/>
      <c r="I80" s="53"/>
      <c r="J80" s="53">
        <f ca="1">IF(I75&lt;&gt;"N/A",ROUNDUP(PRODUCT(I75,H78,VLOOKUP(I78,MasterWpns!$I$2:$J$184,2,FALSE),VLOOKUP(J78,MasterWpns!$L$3:$M$6,2,FALSE),$G$108,$G$110),0),"N/A")</f>
        <v>0</v>
      </c>
      <c r="K80" s="53"/>
      <c r="L80" s="53"/>
      <c r="M80" s="53">
        <f ca="1">IF(I75&lt;&gt;"N/A",ROUNDUP(PRODUCT(I75,K78,VLOOKUP(L78,MasterWpns!$I$2:$J$184,2,FALSE),VLOOKUP(M78,MasterWpns!$L$3:$M$6,2,FALSE),$G$108,$G$110),0),"N/A")</f>
        <v>0</v>
      </c>
      <c r="N80" s="53"/>
      <c r="O80" s="53"/>
      <c r="P80" s="53">
        <f ca="1">IF(I75&lt;&gt;"N/A",ROUNDUP(PRODUCT(I75,N78,VLOOKUP(O78,MasterWpns!$I$2:$J$184,2,FALSE),VLOOKUP(P78,MasterWpns!$L$3:$M$6,2,FALSE),$G$108,$G$110),0),"N/A")</f>
        <v>0</v>
      </c>
      <c r="Q80" s="53"/>
      <c r="R80" s="53"/>
      <c r="S80" s="53">
        <f ca="1">IF(I75&lt;&gt;"N/A",ROUNDUP(PRODUCT(I75,Q78,VLOOKUP(R78,MasterWpns!$I$2:$J$184,2,FALSE),VLOOKUP(S78,MasterWpns!$L$3:$M$6,2,FALSE),$G$108,$G$110),0),"N/A")</f>
        <v>0</v>
      </c>
      <c r="T80" s="53"/>
      <c r="U80" s="53"/>
      <c r="V80" s="54"/>
      <c r="W80" s="19"/>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21"/>
      <c r="AW80" s="21"/>
      <c r="AX80" s="21"/>
      <c r="AY80" s="21"/>
      <c r="AZ80" s="21"/>
      <c r="BA80" s="21"/>
      <c r="BB80" s="21"/>
      <c r="BC80" s="21"/>
      <c r="BD80" s="21"/>
      <c r="BE80" s="21"/>
      <c r="BF80" s="21"/>
      <c r="BG80" s="21"/>
      <c r="BH80" s="21"/>
      <c r="BI80" s="21"/>
      <c r="BJ80" s="21"/>
      <c r="BK80" s="21"/>
      <c r="BL80" s="21"/>
      <c r="BM80" s="21"/>
      <c r="BN80" s="21"/>
      <c r="BO80" s="21"/>
      <c r="BP80" s="21"/>
      <c r="BQ80" s="21"/>
      <c r="BR80" s="21"/>
      <c r="BS80" s="22"/>
      <c r="BT80" s="22"/>
      <c r="BU80" s="22">
        <f>IF(OR(B88=0,C88=""),X88,1)</f>
        <v>0</v>
      </c>
      <c r="BV80" s="22">
        <f>IF(F88="",0,1)</f>
        <v>0</v>
      </c>
      <c r="BW80" s="22">
        <f>IF(I88="",0,1)</f>
        <v>0</v>
      </c>
      <c r="BX80" s="22">
        <f>IF(L88="",0,1)</f>
        <v>0</v>
      </c>
      <c r="BY80" s="22">
        <f>IF(O88="",0,1)</f>
        <v>0</v>
      </c>
      <c r="BZ80" s="22">
        <f>IF(R88="",0,1)</f>
        <v>0</v>
      </c>
      <c r="CA80" s="22"/>
      <c r="CB80" s="21"/>
      <c r="CC80" s="21"/>
      <c r="CD80" s="21" t="str">
        <f>IF($AY$1&gt;$CJ81,"-","")</f>
        <v/>
      </c>
      <c r="CE80" s="21" t="str">
        <f t="shared" si="96"/>
        <v>0-0</v>
      </c>
      <c r="CF80" s="21" t="str">
        <f t="shared" ref="CF80" si="106">IF($AY$1&gt;$CJ81,"-","")</f>
        <v/>
      </c>
      <c r="CG80" s="21" t="str">
        <f t="shared" si="98"/>
        <v>0-0</v>
      </c>
      <c r="CH80" s="21" t="str">
        <f t="shared" ref="CH80" si="107">IF($AY$1&gt;$CJ81,"-","")</f>
        <v/>
      </c>
      <c r="CI80" s="21" t="str">
        <f t="shared" ca="1" si="100"/>
        <v>0-0</v>
      </c>
      <c r="CJ80" s="21">
        <f t="shared" si="103"/>
        <v>35</v>
      </c>
      <c r="CK80" s="21"/>
      <c r="CL80" s="23"/>
      <c r="CM80" s="23"/>
      <c r="CN80" s="23"/>
      <c r="CO80" s="23"/>
      <c r="CP80" s="23"/>
      <c r="CQ80" s="23"/>
      <c r="CR80" s="23"/>
      <c r="CS80" s="23"/>
      <c r="CT80" s="23"/>
      <c r="CU80" s="23"/>
      <c r="CV80" s="23"/>
      <c r="CW80" s="23"/>
      <c r="CX80" s="23"/>
      <c r="CY80" s="23"/>
      <c r="CZ80" s="23"/>
      <c r="DA80" s="23"/>
      <c r="DB80" s="23"/>
      <c r="DC80" s="23"/>
      <c r="DD80" s="23"/>
      <c r="DE80" s="23"/>
      <c r="DF80" s="23"/>
      <c r="DG80" s="23"/>
      <c r="DH80" s="23"/>
      <c r="DI80" s="23"/>
      <c r="DJ80" s="23"/>
      <c r="DK80" s="23"/>
      <c r="DL80" s="23"/>
      <c r="DM80" s="23"/>
      <c r="DR80" s="18"/>
    </row>
    <row r="81" spans="1:122" ht="15.75" thickBot="1" x14ac:dyDescent="0.3">
      <c r="A81" s="335" t="s">
        <v>576</v>
      </c>
      <c r="B81" s="335"/>
      <c r="C81" s="335"/>
      <c r="D81" s="335"/>
      <c r="E81" s="335"/>
      <c r="F81" s="335"/>
      <c r="G81" s="335"/>
      <c r="H81" s="335"/>
      <c r="I81" s="335"/>
      <c r="J81" s="335"/>
      <c r="K81" s="335"/>
      <c r="L81" s="335"/>
      <c r="M81" s="335"/>
      <c r="N81" s="335"/>
      <c r="O81" s="335"/>
      <c r="P81" s="335"/>
      <c r="Q81" s="335"/>
      <c r="R81" s="147"/>
      <c r="S81" s="147"/>
      <c r="T81" s="147"/>
      <c r="U81" s="142"/>
      <c r="V81" s="142"/>
      <c r="W81" s="19"/>
      <c r="X81" s="10"/>
      <c r="Y81" s="10"/>
      <c r="Z81" s="10"/>
      <c r="AA81" s="10"/>
      <c r="AB81" s="10"/>
      <c r="AC81" s="10"/>
      <c r="AD81" s="10"/>
      <c r="AE81" s="10"/>
      <c r="AF81" s="10"/>
      <c r="AG81" s="10"/>
      <c r="AH81" s="10"/>
      <c r="AI81" s="10"/>
      <c r="AJ81" s="10"/>
      <c r="AK81" s="10"/>
      <c r="AL81" s="10"/>
      <c r="AM81" s="10"/>
      <c r="AN81" s="10"/>
      <c r="AO81" s="10"/>
      <c r="AP81" s="10"/>
      <c r="AQ81" s="10"/>
      <c r="AR81" s="10"/>
      <c r="AS81" s="10"/>
      <c r="AT81" s="10"/>
      <c r="AU81" s="10"/>
      <c r="AV81" s="21"/>
      <c r="AW81" s="21"/>
      <c r="AX81" s="21"/>
      <c r="AY81" s="21"/>
      <c r="AZ81" s="21"/>
      <c r="BA81" s="21"/>
      <c r="BB81" s="21"/>
      <c r="BC81" s="21"/>
      <c r="BD81" s="21"/>
      <c r="BE81" s="21"/>
      <c r="BF81" s="21"/>
      <c r="BG81" s="21"/>
      <c r="BH81" s="21"/>
      <c r="BI81" s="21"/>
      <c r="BJ81" s="21"/>
      <c r="BK81" s="21"/>
      <c r="BL81" s="21"/>
      <c r="BM81" s="21"/>
      <c r="BN81" s="21"/>
      <c r="BO81" s="21"/>
      <c r="BP81" s="21"/>
      <c r="BQ81" s="21"/>
      <c r="BR81" s="21"/>
      <c r="BS81" s="22"/>
      <c r="BT81" s="22"/>
      <c r="BU81" s="22"/>
      <c r="BV81" s="22"/>
      <c r="BW81" s="22"/>
      <c r="BX81" s="22"/>
      <c r="BY81" s="22"/>
      <c r="BZ81" s="22"/>
      <c r="CA81" s="22"/>
      <c r="CB81" s="21"/>
      <c r="CC81" s="21"/>
      <c r="CD81" s="21" t="str">
        <f>IF((CJ81+1)&gt;$AY$1,"",ROUNDUP($AU$21*($AY$1-CJ81)/$AY$1,0))</f>
        <v/>
      </c>
      <c r="CE81" s="21" t="str">
        <f t="shared" si="96"/>
        <v>0-0</v>
      </c>
      <c r="CF81" s="21" t="str">
        <f>IF((CJ81+1)&gt;$AY$1,"",ROUNDUP($AC$11*($AY$1-CJ81)/$AY$1,0))</f>
        <v/>
      </c>
      <c r="CG81" s="21" t="str">
        <f t="shared" si="98"/>
        <v>0-0</v>
      </c>
      <c r="CH81" s="21" t="str">
        <f>IF((CJ81+1)&gt;$AY$1,"",ROUNDUP($I$10*($AY$1-CJ81)/$AY$1,0))</f>
        <v/>
      </c>
      <c r="CI81" s="21" t="str">
        <f t="shared" ca="1" si="100"/>
        <v>0-0</v>
      </c>
      <c r="CJ81" s="21">
        <f t="shared" si="103"/>
        <v>36</v>
      </c>
      <c r="CK81" s="21"/>
      <c r="CL81" s="23"/>
      <c r="CM81" s="23"/>
      <c r="CN81" s="23"/>
      <c r="CO81" s="23"/>
      <c r="CP81" s="23"/>
      <c r="CQ81" s="23"/>
      <c r="CR81" s="23"/>
      <c r="CS81" s="23"/>
      <c r="CT81" s="23"/>
      <c r="CU81" s="23"/>
      <c r="CV81" s="23"/>
      <c r="CW81" s="23"/>
      <c r="CX81" s="23"/>
      <c r="CY81" s="23"/>
      <c r="CZ81" s="23"/>
      <c r="DA81" s="23"/>
      <c r="DB81" s="23"/>
      <c r="DC81" s="23"/>
      <c r="DD81" s="23"/>
      <c r="DE81" s="23"/>
      <c r="DF81" s="23"/>
      <c r="DG81" s="23"/>
      <c r="DH81" s="23"/>
      <c r="DI81" s="23"/>
      <c r="DJ81" s="23"/>
      <c r="DK81" s="23"/>
      <c r="DL81" s="23"/>
      <c r="DM81" s="23"/>
      <c r="DR81" s="18"/>
    </row>
    <row r="82" spans="1:122" x14ac:dyDescent="0.25">
      <c r="A82" s="327" t="s">
        <v>5</v>
      </c>
      <c r="B82" s="328"/>
      <c r="C82" s="328"/>
      <c r="D82" s="290" t="s">
        <v>6</v>
      </c>
      <c r="E82" s="290" t="s">
        <v>29</v>
      </c>
      <c r="F82" s="290" t="s">
        <v>22</v>
      </c>
      <c r="G82" s="290" t="s">
        <v>310</v>
      </c>
      <c r="H82" s="290" t="s">
        <v>226</v>
      </c>
      <c r="I82" s="290" t="s">
        <v>45</v>
      </c>
      <c r="J82" s="290" t="s">
        <v>6</v>
      </c>
      <c r="K82" s="290"/>
      <c r="L82" s="290" t="s">
        <v>277</v>
      </c>
      <c r="M82" s="290" t="s">
        <v>317</v>
      </c>
      <c r="N82" s="290"/>
      <c r="O82" s="290" t="s">
        <v>301</v>
      </c>
      <c r="P82" s="290"/>
      <c r="Q82" s="290"/>
      <c r="R82" s="290"/>
      <c r="S82" s="290"/>
      <c r="T82" s="290"/>
      <c r="U82" s="46"/>
      <c r="V82" s="47"/>
      <c r="W82" s="19"/>
      <c r="X82" s="10"/>
      <c r="Y82" s="10"/>
      <c r="Z82" s="10"/>
      <c r="AA82" s="10"/>
      <c r="AB82" s="10"/>
      <c r="AC82" s="10"/>
      <c r="AD82" s="10"/>
      <c r="AE82" s="10"/>
      <c r="AF82" s="10"/>
      <c r="AG82" s="10"/>
      <c r="AH82" s="10"/>
      <c r="AI82" s="10"/>
      <c r="AJ82" s="10"/>
      <c r="AK82" s="10"/>
      <c r="AL82" s="10"/>
      <c r="AM82" s="10"/>
      <c r="AN82" s="10"/>
      <c r="AO82" s="10"/>
      <c r="AP82" s="10"/>
      <c r="AQ82" s="10"/>
      <c r="AR82" s="10"/>
      <c r="AS82" s="10"/>
      <c r="AT82" s="10"/>
      <c r="AU82" s="10"/>
      <c r="AV82" s="21"/>
      <c r="AW82" s="21"/>
      <c r="AX82" s="21"/>
      <c r="AY82" s="21"/>
      <c r="AZ82" s="21"/>
      <c r="BA82" s="21"/>
      <c r="BB82" s="21"/>
      <c r="BC82" s="21"/>
      <c r="BD82" s="21"/>
      <c r="BE82" s="21"/>
      <c r="BF82" s="21"/>
      <c r="BG82" s="21"/>
      <c r="BH82" s="21"/>
      <c r="BI82" s="21"/>
      <c r="BJ82" s="21"/>
      <c r="BK82" s="21"/>
      <c r="BL82" s="21"/>
      <c r="BM82" s="21"/>
      <c r="BN82" s="21"/>
      <c r="BO82" s="21"/>
      <c r="BP82" s="21"/>
      <c r="BQ82" s="21"/>
      <c r="BR82" s="21"/>
      <c r="BS82" s="22"/>
      <c r="BT82" s="22"/>
      <c r="BU82" s="22"/>
      <c r="BV82" s="22"/>
      <c r="BW82" s="22"/>
      <c r="BX82" s="22"/>
      <c r="BY82" s="22"/>
      <c r="BZ82" s="22"/>
      <c r="CA82" s="22"/>
      <c r="CB82" s="21"/>
      <c r="CC82" s="21"/>
      <c r="CD82" s="21" t="str">
        <f>IF($AY$1&gt;$CJ83,"-","")</f>
        <v/>
      </c>
      <c r="CE82" s="21" t="str">
        <f t="shared" si="96"/>
        <v>0-0</v>
      </c>
      <c r="CF82" s="21" t="str">
        <f t="shared" ref="CF82" si="108">IF($AY$1&gt;$CJ83,"-","")</f>
        <v/>
      </c>
      <c r="CG82" s="21" t="str">
        <f t="shared" si="98"/>
        <v>0-0</v>
      </c>
      <c r="CH82" s="21" t="str">
        <f t="shared" ref="CH82" si="109">IF($AY$1&gt;$CJ83,"-","")</f>
        <v/>
      </c>
      <c r="CI82" s="21" t="str">
        <f t="shared" ca="1" si="100"/>
        <v>0-0</v>
      </c>
      <c r="CJ82" s="21">
        <f t="shared" si="103"/>
        <v>36</v>
      </c>
      <c r="CK82" s="21"/>
      <c r="CL82" s="23"/>
      <c r="CM82" s="23"/>
      <c r="CN82" s="23"/>
      <c r="CO82" s="23"/>
      <c r="CP82" s="23"/>
      <c r="CQ82" s="23"/>
      <c r="CR82" s="23"/>
      <c r="CS82" s="23"/>
      <c r="CT82" s="23"/>
      <c r="CU82" s="23"/>
      <c r="CV82" s="23"/>
      <c r="CW82" s="23"/>
      <c r="CX82" s="23"/>
      <c r="CY82" s="23"/>
      <c r="CZ82" s="23"/>
      <c r="DA82" s="23"/>
      <c r="DB82" s="23"/>
      <c r="DC82" s="23"/>
      <c r="DD82" s="23"/>
      <c r="DE82" s="23"/>
      <c r="DF82" s="23"/>
      <c r="DG82" s="23"/>
      <c r="DH82" s="23"/>
      <c r="DI82" s="23"/>
      <c r="DJ82" s="23"/>
      <c r="DK82" s="23"/>
      <c r="DL82" s="23"/>
      <c r="DM82" s="23"/>
      <c r="DR82" s="18"/>
    </row>
    <row r="83" spans="1:122" x14ac:dyDescent="0.25">
      <c r="A83" s="48" t="s">
        <v>498</v>
      </c>
      <c r="B83" s="329"/>
      <c r="C83" s="329"/>
      <c r="D83" s="33">
        <f>VLOOKUP(B83,MasterWpns!$A$4:$B$183,2,FALSE)</f>
        <v>0</v>
      </c>
      <c r="E83" s="33">
        <f ca="1">PRODUCT(VLOOKUP(B83,MasterWpns!$A$4:$C$183,3,FALSE),VLOOKUP(B83,WpnDN!$A$6:$P$585,16,FALSE),VLOOKUP(L83,$AT$3:$AU$7,2,FALSE))</f>
        <v>0</v>
      </c>
      <c r="F83" s="33">
        <f>VLOOKUP(B83,MasterWpns!$A$4:$E$183,5,FALSE)</f>
        <v>0</v>
      </c>
      <c r="G83" s="33">
        <f>VLOOKUP(B83,MasterWpns!$A$4:$G$183,7,FALSE)</f>
        <v>0</v>
      </c>
      <c r="H83" s="33">
        <f>MAX(F83,F84)</f>
        <v>0</v>
      </c>
      <c r="I83" s="33">
        <f ca="1">IF(AND(F83&lt;&gt;"N/A",F84&lt;&gt;"N/A"),ROUND(SUM(H83,(H84/2),J84),1),"N/A")</f>
        <v>0</v>
      </c>
      <c r="J83" s="33">
        <f>MAX(D83,D84)</f>
        <v>0</v>
      </c>
      <c r="K83" s="33"/>
      <c r="L83" s="33">
        <f>VLOOKUP(B83,MasterWpns!$A$4:$F$183,6,FALSE)</f>
        <v>0</v>
      </c>
      <c r="M83" s="33" t="str">
        <f>VLOOKUP(B83,MasterWpns!$A$4:$H$183,8,FALSE)</f>
        <v>No</v>
      </c>
      <c r="N83" s="33"/>
      <c r="O83" s="33">
        <f ca="1">SUM(D89,G89,J89,M89,P89,S89)</f>
        <v>0</v>
      </c>
      <c r="P83" s="33"/>
      <c r="Q83" s="33"/>
      <c r="R83" s="33"/>
      <c r="S83" s="33"/>
      <c r="T83" s="33"/>
      <c r="U83" s="33"/>
      <c r="V83" s="49">
        <f ca="1">O83</f>
        <v>0</v>
      </c>
      <c r="W83" s="19"/>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21"/>
      <c r="AW83" s="21"/>
      <c r="AX83" s="21"/>
      <c r="AY83" s="21"/>
      <c r="AZ83" s="21"/>
      <c r="BA83" s="21"/>
      <c r="BB83" s="21"/>
      <c r="BC83" s="21"/>
      <c r="BD83" s="21"/>
      <c r="BE83" s="21"/>
      <c r="BF83" s="21"/>
      <c r="BG83" s="21"/>
      <c r="BH83" s="21"/>
      <c r="BI83" s="21"/>
      <c r="BJ83" s="21"/>
      <c r="BK83" s="21"/>
      <c r="BL83" s="21"/>
      <c r="BM83" s="21"/>
      <c r="BN83" s="21"/>
      <c r="BO83" s="21"/>
      <c r="BP83" s="21"/>
      <c r="BQ83" s="21"/>
      <c r="BR83" s="21"/>
      <c r="BS83" s="22"/>
      <c r="BT83" s="22"/>
      <c r="BU83" s="22"/>
      <c r="BV83" s="22"/>
      <c r="BW83" s="22"/>
      <c r="BX83" s="22"/>
      <c r="BY83" s="22"/>
      <c r="BZ83" s="22"/>
      <c r="CA83" s="22"/>
      <c r="CB83" s="21"/>
      <c r="CC83" s="21"/>
      <c r="CD83" s="21" t="str">
        <f>IF((CJ83+1)&gt;$AY$1,"",ROUNDUP($AU$21*($AY$1-CJ83)/$AY$1,0))</f>
        <v/>
      </c>
      <c r="CE83" s="21" t="str">
        <f t="shared" si="96"/>
        <v>0-0</v>
      </c>
      <c r="CF83" s="21" t="str">
        <f>IF((CJ83+1)&gt;$AY$1,"",ROUNDUP($AC$11*($AY$1-CJ83)/$AY$1,0))</f>
        <v/>
      </c>
      <c r="CG83" s="21" t="str">
        <f t="shared" si="98"/>
        <v>0-0</v>
      </c>
      <c r="CH83" s="21" t="str">
        <f>IF((CJ83+1)&gt;$AY$1,"",ROUNDUP($I$10*($AY$1-CJ83)/$AY$1,0))</f>
        <v/>
      </c>
      <c r="CI83" s="21" t="str">
        <f t="shared" ca="1" si="100"/>
        <v>0-0</v>
      </c>
      <c r="CJ83" s="21">
        <f t="shared" si="103"/>
        <v>37</v>
      </c>
      <c r="CK83" s="21"/>
      <c r="CL83" s="23" t="str">
        <f>IF(B93="","-",B93)</f>
        <v>-</v>
      </c>
      <c r="CM83" s="23" t="str">
        <f>IF(CL83="-","-",VLOOKUP(CL83,WpnDN!$A$1:$B$585,2,FALSE))</f>
        <v>-</v>
      </c>
      <c r="CN83" s="23" t="str">
        <f>IF(CL83="-","-",VLOOKUP(CL83,WpnDN!$A$1:$C$585,3,FALSE))</f>
        <v>-</v>
      </c>
      <c r="CO83" s="23" t="str">
        <f>IF(CL83="-","-",VLOOKUP(CL83,WpnDN!$A$1:$D$585,4,FALSE))</f>
        <v>-</v>
      </c>
      <c r="CP83" s="23" t="str">
        <f>IF(CL83="-","-",VLOOKUP(CL83,WpnDN!$A$1:$E$585,5,FALSE))</f>
        <v>-</v>
      </c>
      <c r="CQ83" s="23" t="str">
        <f>IF(CL83="-","-",VLOOKUP(CL83,WpnDN!$A$1:$F$585,6,FALSE))</f>
        <v>-</v>
      </c>
      <c r="CR83" s="23" t="str">
        <f>IF(CL83="-","-",VLOOKUP(CL83,WpnDN!$A$1:$G$585,7,FALSE))</f>
        <v>-</v>
      </c>
      <c r="CS83" s="23" t="str">
        <f>IF(CL83="-","-",VLOOKUP(CL83,WpnDN!$A$1:$H$585,8,FALSE))</f>
        <v>-</v>
      </c>
      <c r="CT83" s="23" t="str">
        <f>IF(CL83="-","-",VLOOKUP(CL83,WpnDN!$A$1:$I$585,9,FALSE))</f>
        <v>-</v>
      </c>
      <c r="CU83" s="23" t="str">
        <f>IF(CL83="-","-",VLOOKUP(CL83,WpnDN!$A$1:$J$585,10,FALSE))</f>
        <v>-</v>
      </c>
      <c r="CV83" s="23" t="str">
        <f>IF(CL83="-","-",VLOOKUP(CL83,WpnDN!$A$1:$K$585,11,FALSE))</f>
        <v>-</v>
      </c>
      <c r="CW83" s="23" t="str">
        <f>IF(CL83="-","-",VLOOKUP(CL83,WpnDN!$A$1:$L$585,12,FALSE))</f>
        <v>-</v>
      </c>
      <c r="CX83" s="23" t="str">
        <f>IF(CL83="-","-",VLOOKUP(CL83,WpnDN!$A$1:$M$585,13,FALSE))</f>
        <v>-</v>
      </c>
      <c r="CY83" s="23" t="str">
        <f>IF(CR83="Skr",CONCATENATE("(MA ",CM83,")",$AI$27,CN83,"x",CO83,"/",CP83,"/",CQ83),IF(M93="No",CONCATENATE("(",CM88,")",$AI$27,CN83,"x",CO83,"/",CP83,"/",CQ83),CONCATENATE("(",CM83,")",$AI$27,CN83,"x",CO83,"/",CP83,"/",CQ83)))</f>
        <v>(-) -x-/-/-</v>
      </c>
      <c r="CZ83" s="23" t="str">
        <f>IF(B94="","-",B94)</f>
        <v>-</v>
      </c>
      <c r="DA83" s="23" t="str">
        <f>IF(CZ83="-","-",VLOOKUP(CZ83,WpnDN!$A$1:$B$585,2,FALSE))</f>
        <v>-</v>
      </c>
      <c r="DB83" s="23" t="str">
        <f>IF(CZ83="-","-",VLOOKUP(CZ83,WpnDN!$A$1:$C$585,3,FALSE))</f>
        <v>-</v>
      </c>
      <c r="DC83" s="23" t="str">
        <f>IF(CZ83="-","-",VLOOKUP(CZ83,WpnDN!$A$1:$D$585,4,FALSE))</f>
        <v>-</v>
      </c>
      <c r="DD83" s="23" t="str">
        <f>IF(CZ83="-","-",VLOOKUP(CZ83,WpnDN!$A$1:$E$585,5,FALSE))</f>
        <v>-</v>
      </c>
      <c r="DE83" s="23" t="str">
        <f>IF(CZ83="-","-",VLOOKUP(CZ83,WpnDN!$A$1:$F$585,6,FALSE))</f>
        <v>-</v>
      </c>
      <c r="DF83" s="23" t="str">
        <f>IF(CZ83="-","-",VLOOKUP(CZ83,WpnDN!$A$1:$G$585,7,FALSE))</f>
        <v>-</v>
      </c>
      <c r="DG83" s="23" t="str">
        <f>IF(CZ83="-","-",VLOOKUP(CZ83,WpnDN!$A$1:$H$585,8,FALSE))</f>
        <v>-</v>
      </c>
      <c r="DH83" s="23" t="str">
        <f>IF(CZ83="-","-",VLOOKUP(CZ83,WpnDN!$A$1:$I$585,9,FALSE))</f>
        <v>-</v>
      </c>
      <c r="DI83" s="23" t="str">
        <f>IF(CZ83="-","-",VLOOKUP(CZ83,WpnDN!$A$1:$J$585,10,FALSE))</f>
        <v>-</v>
      </c>
      <c r="DJ83" s="23" t="str">
        <f>IF(CZ83="-","-",VLOOKUP(CZ83,WpnDN!$A$1:$K$585,11,FALSE))</f>
        <v>-</v>
      </c>
      <c r="DK83" s="23" t="str">
        <f>IF(CZ83="-","-",VLOOKUP(CZ83,WpnDN!$A$1:$L$585,12,FALSE))</f>
        <v>-</v>
      </c>
      <c r="DL83" s="23" t="str">
        <f>IF(CZ83="-","-",VLOOKUP(CZ83,WpnDN!$A$1:$M$585,13,FALSE))</f>
        <v>-</v>
      </c>
      <c r="DM83" s="23" t="str">
        <f>IF(DF83="Skr",CONCATENATE("(MA ",DA83,")",$AI$27,DB83,"x",DC83,"/",DD83,"/",DE83),IF(M94="No",CONCATENATE("(",DA88,")",$AI$27,DB83,"x",DC83,"/",DD83,"/",DE83),CONCATENATE("(",DA83,")",$AI$27,DB83,"x",DC83,"/",DD83,"/",DE83)))</f>
        <v>(-) -x-/-/-</v>
      </c>
      <c r="DR83" s="18"/>
    </row>
    <row r="84" spans="1:122" x14ac:dyDescent="0.25">
      <c r="A84" s="48" t="s">
        <v>499</v>
      </c>
      <c r="B84" s="329"/>
      <c r="C84" s="329"/>
      <c r="D84" s="33">
        <f>VLOOKUP(B84,MasterWpns!$A$4:$B$183,2,FALSE)</f>
        <v>0</v>
      </c>
      <c r="E84" s="33">
        <f ca="1">PRODUCT(VLOOKUP(B84,MasterWpns!$A$4:$C$183,3,FALSE),VLOOKUP(B84,WpnDN!$A$6:$P$585,16,FALSE),VLOOKUP(L84,$AT$3:$AU$7,2,FALSE))</f>
        <v>0</v>
      </c>
      <c r="F84" s="33">
        <f>VLOOKUP(B84,MasterWpns!$A$4:$E$183,5,FALSE)</f>
        <v>0</v>
      </c>
      <c r="G84" s="33">
        <f>VLOOKUP(B84,MasterWpns!$A$4:$G$183,7,FALSE)</f>
        <v>0</v>
      </c>
      <c r="H84" s="33">
        <f>MIN(F83,F84)</f>
        <v>0</v>
      </c>
      <c r="I84" s="33">
        <f ca="1">SUM(E83,E84)</f>
        <v>0</v>
      </c>
      <c r="J84" s="33">
        <f ca="1">PRODUCT(I84,$G$103)</f>
        <v>0</v>
      </c>
      <c r="K84" s="33"/>
      <c r="L84" s="33">
        <f>VLOOKUP(B84,MasterWpns!$A$4:$F$183,6,FALSE)</f>
        <v>0</v>
      </c>
      <c r="M84" s="33" t="str">
        <f>VLOOKUP(B84,MasterWpns!$A$4:$H$183,8,FALSE)</f>
        <v>No</v>
      </c>
      <c r="N84" s="33"/>
      <c r="O84" s="33"/>
      <c r="P84" s="33"/>
      <c r="Q84" s="33"/>
      <c r="R84" s="33"/>
      <c r="S84" s="33"/>
      <c r="T84" s="33"/>
      <c r="U84" s="33"/>
      <c r="V84" s="49"/>
      <c r="W84" s="19"/>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21"/>
      <c r="AW84" s="21"/>
      <c r="AX84" s="21"/>
      <c r="AY84" s="21"/>
      <c r="AZ84" s="21"/>
      <c r="BA84" s="21"/>
      <c r="BB84" s="21"/>
      <c r="BC84" s="21"/>
      <c r="BD84" s="21"/>
      <c r="BE84" s="21"/>
      <c r="BF84" s="21"/>
      <c r="BG84" s="21"/>
      <c r="BH84" s="21"/>
      <c r="BI84" s="21"/>
      <c r="BJ84" s="21"/>
      <c r="BK84" s="21"/>
      <c r="BL84" s="21"/>
      <c r="BM84" s="21"/>
      <c r="BN84" s="21"/>
      <c r="BO84" s="21"/>
      <c r="BP84" s="21"/>
      <c r="BQ84" s="21"/>
      <c r="BR84" s="21"/>
      <c r="BS84" s="22"/>
      <c r="BT84" s="22"/>
      <c r="BU84" s="22"/>
      <c r="BV84" s="22"/>
      <c r="BW84" s="22"/>
      <c r="BX84" s="22"/>
      <c r="BY84" s="22"/>
      <c r="BZ84" s="22"/>
      <c r="CA84" s="22"/>
      <c r="CB84" s="21"/>
      <c r="CC84" s="21"/>
      <c r="CD84" s="21" t="str">
        <f>IF($AY$1&gt;$CJ85,"-","")</f>
        <v/>
      </c>
      <c r="CE84" s="21" t="str">
        <f t="shared" si="96"/>
        <v>0-0</v>
      </c>
      <c r="CF84" s="21" t="str">
        <f t="shared" ref="CF84" si="110">IF($AY$1&gt;$CJ85,"-","")</f>
        <v/>
      </c>
      <c r="CG84" s="21" t="str">
        <f t="shared" si="98"/>
        <v>0-0</v>
      </c>
      <c r="CH84" s="21" t="str">
        <f t="shared" ref="CH84" si="111">IF($AY$1&gt;$CJ85,"-","")</f>
        <v/>
      </c>
      <c r="CI84" s="21" t="str">
        <f t="shared" ca="1" si="100"/>
        <v>0-0</v>
      </c>
      <c r="CJ84" s="21">
        <f t="shared" si="103"/>
        <v>37</v>
      </c>
      <c r="CK84" s="21"/>
      <c r="CL84" s="23" t="str">
        <f>IF(M93="Yes",CONCATENATE(B93,"-A"),"-")</f>
        <v>-</v>
      </c>
      <c r="CM84" s="23" t="str">
        <f>IF(CL84="-","-",VLOOKUP(CL84,WpnDN!$A$1:$B$585,2,FALSE))</f>
        <v>-</v>
      </c>
      <c r="CN84" s="23" t="str">
        <f>IF(CL84="-","-",VLOOKUP(CL84,WpnDN!$A$1:$C$585,3,FALSE))</f>
        <v>-</v>
      </c>
      <c r="CO84" s="23" t="str">
        <f>IF(CL84="-","-",VLOOKUP(CL84,WpnDN!$A$1:$D$585,4,FALSE))</f>
        <v>-</v>
      </c>
      <c r="CP84" s="23" t="str">
        <f>IF(CL84="-","-",VLOOKUP(CL84,WpnDN!$A$1:$E$585,5,FALSE))</f>
        <v>-</v>
      </c>
      <c r="CQ84" s="23" t="str">
        <f>IF(CL84="-","-",VLOOKUP(CL84,WpnDN!$A$1:$F$585,6,FALSE))</f>
        <v>-</v>
      </c>
      <c r="CR84" s="23"/>
      <c r="CS84" s="23"/>
      <c r="CT84" s="23"/>
      <c r="CU84" s="23"/>
      <c r="CV84" s="23"/>
      <c r="CW84" s="23"/>
      <c r="CX84" s="23"/>
      <c r="CY84" s="23" t="str">
        <f>IF(CL84="-","",IF(CM84=0,"",CONCATENATE("(",CM84,")",$AI$27,CN84,"x",CO84,"/",CP84,"/",CQ84)))</f>
        <v/>
      </c>
      <c r="CZ84" s="23" t="str">
        <f>IF(M94="Yes",CONCATENATE(B94,"-A"),"-")</f>
        <v>-</v>
      </c>
      <c r="DA84" s="23" t="str">
        <f>IF(CZ84="-","-",VLOOKUP(CZ84,WpnDN!$A$1:$B$585,2,FALSE))</f>
        <v>-</v>
      </c>
      <c r="DB84" s="23" t="str">
        <f>IF(CZ84="-","-",VLOOKUP(CZ84,WpnDN!$A$1:$C$585,3,FALSE))</f>
        <v>-</v>
      </c>
      <c r="DC84" s="23" t="str">
        <f>IF(CZ84="-","-",VLOOKUP(CZ84,WpnDN!$A$1:$D$585,4,FALSE))</f>
        <v>-</v>
      </c>
      <c r="DD84" s="23" t="str">
        <f>IF(CZ84="-","-",VLOOKUP(CZ84,WpnDN!$A$1:$E$585,5,FALSE))</f>
        <v>-</v>
      </c>
      <c r="DE84" s="23" t="str">
        <f>IF(CZ84="-","-",VLOOKUP(CZ84,WpnDN!$A$1:$F$585,6,FALSE))</f>
        <v>-</v>
      </c>
      <c r="DF84" s="23"/>
      <c r="DG84" s="23"/>
      <c r="DH84" s="23"/>
      <c r="DI84" s="23"/>
      <c r="DJ84" s="23"/>
      <c r="DK84" s="23"/>
      <c r="DL84" s="23"/>
      <c r="DM84" s="23" t="str">
        <f>IF(CZ84="-","",IF(DA84=0,"",CONCATENATE("(",DA84,")",$AI$27,DB84,"x",DC84,"/",DD84,"/",DE84)))</f>
        <v/>
      </c>
      <c r="DR84" s="18"/>
    </row>
    <row r="85" spans="1:122" x14ac:dyDescent="0.25">
      <c r="A85" s="48"/>
      <c r="B85" s="33"/>
      <c r="C85" s="33"/>
      <c r="D85" s="33">
        <f>VLOOKUP(B83,MasterWpns!$A$4:$B$183,2,FALSE)</f>
        <v>0</v>
      </c>
      <c r="E85" s="33">
        <f ca="1">PRODUCT(VLOOKUP(B83,MasterWpns!$A$4:$C$183,3,FALSE),VLOOKUP(B83,WpnDN!$A$6:$P$585,16,FALSE))</f>
        <v>0</v>
      </c>
      <c r="F85" s="33">
        <f>VLOOKUP(B83,MasterWpns!$A$4:$D$183,4,FALSE)</f>
        <v>0</v>
      </c>
      <c r="G85" s="33">
        <f>VLOOKUP(B83,MasterWpns!$A$4:$G$183,7,FALSE)</f>
        <v>0</v>
      </c>
      <c r="H85" s="33">
        <f>MAX(F85,F86)</f>
        <v>0</v>
      </c>
      <c r="I85" s="33">
        <f ca="1">IF(AND(F85&lt;&gt;"N/A",F86&lt;&gt;"N/A"),ROUND(SUM(H85,(H86/2),J86),1),"N/A")</f>
        <v>0</v>
      </c>
      <c r="J85" s="33">
        <f>MAX(D83,D84)</f>
        <v>0</v>
      </c>
      <c r="K85" s="33"/>
      <c r="L85" s="33"/>
      <c r="M85" s="33" t="s">
        <v>302</v>
      </c>
      <c r="N85" s="33"/>
      <c r="O85" s="33">
        <f ca="1">SUM(D90,G90,J90,M90,P90,S90)</f>
        <v>0</v>
      </c>
      <c r="P85" s="33" t="s">
        <v>303</v>
      </c>
      <c r="Q85" s="33">
        <f ca="1">IF(I85&lt;&gt;"N/A",ROUNDUP(IF(O85&gt;0,PRODUCT(O85,SUM($Z$5,J85)/J85,IF(OR(G83="Yes",G84="Yes"),VLOOKUP($N$3,MasterWpns!$P$2:$Q$37,2,FALSE),1))),0),"N/A")</f>
        <v>0</v>
      </c>
      <c r="R85" s="33"/>
      <c r="S85" s="33"/>
      <c r="T85" s="33"/>
      <c r="U85" s="33"/>
      <c r="V85" s="49"/>
      <c r="W85" s="19"/>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21"/>
      <c r="AW85" s="21"/>
      <c r="AX85" s="21"/>
      <c r="AY85" s="21"/>
      <c r="AZ85" s="21"/>
      <c r="BA85" s="21"/>
      <c r="BB85" s="21"/>
      <c r="BC85" s="21"/>
      <c r="BD85" s="21"/>
      <c r="BE85" s="21"/>
      <c r="BF85" s="21"/>
      <c r="BG85" s="21"/>
      <c r="BH85" s="21"/>
      <c r="BI85" s="21"/>
      <c r="BJ85" s="21"/>
      <c r="BK85" s="21"/>
      <c r="BL85" s="21"/>
      <c r="BM85" s="21"/>
      <c r="BN85" s="21"/>
      <c r="BO85" s="21"/>
      <c r="BP85" s="21"/>
      <c r="BQ85" s="21"/>
      <c r="BR85" s="21"/>
      <c r="BS85" s="22"/>
      <c r="BT85" s="22"/>
      <c r="BU85" s="22"/>
      <c r="BV85" s="22"/>
      <c r="BW85" s="22"/>
      <c r="BX85" s="22"/>
      <c r="BY85" s="22"/>
      <c r="BZ85" s="22"/>
      <c r="CA85" s="22"/>
      <c r="CB85" s="21"/>
      <c r="CC85" s="21"/>
      <c r="CD85" s="21" t="str">
        <f>IF((CJ85+1)&gt;$AY$1,"",ROUNDUP($AU$21*($AY$1-CJ85)/$AY$1,0))</f>
        <v/>
      </c>
      <c r="CE85" s="21" t="str">
        <f t="shared" si="96"/>
        <v>0-0</v>
      </c>
      <c r="CF85" s="21" t="str">
        <f>IF((CJ85+1)&gt;$AY$1,"",ROUNDUP($AC$11*($AY$1-CJ85)/$AY$1,0))</f>
        <v/>
      </c>
      <c r="CG85" s="21" t="str">
        <f t="shared" si="98"/>
        <v>0-0</v>
      </c>
      <c r="CH85" s="21" t="str">
        <f>IF((CJ85+1)&gt;$AY$1,"",ROUNDUP($I$10*($AY$1-CJ85)/$AY$1,0))</f>
        <v/>
      </c>
      <c r="CI85" s="21" t="str">
        <f t="shared" ca="1" si="100"/>
        <v>0-0</v>
      </c>
      <c r="CJ85" s="21">
        <f t="shared" si="103"/>
        <v>38</v>
      </c>
      <c r="CK85" s="21"/>
      <c r="CL85" s="23" t="str">
        <f>IF(M93="Yes",CONCATENATE(B93,"-B"),"-")</f>
        <v>-</v>
      </c>
      <c r="CM85" s="23" t="str">
        <f>IF(CL85="-","-",VLOOKUP(CL85,WpnDN!$A$1:$B$585,2,FALSE))</f>
        <v>-</v>
      </c>
      <c r="CN85" s="23" t="str">
        <f>IF(CL85="-","-",VLOOKUP(CL85,WpnDN!$A$1:$C$585,3,FALSE))</f>
        <v>-</v>
      </c>
      <c r="CO85" s="23" t="str">
        <f>IF(CL85="-","-",VLOOKUP(CL85,WpnDN!$A$1:$D$585,4,FALSE))</f>
        <v>-</v>
      </c>
      <c r="CP85" s="23" t="str">
        <f>IF(CL85="-","-",VLOOKUP(CL85,WpnDN!$A$1:$E$585,5,FALSE))</f>
        <v>-</v>
      </c>
      <c r="CQ85" s="23" t="str">
        <f>IF(CL85="-","-",VLOOKUP(CL85,WpnDN!$A$1:$F$585,6,FALSE))</f>
        <v>-</v>
      </c>
      <c r="CR85" s="23"/>
      <c r="CS85" s="23"/>
      <c r="CT85" s="23"/>
      <c r="CU85" s="23"/>
      <c r="CV85" s="23"/>
      <c r="CW85" s="23"/>
      <c r="CX85" s="23"/>
      <c r="CY85" s="23" t="str">
        <f>IF(CL85="-","",IF(CM85=0,"",CONCATENATE("(",CM85,")",$AI$27,CN85,"x",CO85,"/",CP85,"/",CQ85)))</f>
        <v/>
      </c>
      <c r="CZ85" s="23" t="str">
        <f>IF(M94="Yes",CONCATENATE(B94,"-B"),"-")</f>
        <v>-</v>
      </c>
      <c r="DA85" s="23" t="str">
        <f>IF(CZ85="-","-",VLOOKUP(CZ85,WpnDN!$A$1:$B$585,2,FALSE))</f>
        <v>-</v>
      </c>
      <c r="DB85" s="23" t="str">
        <f>IF(CZ85="-","-",VLOOKUP(CZ85,WpnDN!$A$1:$C$585,3,FALSE))</f>
        <v>-</v>
      </c>
      <c r="DC85" s="23" t="str">
        <f>IF(CZ85="-","-",VLOOKUP(CZ85,WpnDN!$A$1:$D$585,4,FALSE))</f>
        <v>-</v>
      </c>
      <c r="DD85" s="23" t="str">
        <f>IF(CZ85="-","-",VLOOKUP(CZ85,WpnDN!$A$1:$E$585,5,FALSE))</f>
        <v>-</v>
      </c>
      <c r="DE85" s="23" t="str">
        <f>IF(CZ85="-","-",VLOOKUP(CZ85,WpnDN!$A$1:$F$585,6,FALSE))</f>
        <v>-</v>
      </c>
      <c r="DF85" s="23"/>
      <c r="DG85" s="23"/>
      <c r="DH85" s="23"/>
      <c r="DI85" s="23"/>
      <c r="DJ85" s="23"/>
      <c r="DK85" s="23"/>
      <c r="DL85" s="23"/>
      <c r="DM85" s="23" t="str">
        <f>IF(CZ85="-","",IF(DA85=0,"",CONCATENATE("(",DA85,")",$AI$27,DB85,"x",DC85,"/",DD85,"/",DE85)))</f>
        <v/>
      </c>
      <c r="DR85" s="18"/>
    </row>
    <row r="86" spans="1:122" x14ac:dyDescent="0.25">
      <c r="A86" s="48"/>
      <c r="B86" s="33"/>
      <c r="C86" s="33"/>
      <c r="D86" s="33">
        <f>VLOOKUP(B84,MasterWpns!$A$4:$B$183,2,FALSE)</f>
        <v>0</v>
      </c>
      <c r="E86" s="33">
        <f ca="1">PRODUCT(VLOOKUP(B84,MasterWpns!$A$4:$C$183,3,FALSE),VLOOKUP(B84,WpnDN!$A$6:$P$585,16,FALSE))</f>
        <v>0</v>
      </c>
      <c r="F86" s="33">
        <f>VLOOKUP(B84,MasterWpns!$A$4:$D$183,4,FALSE)</f>
        <v>0</v>
      </c>
      <c r="G86" s="33">
        <f>VLOOKUP(B84,MasterWpns!$A$4:$G$183,7,FALSE)</f>
        <v>0</v>
      </c>
      <c r="H86" s="33">
        <f>MIN(F85,F86)</f>
        <v>0</v>
      </c>
      <c r="I86" s="33">
        <f ca="1">SUM(E85,E86)</f>
        <v>0</v>
      </c>
      <c r="J86" s="33">
        <f ca="1">PRODUCT(I86,$G$103)</f>
        <v>0</v>
      </c>
      <c r="K86" s="33"/>
      <c r="L86" s="33"/>
      <c r="M86" s="33"/>
      <c r="N86" s="33"/>
      <c r="O86" s="33"/>
      <c r="P86" s="33"/>
      <c r="Q86" s="33"/>
      <c r="R86" s="33"/>
      <c r="S86" s="33"/>
      <c r="T86" s="33"/>
      <c r="U86" s="33"/>
      <c r="V86" s="49"/>
      <c r="W86" s="19"/>
      <c r="X86" s="10"/>
      <c r="Y86" s="10"/>
      <c r="Z86" s="10"/>
      <c r="AA86" s="10"/>
      <c r="AB86" s="10"/>
      <c r="AC86" s="10"/>
      <c r="AD86" s="10"/>
      <c r="AE86" s="10"/>
      <c r="AF86" s="10"/>
      <c r="AG86" s="10"/>
      <c r="AH86" s="10"/>
      <c r="AI86" s="10"/>
      <c r="AJ86" s="10"/>
      <c r="AK86" s="10"/>
      <c r="AL86" s="10"/>
      <c r="AM86" s="10"/>
      <c r="AN86" s="10"/>
      <c r="AO86" s="10"/>
      <c r="AP86" s="10"/>
      <c r="AQ86" s="10"/>
      <c r="AR86" s="10"/>
      <c r="AS86" s="10"/>
      <c r="AT86" s="10"/>
      <c r="AU86" s="10"/>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2"/>
      <c r="BT86" s="22"/>
      <c r="BU86" s="22"/>
      <c r="BV86" s="22"/>
      <c r="BW86" s="22"/>
      <c r="BX86" s="22"/>
      <c r="BY86" s="22"/>
      <c r="BZ86" s="22"/>
      <c r="CA86" s="22"/>
      <c r="CB86" s="21"/>
      <c r="CC86" s="21"/>
      <c r="CD86" s="21" t="str">
        <f>IF($AY$1&gt;$CJ87,"-","")</f>
        <v/>
      </c>
      <c r="CE86" s="21" t="str">
        <f t="shared" si="96"/>
        <v>0-0</v>
      </c>
      <c r="CF86" s="21" t="str">
        <f t="shared" ref="CF86" si="112">IF($AY$1&gt;$CJ87,"-","")</f>
        <v/>
      </c>
      <c r="CG86" s="21" t="str">
        <f t="shared" si="98"/>
        <v>0-0</v>
      </c>
      <c r="CH86" s="21" t="str">
        <f t="shared" ref="CH86" si="113">IF($AY$1&gt;$CJ87,"-","")</f>
        <v/>
      </c>
      <c r="CI86" s="21" t="str">
        <f t="shared" ca="1" si="100"/>
        <v>0-0</v>
      </c>
      <c r="CJ86" s="21">
        <f t="shared" si="103"/>
        <v>38</v>
      </c>
      <c r="CK86" s="21"/>
      <c r="CL86" s="23" t="str">
        <f>IF(M93="Yes",CONCATENATE(B93,"-C"),"-")</f>
        <v>-</v>
      </c>
      <c r="CM86" s="23" t="str">
        <f>IF(CL86="-","-",VLOOKUP(CL86,WpnDN!$A$1:$B$585,2,FALSE))</f>
        <v>-</v>
      </c>
      <c r="CN86" s="23" t="str">
        <f>IF(CL86="-","-",VLOOKUP(CL86,WpnDN!$A$1:$C$585,3,FALSE))</f>
        <v>-</v>
      </c>
      <c r="CO86" s="23" t="str">
        <f>IF(CL86="-","-",VLOOKUP(CL86,WpnDN!$A$1:$D$585,4,FALSE))</f>
        <v>-</v>
      </c>
      <c r="CP86" s="23" t="str">
        <f>IF(CL86="-","-",VLOOKUP(CL86,WpnDN!$A$1:$E$585,5,FALSE))</f>
        <v>-</v>
      </c>
      <c r="CQ86" s="23" t="str">
        <f>IF(CL86="-","-",VLOOKUP(CL86,WpnDN!$A$1:$F$585,6,FALSE))</f>
        <v>-</v>
      </c>
      <c r="CR86" s="23"/>
      <c r="CS86" s="23"/>
      <c r="CT86" s="23"/>
      <c r="CU86" s="23"/>
      <c r="CV86" s="23"/>
      <c r="CW86" s="23"/>
      <c r="CX86" s="23"/>
      <c r="CY86" s="23" t="str">
        <f>IF(CL86="-","",IF(CM86=0,"",CONCATENATE("(",CM86,")",$AI$27,CN86,"x",CO86,"/",CP86,"/",CQ86)))</f>
        <v/>
      </c>
      <c r="CZ86" s="23" t="str">
        <f>IF(M94="Yes",CONCATENATE(B94,"-C"),"-")</f>
        <v>-</v>
      </c>
      <c r="DA86" s="23" t="str">
        <f>IF(CZ86="-","-",VLOOKUP(CZ86,WpnDN!$A$1:$B$585,2,FALSE))</f>
        <v>-</v>
      </c>
      <c r="DB86" s="23" t="str">
        <f>IF(CZ86="-","-",VLOOKUP(CZ86,WpnDN!$A$1:$C$585,3,FALSE))</f>
        <v>-</v>
      </c>
      <c r="DC86" s="23" t="str">
        <f>IF(CZ86="-","-",VLOOKUP(CZ86,WpnDN!$A$1:$D$585,4,FALSE))</f>
        <v>-</v>
      </c>
      <c r="DD86" s="23" t="str">
        <f>IF(CZ86="-","-",VLOOKUP(CZ86,WpnDN!$A$1:$E$585,5,FALSE))</f>
        <v>-</v>
      </c>
      <c r="DE86" s="23" t="str">
        <f>IF(CZ86="-","-",VLOOKUP(CZ86,WpnDN!$A$1:$F$585,6,FALSE))</f>
        <v>-</v>
      </c>
      <c r="DF86" s="23"/>
      <c r="DG86" s="23"/>
      <c r="DH86" s="23"/>
      <c r="DI86" s="23"/>
      <c r="DJ86" s="23"/>
      <c r="DK86" s="23"/>
      <c r="DL86" s="23"/>
      <c r="DM86" s="23" t="str">
        <f>IF(CZ86="-","",IF(DA86=0,"",CONCATENATE("(",DA86,")",$AI$27,DB86,"x",DC86,"/",DD86,"/",DE86)))</f>
        <v/>
      </c>
      <c r="DR86" s="18"/>
    </row>
    <row r="87" spans="1:122" x14ac:dyDescent="0.25">
      <c r="A87" s="50"/>
      <c r="B87" s="51" t="s">
        <v>218</v>
      </c>
      <c r="C87" s="51" t="s">
        <v>219</v>
      </c>
      <c r="D87" s="51" t="s">
        <v>220</v>
      </c>
      <c r="E87" s="51" t="s">
        <v>218</v>
      </c>
      <c r="F87" s="51" t="s">
        <v>219</v>
      </c>
      <c r="G87" s="51" t="s">
        <v>220</v>
      </c>
      <c r="H87" s="51" t="s">
        <v>218</v>
      </c>
      <c r="I87" s="51" t="s">
        <v>219</v>
      </c>
      <c r="J87" s="51" t="s">
        <v>220</v>
      </c>
      <c r="K87" s="51" t="s">
        <v>218</v>
      </c>
      <c r="L87" s="51" t="s">
        <v>219</v>
      </c>
      <c r="M87" s="51" t="s">
        <v>220</v>
      </c>
      <c r="N87" s="51" t="s">
        <v>218</v>
      </c>
      <c r="O87" s="51" t="s">
        <v>219</v>
      </c>
      <c r="P87" s="51" t="s">
        <v>220</v>
      </c>
      <c r="Q87" s="51" t="s">
        <v>218</v>
      </c>
      <c r="R87" s="51" t="s">
        <v>219</v>
      </c>
      <c r="S87" s="51" t="s">
        <v>220</v>
      </c>
      <c r="T87" s="51"/>
      <c r="U87" s="33" t="s">
        <v>306</v>
      </c>
      <c r="V87" s="49"/>
      <c r="W87" s="19"/>
      <c r="X87" s="10"/>
      <c r="Y87" s="10"/>
      <c r="Z87" s="10"/>
      <c r="AA87" s="10"/>
      <c r="AB87" s="10"/>
      <c r="AC87" s="10"/>
      <c r="AD87" s="10"/>
      <c r="AE87" s="10"/>
      <c r="AF87" s="10"/>
      <c r="AG87" s="10"/>
      <c r="AH87" s="10"/>
      <c r="AI87" s="10"/>
      <c r="AJ87" s="10"/>
      <c r="AK87" s="10"/>
      <c r="AL87" s="10"/>
      <c r="AM87" s="10"/>
      <c r="AN87" s="10"/>
      <c r="AO87" s="10"/>
      <c r="AP87" s="10"/>
      <c r="AQ87" s="10"/>
      <c r="AR87" s="10"/>
      <c r="AS87" s="10"/>
      <c r="AT87" s="10"/>
      <c r="AU87" s="10"/>
      <c r="AV87" s="21"/>
      <c r="AW87" s="21"/>
      <c r="AX87" s="21"/>
      <c r="AY87" s="21"/>
      <c r="AZ87" s="21"/>
      <c r="BA87" s="21"/>
      <c r="BB87" s="21"/>
      <c r="BC87" s="21"/>
      <c r="BD87" s="21"/>
      <c r="BE87" s="21"/>
      <c r="BF87" s="21"/>
      <c r="BG87" s="21"/>
      <c r="BH87" s="21"/>
      <c r="BI87" s="21"/>
      <c r="BJ87" s="21"/>
      <c r="BK87" s="21"/>
      <c r="BL87" s="21"/>
      <c r="BM87" s="21"/>
      <c r="BN87" s="21"/>
      <c r="BO87" s="21"/>
      <c r="BP87" s="21"/>
      <c r="BQ87" s="21"/>
      <c r="BR87" s="21"/>
      <c r="BS87" s="25" t="s">
        <v>389</v>
      </c>
      <c r="BT87" s="25"/>
      <c r="BU87" s="25" t="str">
        <f>IF(C98="","",CONCATENATE("[",C98,VLOOKUP(D98,MasterWpns!$L$3:$N$6,3,FALSE),"]"))</f>
        <v/>
      </c>
      <c r="BV87" s="25" t="str">
        <f>IF(F98="","",CONCATENATE("[",F98,VLOOKUP(G98,MasterWpns!$L$3:$N$6,3,FALSE),"]"))</f>
        <v/>
      </c>
      <c r="BW87" s="25" t="str">
        <f>IF(I98="","",CONCATENATE("[",I98,VLOOKUP(J98,MasterWpns!$L$3:$N$6,3,FALSE),"]"))</f>
        <v/>
      </c>
      <c r="BX87" s="25" t="str">
        <f>IF(L98="","",CONCATENATE("[",L98,VLOOKUP(M98,MasterWpns!$L$3:$N$6,3,FALSE),"]"))</f>
        <v/>
      </c>
      <c r="BY87" s="25" t="str">
        <f>IF(O98="","",CONCATENATE("[",O98,VLOOKUP(P98,MasterWpns!$L$3:$N$6,3,FALSE),"]"))</f>
        <v/>
      </c>
      <c r="BZ87" s="25" t="str">
        <f>IF(R98="","",CONCATENATE("[",R98,VLOOKUP(S98,MasterWpns!$L$3:$N$6,3,FALSE),"]"))</f>
        <v/>
      </c>
      <c r="CA87" s="25" t="str">
        <f>IF(CX83="Exp"," @",IF(CX83="Ex2"," @@",IF(CX83="Ex3"," @@@",IF(CX83="Ex4"," @@@@",""))))</f>
        <v/>
      </c>
      <c r="CB87" s="21"/>
      <c r="CC87" s="21"/>
      <c r="CD87" s="21" t="str">
        <f>IF((CJ87+1)&gt;$AY$1,"",ROUNDUP($AU$21*($AY$1-CJ87)/$AY$1,0))</f>
        <v/>
      </c>
      <c r="CE87" s="21" t="str">
        <f t="shared" si="96"/>
        <v>0-0</v>
      </c>
      <c r="CF87" s="21" t="str">
        <f>IF((CJ87+1)&gt;$AY$1,"",ROUNDUP($AC$11*($AY$1-CJ87)/$AY$1,0))</f>
        <v/>
      </c>
      <c r="CG87" s="21" t="str">
        <f t="shared" si="98"/>
        <v>0-0</v>
      </c>
      <c r="CH87" s="21" t="str">
        <f>IF((CJ87+1)&gt;$AY$1,"",ROUNDUP($I$10*($AY$1-CJ87)/$AY$1,0))</f>
        <v/>
      </c>
      <c r="CI87" s="21" t="str">
        <f t="shared" ca="1" si="100"/>
        <v>0-0</v>
      </c>
      <c r="CJ87" s="21">
        <f t="shared" si="103"/>
        <v>39</v>
      </c>
      <c r="CK87" s="21"/>
      <c r="CL87" s="23" t="str">
        <f>IF(M93="Yes",CONCATENATE(B93,"-D"),"-")</f>
        <v>-</v>
      </c>
      <c r="CM87" s="23" t="str">
        <f>IF(CL87="-","-",VLOOKUP(CL87,WpnDN!$A$1:$B$585,2,FALSE))</f>
        <v>-</v>
      </c>
      <c r="CN87" s="23" t="str">
        <f>IF(CL87="-","-",VLOOKUP(CL87,WpnDN!$A$1:$C$585,3,FALSE))</f>
        <v>-</v>
      </c>
      <c r="CO87" s="23" t="str">
        <f>IF(CL87="-","-",VLOOKUP(CL87,WpnDN!$A$1:$D$585,4,FALSE))</f>
        <v>-</v>
      </c>
      <c r="CP87" s="23" t="str">
        <f>IF(CL87="-","-",VLOOKUP(CL87,WpnDN!$A$1:$E$585,5,FALSE))</f>
        <v>-</v>
      </c>
      <c r="CQ87" s="23" t="str">
        <f>IF(CL87="-","-",VLOOKUP(CL87,WpnDN!$A$1:$F$585,6,FALSE))</f>
        <v>-</v>
      </c>
      <c r="CR87" s="23"/>
      <c r="CS87" s="23"/>
      <c r="CT87" s="23"/>
      <c r="CU87" s="23"/>
      <c r="CV87" s="23"/>
      <c r="CW87" s="23"/>
      <c r="CX87" s="23"/>
      <c r="CY87" s="23" t="str">
        <f>IF(CL87="-","",IF(CM87=0,"",CONCATENATE("(",CM87,")",$AI$27,CN87,"x",CO87,"/",CP87,"/",CQ87)))</f>
        <v/>
      </c>
      <c r="CZ87" s="23" t="str">
        <f>IF(M94="Yes",CONCATENATE(B94,"-D"),"-")</f>
        <v>-</v>
      </c>
      <c r="DA87" s="23" t="str">
        <f>IF(CZ87="-","-",VLOOKUP(CZ87,WpnDN!$A$1:$B$585,2,FALSE))</f>
        <v>-</v>
      </c>
      <c r="DB87" s="23" t="str">
        <f>IF(CZ87="-","-",VLOOKUP(CZ87,WpnDN!$A$1:$C$585,3,FALSE))</f>
        <v>-</v>
      </c>
      <c r="DC87" s="23" t="str">
        <f>IF(CZ87="-","-",VLOOKUP(CZ87,WpnDN!$A$1:$D$585,4,FALSE))</f>
        <v>-</v>
      </c>
      <c r="DD87" s="23" t="str">
        <f>IF(CZ87="-","-",VLOOKUP(CZ87,WpnDN!$A$1:$E$585,5,FALSE))</f>
        <v>-</v>
      </c>
      <c r="DE87" s="23" t="str">
        <f>IF(CZ87="-","-",VLOOKUP(CZ87,WpnDN!$A$1:$F$585,6,FALSE))</f>
        <v>-</v>
      </c>
      <c r="DF87" s="23"/>
      <c r="DG87" s="23"/>
      <c r="DH87" s="23"/>
      <c r="DI87" s="23"/>
      <c r="DJ87" s="23"/>
      <c r="DK87" s="23"/>
      <c r="DL87" s="23"/>
      <c r="DM87" s="23" t="str">
        <f>IF(CZ87="-","",IF(DA87=0,"",CONCATENATE("(",DA87,")",$AI$27,DB87,"x",DC87,"/",DD87,"/",DE87)))</f>
        <v/>
      </c>
      <c r="DR87" s="18"/>
    </row>
    <row r="88" spans="1:122" x14ac:dyDescent="0.25">
      <c r="A88" s="48"/>
      <c r="B88" s="207"/>
      <c r="C88" s="208"/>
      <c r="D88" s="209" t="s">
        <v>222</v>
      </c>
      <c r="E88" s="207"/>
      <c r="F88" s="208"/>
      <c r="G88" s="209" t="s">
        <v>222</v>
      </c>
      <c r="H88" s="207"/>
      <c r="I88" s="208"/>
      <c r="J88" s="209" t="s">
        <v>222</v>
      </c>
      <c r="K88" s="207"/>
      <c r="L88" s="208"/>
      <c r="M88" s="209" t="s">
        <v>222</v>
      </c>
      <c r="N88" s="207"/>
      <c r="O88" s="208"/>
      <c r="P88" s="209" t="s">
        <v>222</v>
      </c>
      <c r="Q88" s="207"/>
      <c r="R88" s="208"/>
      <c r="S88" s="209" t="s">
        <v>222</v>
      </c>
      <c r="T88" s="33"/>
      <c r="U88" s="33">
        <f>IF(AND(B83="",B84=""),0,IF(I85&lt;&gt;"N/A",SUM(X88:AC88),"N/A"))</f>
        <v>0</v>
      </c>
      <c r="V88" s="49"/>
      <c r="W88" s="19"/>
      <c r="X88" s="10">
        <f>IF(C88="",0,IF(B88="",1,B88))</f>
        <v>0</v>
      </c>
      <c r="Y88" s="10">
        <f>IF(F88="",0,IF(E88="",1,E88))</f>
        <v>0</v>
      </c>
      <c r="Z88" s="10">
        <f>IF(I88="",0,IF(H88="",1,H88))</f>
        <v>0</v>
      </c>
      <c r="AA88" s="10">
        <f>IF(L88="",0,IF(K88="",1,K88))</f>
        <v>0</v>
      </c>
      <c r="AB88" s="10">
        <f>IF(O88="",0,IF(N88="",1,N88))</f>
        <v>0</v>
      </c>
      <c r="AC88" s="10">
        <f>IF(R88="",0,IF(Q88="",1,Q88))</f>
        <v>0</v>
      </c>
      <c r="AD88" s="10">
        <f ca="1">IF(AND(OR(E83&gt;0,E84&gt;0),U88&gt;0),1,0)</f>
        <v>0</v>
      </c>
      <c r="AE88" s="10"/>
      <c r="AF88" s="10"/>
      <c r="AG88" s="10"/>
      <c r="AH88" s="10"/>
      <c r="AI88" s="10"/>
      <c r="AJ88" s="10"/>
      <c r="AK88" s="10"/>
      <c r="AL88" s="10"/>
      <c r="AM88" s="10"/>
      <c r="AN88" s="10"/>
      <c r="AO88" s="10"/>
      <c r="AP88" s="10"/>
      <c r="AQ88" s="10"/>
      <c r="AR88" s="10"/>
      <c r="AS88" s="10"/>
      <c r="AT88" s="10"/>
      <c r="AU88" s="10"/>
      <c r="AV88" s="21"/>
      <c r="AW88" s="21"/>
      <c r="AX88" s="21"/>
      <c r="AY88" s="21"/>
      <c r="AZ88" s="21"/>
      <c r="BA88" s="21"/>
      <c r="BB88" s="21"/>
      <c r="BC88" s="21"/>
      <c r="BD88" s="21"/>
      <c r="BE88" s="21"/>
      <c r="BF88" s="21"/>
      <c r="BG88" s="21"/>
      <c r="BH88" s="21"/>
      <c r="BI88" s="21"/>
      <c r="BJ88" s="21"/>
      <c r="BK88" s="21"/>
      <c r="BL88" s="21"/>
      <c r="BM88" s="21"/>
      <c r="BN88" s="21"/>
      <c r="BO88" s="21"/>
      <c r="BP88" s="21"/>
      <c r="BQ88" s="21"/>
      <c r="BR88" s="21"/>
      <c r="BS88" s="25"/>
      <c r="BT88" s="25"/>
      <c r="BU88" s="25" t="str">
        <f>CONCATENATE(BU87,CA87)</f>
        <v/>
      </c>
      <c r="BV88" s="25" t="str">
        <f>CONCATENATE(BV87,CA87)</f>
        <v/>
      </c>
      <c r="BW88" s="25" t="str">
        <f>CONCATENATE(BW87,CA87)</f>
        <v/>
      </c>
      <c r="BX88" s="25" t="str">
        <f>CONCATENATE(BX87,CA87)</f>
        <v/>
      </c>
      <c r="BY88" s="25" t="str">
        <f>CONCATENATE(BY87,CA87)</f>
        <v/>
      </c>
      <c r="BZ88" s="25" t="str">
        <f>CONCATENATE(BZ87,CA87)</f>
        <v/>
      </c>
      <c r="CA88" s="25"/>
      <c r="CB88" s="21"/>
      <c r="CC88" s="21"/>
      <c r="CD88" s="21" t="str">
        <f>IF($AY$1&gt;$CJ89,"-","")</f>
        <v/>
      </c>
      <c r="CE88" s="21" t="str">
        <f t="shared" si="96"/>
        <v>0-0</v>
      </c>
      <c r="CF88" s="21" t="str">
        <f t="shared" ref="CF88" si="114">IF($AY$1&gt;$CJ89,"-","")</f>
        <v/>
      </c>
      <c r="CG88" s="21" t="str">
        <f t="shared" si="98"/>
        <v>0-0</v>
      </c>
      <c r="CH88" s="21" t="str">
        <f t="shared" ref="CH88" si="115">IF($AY$1&gt;$CJ89,"-","")</f>
        <v/>
      </c>
      <c r="CI88" s="21" t="str">
        <f t="shared" ca="1" si="100"/>
        <v>0-0</v>
      </c>
      <c r="CJ88" s="21">
        <f t="shared" si="103"/>
        <v>39</v>
      </c>
      <c r="CK88" s="21"/>
      <c r="CL88" s="23" t="str">
        <f>IF(CL83="-","-",VLOOKUP(CL83,MasterWpns!$A$4:$F$182,6,FALSE))</f>
        <v>-</v>
      </c>
      <c r="CM88" s="23" t="str">
        <f>IF(CR83="Bls/Crn",VLOOKUP(CM83,MasterWpns!$U$157:$Y$186,5,FALSE),CN88)</f>
        <v>-</v>
      </c>
      <c r="CN88" s="23" t="str">
        <f>IF(OR(CR83="Bls",CR83="Bls/Dfs",CR83="Bls/Fcs",CR83="Bls/Gid",CR83="Bls/Sct",CR83="Bls/Tls"),VLOOKUP(CM83,MasterWpns!$U$157:$X$186,4,FALSE),CO88)</f>
        <v>-</v>
      </c>
      <c r="CO88" s="23" t="str">
        <f>IF(OR(CR83="Crn",CR83="Crn/Dfs",CR83="Crn/Fcs",CR83="Crn/Gid",CR83="Crn/Sct",CR83="Crn/Tls"),VLOOKUP(CM83,MasterWpns!$U$157:$W$186,3,FALSE),CP88)</f>
        <v>-</v>
      </c>
      <c r="CP88" s="23" t="str">
        <f>IF(CM83="-","-",IF(CM83=0,"-",VLOOKUP(CM83,MasterWpns!$U$157:$V$186,2,FALSE)))</f>
        <v>-</v>
      </c>
      <c r="CQ88" s="23"/>
      <c r="CR88" s="23" t="str">
        <f>IF(CR83="-","",IF(CR83=0,"",CR83))</f>
        <v/>
      </c>
      <c r="CS88" s="23" t="str">
        <f>IF(CS83="-","",IF(CS83=0,"",IF(CR88="",CS83,CONCATENATE("/",CS83))))</f>
        <v/>
      </c>
      <c r="CT88" s="23" t="str">
        <f>IF(CT83="-","",IF(CT83=0,"",IF(AND(CR88="",CS88=""),CT83,CONCATENATE("/",CT83))))</f>
        <v/>
      </c>
      <c r="CU88" s="23" t="str">
        <f>IF(CU83="-","",IF(CU83=0,"",IF(AND(CR88="",CS88="",CT88=""),CU83,CONCATENATE("/",CU83))))</f>
        <v/>
      </c>
      <c r="CV88" s="23" t="str">
        <f>IF(CV83="-","",IF(CV83=0,"",IF(AND(CR88="",CS88="",CT88="",CU88=""),CV83,CONCATENATE("/",CV83))))</f>
        <v/>
      </c>
      <c r="CW88" s="23" t="str">
        <f>IF(CW83="-","",IF(CW83=0,"",IF(AND(CR88="",CS88="",CT88="",CU88="",CV88=""),CW83,CONCATENATE("/",CW83))))</f>
        <v/>
      </c>
      <c r="CX88" s="23" t="str">
        <f>IF(CX83="-","",IF(CX83=0,"",IF(AND(CR88="",CS88="",CT88="",CU88="",CV88="",CW88=""),CX83,CONCATENATE("/",CX83))))</f>
        <v/>
      </c>
      <c r="CY88" s="23" t="str">
        <f>IF(AND(CR88="",CS88="",CT88="",CU88="",CV88="",CW88="",CX88=""),"-",CONCATENATE(CR88,CS88,CT88,CU88,CV88,CW88,CX88))</f>
        <v>-</v>
      </c>
      <c r="CZ88" s="23" t="str">
        <f>IF(CZ83="-","-",VLOOKUP(CZ83,MasterWpns!$A$4:$F$182,6,FALSE))</f>
        <v>-</v>
      </c>
      <c r="DA88" s="23" t="str">
        <f>IF(DF83="Bls/Crn",VLOOKUP(DA83,MasterWpns!$U$157:$Y$186,5,FALSE),DB88)</f>
        <v>-</v>
      </c>
      <c r="DB88" s="23" t="str">
        <f>IF(OR(DF83="Bls",DF83="Bls/Dfs",DF83="Bls/Fcs",DF83="Bls/Gid",DF83="Bls/Sct",DF83="Bls/Tls"),VLOOKUP(DA83,MasterWpns!$U$157:$X$186,4,FALSE),DC88)</f>
        <v>-</v>
      </c>
      <c r="DC88" s="23" t="str">
        <f>IF(OR(DF83="Crn",DF83="Crn/Dfs",DF83="Crn/Fcs",DF83="Crn/Gid",DF83="Crn/Sct",DF83="Crn/Tls"),VLOOKUP(DA83,MasterWpns!$U$157:$W$186,3,FALSE),DD88)</f>
        <v>-</v>
      </c>
      <c r="DD88" s="23" t="str">
        <f>IF(DA83="-","-",IF(DA83=0,"-",VLOOKUP(DA83,MasterWpns!$U$157:$V$186,2,FALSE)))</f>
        <v>-</v>
      </c>
      <c r="DE88" s="23"/>
      <c r="DF88" s="23" t="str">
        <f>IF(DF83="-","",IF(DF83=0,"",DF83))</f>
        <v/>
      </c>
      <c r="DG88" s="23" t="str">
        <f>IF(DG83="-","",IF(DG83=0,"",IF(DF88="",DG83,CONCATENATE("/",DG83))))</f>
        <v/>
      </c>
      <c r="DH88" s="23" t="str">
        <f>IF(DH83="-","",IF(DH83=0,"",IF(AND(DF88="",DG88=""),DH83,CONCATENATE("/",DH83))))</f>
        <v/>
      </c>
      <c r="DI88" s="23" t="str">
        <f>IF(DI83="-","",IF(DI83=0,"",IF(AND(DF88="",DG88="",DH88=""),DI83,CONCATENATE("/",DI83))))</f>
        <v/>
      </c>
      <c r="DJ88" s="23" t="str">
        <f>IF(DJ83="-","",IF(DJ83=0,"",IF(AND(DF88="",DG88="",DH88="",DI88=""),DJ83,CONCATENATE("/",DJ83))))</f>
        <v/>
      </c>
      <c r="DK88" s="23" t="str">
        <f>IF(DK83="-","",IF(DK83=0,"",IF(AND(DF88="",DG88="",DH88="",DI88="",DJ88=""),DK83,CONCATENATE("/",DK83))))</f>
        <v/>
      </c>
      <c r="DL88" s="23" t="str">
        <f>IF(DL83="-","",IF(DL83=0,"",IF(AND(DF88="",DG88="",DH88="",DI88="",DJ88="",DK88=""),DL83,CONCATENATE("/",DL83))))</f>
        <v/>
      </c>
      <c r="DM88" s="23" t="str">
        <f>IF(AND(DF88="",DG88="",DH88="",DI88="",DJ88="",DK88="",DL88=""),"-",CONCATENATE(DF88,DG88,DH88,DI88,DJ88,DK88,DL88))</f>
        <v>-</v>
      </c>
      <c r="DR88" s="18"/>
    </row>
    <row r="89" spans="1:122" x14ac:dyDescent="0.25">
      <c r="A89" s="48"/>
      <c r="B89" s="33" t="s">
        <v>299</v>
      </c>
      <c r="C89" s="33"/>
      <c r="D89" s="33">
        <f ca="1">IF(I83&lt;&gt;"N/A",ROUNDUP(PRODUCT(I83,B88,VLOOKUP(C88,MasterWpns!$I$2:$J$184,2,FALSE),VLOOKUP(D88,MasterWpns!$L$3:$M$6,2,FALSE),$G$108,$G$110),0),"N/A")</f>
        <v>0</v>
      </c>
      <c r="E89" s="33"/>
      <c r="F89" s="33"/>
      <c r="G89" s="33">
        <f ca="1">IF(I83&lt;&gt;"N/A",ROUNDUP(PRODUCT(I83,E88,VLOOKUP(F88,MasterWpns!$I$2:$J$184,2,FALSE),VLOOKUP(G88,MasterWpns!$L$3:$M$6,2,FALSE),$G$108,$G$110),0),"N/A")</f>
        <v>0</v>
      </c>
      <c r="H89" s="33"/>
      <c r="I89" s="33"/>
      <c r="J89" s="33">
        <f ca="1">IF(I83&lt;&gt;"N/A",ROUNDUP(PRODUCT(I83,H88,VLOOKUP(I88,MasterWpns!$I$2:$J$184,2,FALSE),VLOOKUP(J88,MasterWpns!$L$3:$M$6,2,FALSE),$G$108,$G$110),0),"N/A")</f>
        <v>0</v>
      </c>
      <c r="K89" s="33"/>
      <c r="L89" s="33"/>
      <c r="M89" s="33">
        <f ca="1">IF(I83&lt;&gt;"N/A",ROUNDUP(PRODUCT(I83,K88,VLOOKUP(L88,MasterWpns!$I$2:$J$184,2,FALSE),VLOOKUP(M88,MasterWpns!$L$3:$M$6,2,FALSE),$G$108,$G$110),0),"N/A")</f>
        <v>0</v>
      </c>
      <c r="N89" s="33"/>
      <c r="O89" s="33"/>
      <c r="P89" s="33">
        <f ca="1">IF(I83&lt;&gt;"N/A",ROUNDUP(PRODUCT(I83,N88,VLOOKUP(O88,MasterWpns!$I$2:$J$184,2,FALSE),VLOOKUP(P88,MasterWpns!$L$3:$M$6,2,FALSE),$G$108,$G$110),0),"N/A")</f>
        <v>0</v>
      </c>
      <c r="Q89" s="33"/>
      <c r="R89" s="33"/>
      <c r="S89" s="33">
        <f ca="1">IF(I83&lt;&gt;"N/A",ROUNDUP(PRODUCT(I83,Q88,VLOOKUP(R88,MasterWpns!$I$2:$J$184,2,FALSE),VLOOKUP(S88,MasterWpns!$L$3:$M$6,2,FALSE),$G$108,$G$110),0),"N/A")</f>
        <v>0</v>
      </c>
      <c r="T89" s="33"/>
      <c r="U89" s="33"/>
      <c r="V89" s="49"/>
      <c r="W89" s="19"/>
      <c r="X89" s="10"/>
      <c r="Y89" s="10"/>
      <c r="Z89" s="10"/>
      <c r="AA89" s="10"/>
      <c r="AB89" s="10"/>
      <c r="AC89" s="10"/>
      <c r="AD89" s="10"/>
      <c r="AE89" s="10"/>
      <c r="AF89" s="10"/>
      <c r="AG89" s="10"/>
      <c r="AH89" s="10"/>
      <c r="AI89" s="10"/>
      <c r="AJ89" s="10"/>
      <c r="AK89" s="10"/>
      <c r="AL89" s="10"/>
      <c r="AM89" s="10"/>
      <c r="AN89" s="10"/>
      <c r="AO89" s="10"/>
      <c r="AP89" s="10"/>
      <c r="AQ89" s="10"/>
      <c r="AR89" s="10"/>
      <c r="AS89" s="10"/>
      <c r="AT89" s="10"/>
      <c r="AU89" s="10"/>
      <c r="AV89" s="21"/>
      <c r="AW89" s="21"/>
      <c r="AX89" s="21"/>
      <c r="AY89" s="21"/>
      <c r="AZ89" s="21"/>
      <c r="BA89" s="21"/>
      <c r="BB89" s="21"/>
      <c r="BC89" s="21"/>
      <c r="BD89" s="21"/>
      <c r="BE89" s="21"/>
      <c r="BF89" s="21"/>
      <c r="BG89" s="21"/>
      <c r="BH89" s="21"/>
      <c r="BI89" s="21"/>
      <c r="BJ89" s="21"/>
      <c r="BK89" s="21"/>
      <c r="BL89" s="21"/>
      <c r="BM89" s="21"/>
      <c r="BN89" s="21"/>
      <c r="BO89" s="21"/>
      <c r="BP89" s="21"/>
      <c r="BQ89" s="21"/>
      <c r="BR89" s="21"/>
      <c r="BS89" s="25"/>
      <c r="BT89" s="25"/>
      <c r="BU89" s="25" t="str">
        <f>IF(B98&gt;1,REPT(CONCATENATE(BU88," "),B98),REPT(CONCATENATE(BU88," "),BU90))</f>
        <v/>
      </c>
      <c r="BV89" s="25" t="str">
        <f>IF(E98&gt;1,REPT(CONCATENATE(BV88," "),E98),REPT(CONCATENATE(BV88," "),BV90))</f>
        <v/>
      </c>
      <c r="BW89" s="25" t="str">
        <f>IF(H98&gt;1,REPT(CONCATENATE(BW88," "),H98),REPT(CONCATENATE(BW88," "),BW90))</f>
        <v/>
      </c>
      <c r="BX89" s="25" t="str">
        <f>IF(K98&gt;1,REPT(CONCATENATE(BX88," "),K98),REPT(CONCATENATE(BX88," "),BX90))</f>
        <v/>
      </c>
      <c r="BY89" s="25" t="str">
        <f>IF(N98&gt;1,REPT(CONCATENATE(BY88," "),N98),REPT(CONCATENATE(BY88," "),BY90))</f>
        <v/>
      </c>
      <c r="BZ89" s="25" t="str">
        <f>IF(Q98&gt;1,REPT(CONCATENATE(BZ88," "),Q98),REPT(CONCATENATE(BZ88," "),BZ90))</f>
        <v/>
      </c>
      <c r="CA89" s="25" t="str">
        <f>IF(U98&gt;0,CONCATENATE(" // (",ROUNDUP(U98/2,0),")"),"")</f>
        <v/>
      </c>
      <c r="CB89" s="21"/>
      <c r="CC89" s="21"/>
      <c r="CD89" s="21" t="str">
        <f>IF((CJ89+1)&gt;$AY$1,"",ROUNDUP($AU$21*($AY$1-CJ89)/$AY$1,0))</f>
        <v/>
      </c>
      <c r="CE89" s="21" t="str">
        <f t="shared" si="96"/>
        <v>0-0</v>
      </c>
      <c r="CF89" s="21" t="str">
        <f>IF((CJ89+1)&gt;$AY$1,"",ROUNDUP($AC$11*($AY$1-CJ89)/$AY$1,0))</f>
        <v/>
      </c>
      <c r="CG89" s="21" t="str">
        <f t="shared" si="98"/>
        <v>0-0</v>
      </c>
      <c r="CH89" s="21" t="str">
        <f>IF((CJ89+1)&gt;$AY$1,"",ROUNDUP($I$10*($AY$1-CJ89)/$AY$1,0))</f>
        <v/>
      </c>
      <c r="CI89" s="21" t="str">
        <f t="shared" ca="1" si="100"/>
        <v>0-0</v>
      </c>
      <c r="CJ89" s="21">
        <f t="shared" si="103"/>
        <v>40</v>
      </c>
      <c r="CK89" s="21"/>
      <c r="CL89" s="23"/>
      <c r="CM89" s="23"/>
      <c r="CN89" s="23"/>
      <c r="CO89" s="23"/>
      <c r="CP89" s="23"/>
      <c r="CQ89" s="23"/>
      <c r="CR89" s="23" t="str">
        <f>IF(CX83="Slw"," © ",IF(CX83="Slw-2"," ©© ",IF(CX83="Slw-3"," ©©© ","")))</f>
        <v/>
      </c>
      <c r="CS89" s="23"/>
      <c r="CT89" s="23"/>
      <c r="CU89" s="23"/>
      <c r="CV89" s="23"/>
      <c r="CW89" s="23"/>
      <c r="CX89" s="23"/>
      <c r="CY89" s="23"/>
      <c r="CZ89" s="23"/>
      <c r="DA89" s="23"/>
      <c r="DB89" s="23"/>
      <c r="DC89" s="23"/>
      <c r="DD89" s="23"/>
      <c r="DE89" s="23"/>
      <c r="DF89" s="23" t="str">
        <f>IF(DL83="Slw"," © ",IF(DL83="Slw-2"," ©© ",IF(DL83="Slw-3"," ©©© ","")))</f>
        <v/>
      </c>
      <c r="DG89" s="23"/>
      <c r="DH89" s="23"/>
      <c r="DI89" s="23"/>
      <c r="DJ89" s="23"/>
      <c r="DK89" s="23"/>
      <c r="DL89" s="23"/>
      <c r="DM89" s="23"/>
      <c r="DR89" s="18"/>
    </row>
    <row r="90" spans="1:122" ht="15.75" thickBot="1" x14ac:dyDescent="0.3">
      <c r="A90" s="52"/>
      <c r="B90" s="53" t="s">
        <v>300</v>
      </c>
      <c r="C90" s="53"/>
      <c r="D90" s="53">
        <f ca="1">IF(I85&lt;&gt;"N/A",ROUNDUP(PRODUCT(I85,B88,VLOOKUP(C88,MasterWpns!$I$2:$J$184,2,FALSE),VLOOKUP(D88,MasterWpns!$L$3:$M$6,2,FALSE),$G$108,$G$110),0),"N/A")</f>
        <v>0</v>
      </c>
      <c r="E90" s="53"/>
      <c r="F90" s="53"/>
      <c r="G90" s="53">
        <f ca="1">IF(I85&lt;&gt;"N/A",ROUNDUP(PRODUCT(I85,E88,VLOOKUP(F88,MasterWpns!$I$2:$J$184,2,FALSE),VLOOKUP(G88,MasterWpns!$L$3:$M$6,2,FALSE),$G$108,$G$110),0),"N/A")</f>
        <v>0</v>
      </c>
      <c r="H90" s="53"/>
      <c r="I90" s="53"/>
      <c r="J90" s="53">
        <f ca="1">IF(I85&lt;&gt;"N/A",ROUNDUP(PRODUCT(I85,H88,VLOOKUP(I88,MasterWpns!$I$2:$J$184,2,FALSE),VLOOKUP(J88,MasterWpns!$L$3:$M$6,2,FALSE),$G$108,$G$110),0),"N/A")</f>
        <v>0</v>
      </c>
      <c r="K90" s="53"/>
      <c r="L90" s="53"/>
      <c r="M90" s="53">
        <f ca="1">IF(I85&lt;&gt;"N/A",ROUNDUP(PRODUCT(I85,K88,VLOOKUP(L88,MasterWpns!$I$2:$J$184,2,FALSE),VLOOKUP(M88,MasterWpns!$L$3:$M$6,2,FALSE),$G$108,$G$110),0),"N/A")</f>
        <v>0</v>
      </c>
      <c r="N90" s="53"/>
      <c r="O90" s="53"/>
      <c r="P90" s="53">
        <f ca="1">IF(I85&lt;&gt;"N/A",ROUNDUP(PRODUCT(I85,N88,VLOOKUP(O88,MasterWpns!$I$2:$J$184,2,FALSE),VLOOKUP(P88,MasterWpns!$L$3:$M$6,2,FALSE),$G$108,$G$110),0),"N/A")</f>
        <v>0</v>
      </c>
      <c r="Q90" s="53"/>
      <c r="R90" s="53"/>
      <c r="S90" s="53">
        <f ca="1">IF(I85&lt;&gt;"N/A",ROUNDUP(PRODUCT(I85,Q88,VLOOKUP(R88,MasterWpns!$I$2:$J$184,2,FALSE),VLOOKUP(S88,MasterWpns!$L$3:$M$6,2,FALSE),$G$108,$G$110),0),"N/A")</f>
        <v>0</v>
      </c>
      <c r="T90" s="53"/>
      <c r="U90" s="53"/>
      <c r="V90" s="54"/>
      <c r="W90" s="19"/>
      <c r="X90" s="10"/>
      <c r="Y90" s="10"/>
      <c r="Z90" s="10"/>
      <c r="AA90" s="10"/>
      <c r="AB90" s="10"/>
      <c r="AC90" s="10"/>
      <c r="AD90" s="10"/>
      <c r="AE90" s="10"/>
      <c r="AF90" s="10"/>
      <c r="AG90" s="10"/>
      <c r="AH90" s="10"/>
      <c r="AI90" s="10"/>
      <c r="AJ90" s="10"/>
      <c r="AK90" s="10"/>
      <c r="AL90" s="10"/>
      <c r="AM90" s="10"/>
      <c r="AN90" s="10"/>
      <c r="AO90" s="10"/>
      <c r="AP90" s="10"/>
      <c r="AQ90" s="10"/>
      <c r="AR90" s="10"/>
      <c r="AS90" s="10"/>
      <c r="AT90" s="10"/>
      <c r="AU90" s="10"/>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2"/>
      <c r="BT90" s="22"/>
      <c r="BU90" s="22">
        <f>IF(OR(B98=0,C98=""),X98,1)</f>
        <v>0</v>
      </c>
      <c r="BV90" s="22">
        <f>IF(F98="",0,1)</f>
        <v>0</v>
      </c>
      <c r="BW90" s="22">
        <f>IF(I98="",0,1)</f>
        <v>0</v>
      </c>
      <c r="BX90" s="22">
        <f>IF(L98="",0,1)</f>
        <v>0</v>
      </c>
      <c r="BY90" s="22">
        <f>IF(O98="",0,1)</f>
        <v>0</v>
      </c>
      <c r="BZ90" s="22">
        <f>IF(R98="",0,1)</f>
        <v>0</v>
      </c>
      <c r="CA90" s="22"/>
      <c r="CB90" s="21"/>
      <c r="CC90" s="21"/>
      <c r="CD90" s="21" t="str">
        <f>IF($AY$1&gt;$CJ91,"-","")</f>
        <v/>
      </c>
      <c r="CE90" s="21" t="str">
        <f t="shared" si="96"/>
        <v>0-0</v>
      </c>
      <c r="CF90" s="21" t="str">
        <f t="shared" ref="CF90" si="116">IF($AY$1&gt;$CJ91,"-","")</f>
        <v/>
      </c>
      <c r="CG90" s="21" t="str">
        <f t="shared" si="98"/>
        <v>0-0</v>
      </c>
      <c r="CH90" s="21" t="str">
        <f t="shared" ref="CH90" si="117">IF($AY$1&gt;$CJ91,"-","")</f>
        <v/>
      </c>
      <c r="CI90" s="21" t="str">
        <f t="shared" ca="1" si="100"/>
        <v>0-0</v>
      </c>
      <c r="CJ90" s="21">
        <f t="shared" si="103"/>
        <v>40</v>
      </c>
      <c r="CK90" s="21"/>
      <c r="CL90" s="23"/>
      <c r="CM90" s="23"/>
      <c r="CN90" s="23"/>
      <c r="CO90" s="23"/>
      <c r="CP90" s="23"/>
      <c r="CQ90" s="23"/>
      <c r="CR90" s="23"/>
      <c r="CS90" s="23"/>
      <c r="CT90" s="23"/>
      <c r="CU90" s="23"/>
      <c r="CV90" s="23"/>
      <c r="CW90" s="23"/>
      <c r="CX90" s="23"/>
      <c r="CY90" s="23"/>
      <c r="CZ90" s="23"/>
      <c r="DA90" s="23"/>
      <c r="DB90" s="23"/>
      <c r="DC90" s="23"/>
      <c r="DD90" s="23"/>
      <c r="DE90" s="23"/>
      <c r="DF90" s="23"/>
      <c r="DG90" s="23"/>
      <c r="DH90" s="23"/>
      <c r="DI90" s="23"/>
      <c r="DJ90" s="23"/>
      <c r="DK90" s="23"/>
      <c r="DL90" s="23"/>
      <c r="DM90" s="23"/>
      <c r="DR90" s="18"/>
    </row>
    <row r="91" spans="1:122" ht="15.75" thickBot="1" x14ac:dyDescent="0.3">
      <c r="A91" s="335" t="s">
        <v>577</v>
      </c>
      <c r="B91" s="335"/>
      <c r="C91" s="335"/>
      <c r="D91" s="335"/>
      <c r="E91" s="335"/>
      <c r="F91" s="335"/>
      <c r="G91" s="335"/>
      <c r="H91" s="335"/>
      <c r="I91" s="335"/>
      <c r="J91" s="335"/>
      <c r="K91" s="335"/>
      <c r="L91" s="335"/>
      <c r="M91" s="335"/>
      <c r="N91" s="335"/>
      <c r="O91" s="335"/>
      <c r="P91" s="335"/>
      <c r="Q91" s="335"/>
      <c r="R91" s="147"/>
      <c r="S91" s="147"/>
      <c r="T91" s="147"/>
      <c r="U91" s="142"/>
      <c r="V91" s="142"/>
      <c r="W91" s="19"/>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21"/>
      <c r="AW91" s="21"/>
      <c r="AX91" s="21"/>
      <c r="AY91" s="21"/>
      <c r="AZ91" s="21"/>
      <c r="BA91" s="21"/>
      <c r="BB91" s="21"/>
      <c r="BC91" s="21"/>
      <c r="BD91" s="21"/>
      <c r="BE91" s="21"/>
      <c r="BF91" s="21"/>
      <c r="BG91" s="21"/>
      <c r="BH91" s="21"/>
      <c r="BI91" s="21"/>
      <c r="BJ91" s="21"/>
      <c r="BK91" s="21"/>
      <c r="BL91" s="21"/>
      <c r="BM91" s="21"/>
      <c r="BN91" s="21"/>
      <c r="BO91" s="21"/>
      <c r="BP91" s="21"/>
      <c r="BQ91" s="21"/>
      <c r="BR91" s="21"/>
      <c r="BS91" s="22"/>
      <c r="BT91" s="22"/>
      <c r="BU91" s="22"/>
      <c r="BV91" s="22"/>
      <c r="BW91" s="22"/>
      <c r="BX91" s="22"/>
      <c r="BY91" s="22"/>
      <c r="BZ91" s="22"/>
      <c r="CA91" s="22"/>
      <c r="CB91" s="21"/>
      <c r="CC91" s="21"/>
      <c r="CD91" s="21" t="str">
        <f>IF((CJ91+1)&gt;$AY$1,"",ROUNDUP($AU$21*($AY$1-CJ91)/$AY$1,0))</f>
        <v/>
      </c>
      <c r="CE91" s="21" t="str">
        <f t="shared" si="96"/>
        <v>0-0</v>
      </c>
      <c r="CF91" s="21" t="str">
        <f>IF((CJ91+1)&gt;$AY$1,"",ROUNDUP($AC$11*($AY$1-CJ91)/$AY$1,0))</f>
        <v/>
      </c>
      <c r="CG91" s="21" t="str">
        <f t="shared" si="98"/>
        <v>0-0</v>
      </c>
      <c r="CH91" s="21" t="str">
        <f>IF((CJ91+1)&gt;$AY$1,"",ROUNDUP($I$10*($AY$1-CJ91)/$AY$1,0))</f>
        <v/>
      </c>
      <c r="CI91" s="21" t="str">
        <f t="shared" ca="1" si="100"/>
        <v>0-0</v>
      </c>
      <c r="CJ91" s="21">
        <f t="shared" si="103"/>
        <v>41</v>
      </c>
      <c r="CK91" s="21"/>
      <c r="CL91" s="23"/>
      <c r="CM91" s="23"/>
      <c r="CN91" s="23"/>
      <c r="CO91" s="23"/>
      <c r="CP91" s="23"/>
      <c r="CQ91" s="23"/>
      <c r="CR91" s="23"/>
      <c r="CS91" s="23"/>
      <c r="CT91" s="23"/>
      <c r="CU91" s="23"/>
      <c r="CV91" s="23"/>
      <c r="CW91" s="23"/>
      <c r="CX91" s="23"/>
      <c r="CY91" s="23"/>
      <c r="CZ91" s="23"/>
      <c r="DA91" s="23"/>
      <c r="DB91" s="23"/>
      <c r="DC91" s="23"/>
      <c r="DD91" s="23"/>
      <c r="DE91" s="23"/>
      <c r="DF91" s="23"/>
      <c r="DG91" s="23"/>
      <c r="DH91" s="23"/>
      <c r="DI91" s="23"/>
      <c r="DJ91" s="23"/>
      <c r="DK91" s="23"/>
      <c r="DL91" s="23"/>
      <c r="DM91" s="23"/>
      <c r="DR91" s="18"/>
    </row>
    <row r="92" spans="1:122" x14ac:dyDescent="0.25">
      <c r="A92" s="327" t="s">
        <v>5</v>
      </c>
      <c r="B92" s="328"/>
      <c r="C92" s="328"/>
      <c r="D92" s="290" t="s">
        <v>6</v>
      </c>
      <c r="E92" s="290" t="s">
        <v>29</v>
      </c>
      <c r="F92" s="290" t="s">
        <v>22</v>
      </c>
      <c r="G92" s="290" t="s">
        <v>310</v>
      </c>
      <c r="H92" s="290" t="s">
        <v>226</v>
      </c>
      <c r="I92" s="290" t="s">
        <v>45</v>
      </c>
      <c r="J92" s="290" t="s">
        <v>6</v>
      </c>
      <c r="K92" s="290"/>
      <c r="L92" s="290" t="s">
        <v>277</v>
      </c>
      <c r="M92" s="290" t="s">
        <v>317</v>
      </c>
      <c r="N92" s="290"/>
      <c r="O92" s="290" t="s">
        <v>301</v>
      </c>
      <c r="P92" s="290"/>
      <c r="Q92" s="290"/>
      <c r="R92" s="290"/>
      <c r="S92" s="290"/>
      <c r="T92" s="290"/>
      <c r="U92" s="46"/>
      <c r="V92" s="47"/>
      <c r="W92" s="19"/>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2"/>
      <c r="BT92" s="22"/>
      <c r="BU92" s="22"/>
      <c r="BV92" s="22"/>
      <c r="BW92" s="22"/>
      <c r="BX92" s="22"/>
      <c r="BY92" s="22"/>
      <c r="BZ92" s="22"/>
      <c r="CA92" s="22"/>
      <c r="CB92" s="21"/>
      <c r="CC92" s="21"/>
      <c r="CD92" s="21" t="str">
        <f>IF($AY$1&gt;$CJ93,"-","")</f>
        <v/>
      </c>
      <c r="CE92" s="21" t="str">
        <f t="shared" si="96"/>
        <v>0-0</v>
      </c>
      <c r="CF92" s="21" t="str">
        <f t="shared" ref="CF92" si="118">IF($AY$1&gt;$CJ93,"-","")</f>
        <v/>
      </c>
      <c r="CG92" s="21" t="str">
        <f t="shared" si="98"/>
        <v>0-0</v>
      </c>
      <c r="CH92" s="21" t="str">
        <f t="shared" ref="CH92" si="119">IF($AY$1&gt;$CJ93,"-","")</f>
        <v/>
      </c>
      <c r="CI92" s="21" t="str">
        <f t="shared" ca="1" si="100"/>
        <v>0-0</v>
      </c>
      <c r="CJ92" s="21">
        <f t="shared" si="103"/>
        <v>41</v>
      </c>
      <c r="CK92" s="21"/>
      <c r="CL92" s="23"/>
      <c r="CM92" s="23"/>
      <c r="CN92" s="23"/>
      <c r="CO92" s="23"/>
      <c r="CP92" s="23"/>
      <c r="CQ92" s="23"/>
      <c r="CR92" s="23"/>
      <c r="CS92" s="23"/>
      <c r="CT92" s="23"/>
      <c r="CU92" s="23"/>
      <c r="CV92" s="23"/>
      <c r="CW92" s="23"/>
      <c r="CX92" s="23"/>
      <c r="CY92" s="23"/>
      <c r="CZ92" s="23"/>
      <c r="DA92" s="23"/>
      <c r="DB92" s="23"/>
      <c r="DC92" s="23"/>
      <c r="DD92" s="23"/>
      <c r="DE92" s="23"/>
      <c r="DF92" s="23"/>
      <c r="DG92" s="23"/>
      <c r="DH92" s="23"/>
      <c r="DI92" s="23"/>
      <c r="DJ92" s="23"/>
      <c r="DK92" s="23"/>
      <c r="DL92" s="23"/>
      <c r="DM92" s="23"/>
      <c r="DR92" s="18"/>
    </row>
    <row r="93" spans="1:122" x14ac:dyDescent="0.25">
      <c r="A93" s="48" t="s">
        <v>498</v>
      </c>
      <c r="B93" s="329"/>
      <c r="C93" s="329"/>
      <c r="D93" s="33">
        <f>VLOOKUP(B93,MasterWpns!$A$4:$B$183,2,FALSE)</f>
        <v>0</v>
      </c>
      <c r="E93" s="33">
        <f ca="1">PRODUCT(VLOOKUP(B93,MasterWpns!$A$4:$C$183,3,FALSE),VLOOKUP(B93,WpnDN!$A$6:$P$585,16,FALSE),VLOOKUP(L93,$AT$3:$AU$7,2,FALSE))</f>
        <v>0</v>
      </c>
      <c r="F93" s="33">
        <f>VLOOKUP(B93,MasterWpns!$A$4:$E$183,5,FALSE)</f>
        <v>0</v>
      </c>
      <c r="G93" s="33">
        <f>VLOOKUP(B93,MasterWpns!$A$4:$G$183,7,FALSE)</f>
        <v>0</v>
      </c>
      <c r="H93" s="33">
        <f>MAX(F93,F94)</f>
        <v>0</v>
      </c>
      <c r="I93" s="33">
        <f ca="1">IF(AND(F93&lt;&gt;"N/A",F94&lt;&gt;"N/A"),ROUND(SUM(H93,(H94/2),J94),1),"N/A")</f>
        <v>0</v>
      </c>
      <c r="J93" s="33">
        <f>MAX(D93,D94)</f>
        <v>0</v>
      </c>
      <c r="K93" s="33"/>
      <c r="L93" s="33">
        <f>VLOOKUP(B93,MasterWpns!$A$4:$F$183,6,FALSE)</f>
        <v>0</v>
      </c>
      <c r="M93" s="33" t="str">
        <f>VLOOKUP(B93,MasterWpns!$A$4:$H$183,8,FALSE)</f>
        <v>No</v>
      </c>
      <c r="N93" s="33"/>
      <c r="O93" s="33">
        <f ca="1">SUM(D99,G99,J99,M99,P99,S99)</f>
        <v>0</v>
      </c>
      <c r="P93" s="33"/>
      <c r="Q93" s="33"/>
      <c r="R93" s="33"/>
      <c r="S93" s="33"/>
      <c r="T93" s="33"/>
      <c r="U93" s="33"/>
      <c r="V93" s="49">
        <f ca="1">O93</f>
        <v>0</v>
      </c>
      <c r="W93" s="19"/>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21"/>
      <c r="AW93" s="21"/>
      <c r="AX93" s="21"/>
      <c r="AY93" s="21"/>
      <c r="AZ93" s="21"/>
      <c r="BA93" s="21"/>
      <c r="BB93" s="21"/>
      <c r="BC93" s="21"/>
      <c r="BD93" s="21"/>
      <c r="BE93" s="21"/>
      <c r="BF93" s="21"/>
      <c r="BG93" s="21"/>
      <c r="BH93" s="21"/>
      <c r="BI93" s="21"/>
      <c r="BJ93" s="21"/>
      <c r="BK93" s="21"/>
      <c r="BL93" s="21"/>
      <c r="BM93" s="21"/>
      <c r="BN93" s="21"/>
      <c r="BO93" s="21"/>
      <c r="BP93" s="21"/>
      <c r="BQ93" s="21"/>
      <c r="BR93" s="21"/>
      <c r="BS93" s="22"/>
      <c r="BT93" s="22"/>
      <c r="BU93" s="22"/>
      <c r="BV93" s="22"/>
      <c r="BW93" s="22"/>
      <c r="BX93" s="22"/>
      <c r="BY93" s="22"/>
      <c r="BZ93" s="22"/>
      <c r="CA93" s="22"/>
      <c r="CB93" s="21"/>
      <c r="CC93" s="21"/>
      <c r="CD93" s="21" t="str">
        <f>IF((CJ93+1)&gt;$AY$1,"",ROUNDUP($AU$21*($AY$1-CJ93)/$AY$1,0))</f>
        <v/>
      </c>
      <c r="CE93" s="21" t="str">
        <f t="shared" si="96"/>
        <v>0-0</v>
      </c>
      <c r="CF93" s="21" t="str">
        <f>IF((CJ93+1)&gt;$AY$1,"",ROUNDUP($AC$11*($AY$1-CJ93)/$AY$1,0))</f>
        <v/>
      </c>
      <c r="CG93" s="21" t="str">
        <f t="shared" si="98"/>
        <v>0-0</v>
      </c>
      <c r="CH93" s="21" t="str">
        <f>IF((CJ93+1)&gt;$AY$1,"",ROUNDUP($I$10*($AY$1-CJ93)/$AY$1,0))</f>
        <v/>
      </c>
      <c r="CI93" s="21" t="str">
        <f t="shared" ca="1" si="100"/>
        <v>0-0</v>
      </c>
      <c r="CJ93" s="21">
        <f t="shared" si="103"/>
        <v>42</v>
      </c>
      <c r="CK93" s="21"/>
      <c r="CL93" s="21"/>
      <c r="CM93" s="21"/>
      <c r="CN93" s="21"/>
      <c r="CO93" s="21"/>
      <c r="CP93" s="21"/>
      <c r="CQ93" s="21"/>
      <c r="CR93" s="21"/>
      <c r="CS93" s="21"/>
      <c r="CT93" s="21"/>
      <c r="CU93" s="21"/>
      <c r="CV93" s="21"/>
      <c r="CW93" s="21"/>
      <c r="CX93" s="21"/>
      <c r="CY93" s="21"/>
      <c r="CZ93" s="21"/>
      <c r="DA93" s="21"/>
      <c r="DB93" s="21"/>
      <c r="DC93" s="21"/>
      <c r="DD93" s="21"/>
      <c r="DE93" s="21"/>
      <c r="DF93" s="21"/>
      <c r="DG93" s="21"/>
      <c r="DH93" s="21"/>
      <c r="DI93" s="21"/>
      <c r="DJ93" s="21"/>
      <c r="DK93" s="21"/>
      <c r="DL93" s="21"/>
      <c r="DM93" s="21"/>
      <c r="DR93" s="18"/>
    </row>
    <row r="94" spans="1:122" x14ac:dyDescent="0.25">
      <c r="A94" s="48" t="s">
        <v>499</v>
      </c>
      <c r="B94" s="329"/>
      <c r="C94" s="329"/>
      <c r="D94" s="33">
        <f>VLOOKUP(B94,MasterWpns!$A$4:$B$183,2,FALSE)</f>
        <v>0</v>
      </c>
      <c r="E94" s="33">
        <f ca="1">PRODUCT(VLOOKUP(B94,MasterWpns!$A$4:$C$183,3,FALSE),VLOOKUP(B94,WpnDN!$A$6:$P$585,16,FALSE),VLOOKUP(L94,$AT$3:$AU$7,2,FALSE))</f>
        <v>0</v>
      </c>
      <c r="F94" s="33">
        <f>VLOOKUP(B94,MasterWpns!$A$4:$E$183,5,FALSE)</f>
        <v>0</v>
      </c>
      <c r="G94" s="33">
        <f>VLOOKUP(B94,MasterWpns!$A$4:$G$183,7,FALSE)</f>
        <v>0</v>
      </c>
      <c r="H94" s="33">
        <f>MIN(F93,F94)</f>
        <v>0</v>
      </c>
      <c r="I94" s="33">
        <f ca="1">SUM(E93,E94)</f>
        <v>0</v>
      </c>
      <c r="J94" s="33">
        <f ca="1">PRODUCT(I94,$G$103)</f>
        <v>0</v>
      </c>
      <c r="K94" s="33"/>
      <c r="L94" s="33">
        <f>VLOOKUP(B94,MasterWpns!$A$4:$F$183,6,FALSE)</f>
        <v>0</v>
      </c>
      <c r="M94" s="33" t="str">
        <f>VLOOKUP(B94,MasterWpns!$A$4:$H$183,8,FALSE)</f>
        <v>No</v>
      </c>
      <c r="N94" s="33"/>
      <c r="O94" s="33"/>
      <c r="P94" s="33"/>
      <c r="Q94" s="33"/>
      <c r="R94" s="33"/>
      <c r="S94" s="33"/>
      <c r="T94" s="33"/>
      <c r="U94" s="33"/>
      <c r="V94" s="49"/>
      <c r="W94" s="19"/>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2"/>
      <c r="BT94" s="22"/>
      <c r="BU94" s="22"/>
      <c r="BV94" s="22"/>
      <c r="BW94" s="22"/>
      <c r="BX94" s="22"/>
      <c r="BY94" s="22"/>
      <c r="BZ94" s="22"/>
      <c r="CA94" s="22"/>
      <c r="CB94" s="21"/>
      <c r="CC94" s="21"/>
      <c r="CD94" s="21" t="str">
        <f>IF($AY$1&gt;$CJ95,"-","")</f>
        <v/>
      </c>
      <c r="CE94" s="21" t="str">
        <f t="shared" si="96"/>
        <v>0-0</v>
      </c>
      <c r="CF94" s="21" t="str">
        <f t="shared" ref="CF94" si="120">IF($AY$1&gt;$CJ95,"-","")</f>
        <v/>
      </c>
      <c r="CG94" s="21" t="str">
        <f t="shared" si="98"/>
        <v>0-0</v>
      </c>
      <c r="CH94" s="21" t="str">
        <f t="shared" ref="CH94" si="121">IF($AY$1&gt;$CJ95,"-","")</f>
        <v/>
      </c>
      <c r="CI94" s="21" t="str">
        <f t="shared" ca="1" si="100"/>
        <v>0-0</v>
      </c>
      <c r="CJ94" s="21">
        <f t="shared" si="103"/>
        <v>42</v>
      </c>
      <c r="CK94" s="21"/>
      <c r="CL94" s="21"/>
      <c r="CM94" s="21"/>
      <c r="CN94" s="21"/>
      <c r="CO94" s="21"/>
      <c r="CP94" s="21"/>
      <c r="CQ94" s="21"/>
      <c r="CR94" s="21"/>
      <c r="CS94" s="21"/>
      <c r="CT94" s="21"/>
      <c r="CU94" s="21"/>
      <c r="CV94" s="21"/>
      <c r="CW94" s="21"/>
      <c r="CX94" s="21"/>
      <c r="CY94" s="21"/>
      <c r="CZ94" s="21"/>
      <c r="DA94" s="21"/>
      <c r="DB94" s="21"/>
      <c r="DC94" s="21"/>
      <c r="DD94" s="21"/>
      <c r="DE94" s="21"/>
      <c r="DF94" s="21"/>
      <c r="DG94" s="21"/>
      <c r="DH94" s="21"/>
      <c r="DI94" s="21"/>
      <c r="DJ94" s="21"/>
      <c r="DK94" s="21"/>
      <c r="DL94" s="21"/>
      <c r="DM94" s="21"/>
      <c r="DR94" s="18"/>
    </row>
    <row r="95" spans="1:122" x14ac:dyDescent="0.25">
      <c r="A95" s="48"/>
      <c r="B95" s="33"/>
      <c r="C95" s="33"/>
      <c r="D95" s="33">
        <f>VLOOKUP(B93,MasterWpns!$A$4:$B$183,2,FALSE)</f>
        <v>0</v>
      </c>
      <c r="E95" s="33">
        <f ca="1">PRODUCT(VLOOKUP(B93,MasterWpns!$A$4:$C$183,3,FALSE),VLOOKUP(B93,WpnDN!$A$6:$P$585,16,FALSE))</f>
        <v>0</v>
      </c>
      <c r="F95" s="33">
        <f>VLOOKUP(B93,MasterWpns!$A$4:$D$183,4,FALSE)</f>
        <v>0</v>
      </c>
      <c r="G95" s="33">
        <f>VLOOKUP(B93,MasterWpns!$A$4:$G$183,7,FALSE)</f>
        <v>0</v>
      </c>
      <c r="H95" s="33">
        <f>MAX(F95,F96)</f>
        <v>0</v>
      </c>
      <c r="I95" s="33">
        <f ca="1">IF(AND(F95&lt;&gt;"N/A",F96&lt;&gt;"N/A"),ROUND(SUM(H95,(H96/2),J96),1),"N/A")</f>
        <v>0</v>
      </c>
      <c r="J95" s="33">
        <f>MAX(D93,D94)</f>
        <v>0</v>
      </c>
      <c r="K95" s="33"/>
      <c r="L95" s="33"/>
      <c r="M95" s="33" t="s">
        <v>302</v>
      </c>
      <c r="N95" s="33"/>
      <c r="O95" s="33">
        <f ca="1">SUM(D100,G100,J100,M100,P100,S100)</f>
        <v>0</v>
      </c>
      <c r="P95" s="33" t="s">
        <v>303</v>
      </c>
      <c r="Q95" s="33">
        <f ca="1">IF(I95&lt;&gt;"N/A",ROUNDUP(IF(O95&gt;0,PRODUCT(O95,SUM($Z$5,J95)/J95,IF(OR(G93="Yes",G94="Yes"),VLOOKUP($N$3,MasterWpns!$P$2:$Q$37,2,FALSE),1))),0),"N/A")</f>
        <v>0</v>
      </c>
      <c r="R95" s="33"/>
      <c r="S95" s="33"/>
      <c r="T95" s="33"/>
      <c r="U95" s="33"/>
      <c r="V95" s="49"/>
      <c r="W95" s="19"/>
      <c r="X95" s="10"/>
      <c r="Y95" s="10"/>
      <c r="Z95" s="10"/>
      <c r="AA95" s="10"/>
      <c r="AB95" s="10"/>
      <c r="AC95" s="10"/>
      <c r="AD95" s="10"/>
      <c r="AE95" s="10"/>
      <c r="AF95" s="10"/>
      <c r="AG95" s="10"/>
      <c r="AH95" s="10"/>
      <c r="AI95" s="10"/>
      <c r="AJ95" s="10"/>
      <c r="AK95" s="10"/>
      <c r="AL95" s="10"/>
      <c r="AM95" s="10"/>
      <c r="AN95" s="10"/>
      <c r="AO95" s="10"/>
      <c r="AP95" s="10"/>
      <c r="AQ95" s="10"/>
      <c r="AR95" s="10"/>
      <c r="AS95" s="10"/>
      <c r="AT95" s="10"/>
      <c r="AU95" s="10"/>
      <c r="AV95" s="21"/>
      <c r="AW95" s="21"/>
      <c r="AX95" s="21"/>
      <c r="AY95" s="21"/>
      <c r="AZ95" s="21"/>
      <c r="BA95" s="21"/>
      <c r="BB95" s="21"/>
      <c r="BC95" s="21"/>
      <c r="BD95" s="21"/>
      <c r="BE95" s="21"/>
      <c r="BF95" s="21"/>
      <c r="BG95" s="21"/>
      <c r="BH95" s="21"/>
      <c r="BI95" s="21"/>
      <c r="BJ95" s="21"/>
      <c r="BK95" s="21"/>
      <c r="BL95" s="21"/>
      <c r="BM95" s="21"/>
      <c r="BN95" s="21"/>
      <c r="BO95" s="21"/>
      <c r="BP95" s="21"/>
      <c r="BQ95" s="21"/>
      <c r="BR95" s="21"/>
      <c r="BS95" s="22"/>
      <c r="BT95" s="22"/>
      <c r="BU95" s="22"/>
      <c r="BV95" s="22"/>
      <c r="BW95" s="22"/>
      <c r="BX95" s="22"/>
      <c r="BY95" s="22"/>
      <c r="BZ95" s="22"/>
      <c r="CA95" s="22"/>
      <c r="CB95" s="21"/>
      <c r="CC95" s="21"/>
      <c r="CD95" s="21" t="str">
        <f>IF((CJ95+1)&gt;$AY$1,"",ROUNDUP($AU$21*($AY$1-CJ95)/$AY$1,0))</f>
        <v/>
      </c>
      <c r="CE95" s="21" t="str">
        <f t="shared" si="96"/>
        <v>0-0</v>
      </c>
      <c r="CF95" s="21" t="str">
        <f>IF((CJ95+1)&gt;$AY$1,"",ROUNDUP($AC$11*($AY$1-CJ95)/$AY$1,0))</f>
        <v/>
      </c>
      <c r="CG95" s="21" t="str">
        <f t="shared" si="98"/>
        <v>0-0</v>
      </c>
      <c r="CH95" s="21" t="str">
        <f>IF((CJ95+1)&gt;$AY$1,"",ROUNDUP($I$10*($AY$1-CJ95)/$AY$1,0))</f>
        <v/>
      </c>
      <c r="CI95" s="21" t="str">
        <f t="shared" ca="1" si="100"/>
        <v>0-0</v>
      </c>
      <c r="CJ95" s="21">
        <f t="shared" si="103"/>
        <v>43</v>
      </c>
      <c r="CK95" s="21"/>
      <c r="CL95" s="21"/>
      <c r="CM95" s="21"/>
      <c r="CN95" s="21"/>
      <c r="CO95" s="21"/>
      <c r="CP95" s="21"/>
      <c r="CQ95" s="21"/>
      <c r="CR95" s="21"/>
      <c r="CS95" s="21"/>
      <c r="CT95" s="21"/>
      <c r="CU95" s="21"/>
      <c r="CV95" s="21"/>
      <c r="CW95" s="21"/>
      <c r="CX95" s="21"/>
      <c r="CY95" s="21"/>
      <c r="CZ95" s="21"/>
      <c r="DA95" s="21"/>
      <c r="DB95" s="21"/>
      <c r="DC95" s="21"/>
      <c r="DD95" s="21"/>
      <c r="DE95" s="21"/>
      <c r="DF95" s="21"/>
      <c r="DG95" s="21"/>
      <c r="DH95" s="21"/>
      <c r="DI95" s="21"/>
      <c r="DJ95" s="21"/>
      <c r="DK95" s="21"/>
      <c r="DL95" s="21"/>
      <c r="DM95" s="21"/>
      <c r="DR95" s="18"/>
    </row>
    <row r="96" spans="1:122" x14ac:dyDescent="0.25">
      <c r="A96" s="48"/>
      <c r="B96" s="33"/>
      <c r="C96" s="33"/>
      <c r="D96" s="33">
        <f>VLOOKUP(B94,MasterWpns!$A$4:$B$183,2,FALSE)</f>
        <v>0</v>
      </c>
      <c r="E96" s="33">
        <f ca="1">PRODUCT(VLOOKUP(B94,MasterWpns!$A$4:$C$183,3,FALSE),VLOOKUP(B94,WpnDN!$A$6:$P$585,16,FALSE))</f>
        <v>0</v>
      </c>
      <c r="F96" s="33">
        <f>VLOOKUP(B94,MasterWpns!$A$4:$D$183,4,FALSE)</f>
        <v>0</v>
      </c>
      <c r="G96" s="33">
        <f>VLOOKUP(B94,MasterWpns!$A$4:$G$183,7,FALSE)</f>
        <v>0</v>
      </c>
      <c r="H96" s="33">
        <f>MIN(F95,F96)</f>
        <v>0</v>
      </c>
      <c r="I96" s="33">
        <f ca="1">SUM(E95,E96)</f>
        <v>0</v>
      </c>
      <c r="J96" s="33">
        <f ca="1">PRODUCT(I96,$G$103)</f>
        <v>0</v>
      </c>
      <c r="K96" s="33"/>
      <c r="L96" s="33"/>
      <c r="M96" s="33"/>
      <c r="N96" s="33"/>
      <c r="O96" s="33"/>
      <c r="P96" s="33"/>
      <c r="Q96" s="33"/>
      <c r="R96" s="33"/>
      <c r="S96" s="33"/>
      <c r="T96" s="33"/>
      <c r="U96" s="33"/>
      <c r="V96" s="49"/>
      <c r="W96" s="19"/>
      <c r="X96" s="10"/>
      <c r="Y96" s="10"/>
      <c r="Z96" s="10"/>
      <c r="AA96" s="10"/>
      <c r="AB96" s="10"/>
      <c r="AC96" s="10"/>
      <c r="AD96" s="10"/>
      <c r="AE96" s="10"/>
      <c r="AF96" s="10"/>
      <c r="AG96" s="10"/>
      <c r="AH96" s="10"/>
      <c r="AI96" s="10"/>
      <c r="AJ96" s="10"/>
      <c r="AK96" s="10"/>
      <c r="AL96" s="10"/>
      <c r="AM96" s="10"/>
      <c r="AN96" s="10"/>
      <c r="AO96" s="10"/>
      <c r="AP96" s="10"/>
      <c r="AQ96" s="10"/>
      <c r="AR96" s="10"/>
      <c r="AS96" s="10"/>
      <c r="AT96" s="10"/>
      <c r="AU96" s="10"/>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2"/>
      <c r="BT96" s="22"/>
      <c r="BU96" s="22"/>
      <c r="BV96" s="22"/>
      <c r="BW96" s="22"/>
      <c r="BX96" s="22"/>
      <c r="BY96" s="22"/>
      <c r="BZ96" s="22"/>
      <c r="CA96" s="22"/>
      <c r="CB96" s="21"/>
      <c r="CC96" s="21"/>
      <c r="CD96" s="21" t="str">
        <f>IF($AY$1&gt;$CJ97,"-","")</f>
        <v/>
      </c>
      <c r="CE96" s="21" t="str">
        <f t="shared" si="96"/>
        <v>0-0</v>
      </c>
      <c r="CF96" s="21" t="str">
        <f t="shared" ref="CF96" si="122">IF($AY$1&gt;$CJ97,"-","")</f>
        <v/>
      </c>
      <c r="CG96" s="21" t="str">
        <f t="shared" si="98"/>
        <v>0-0</v>
      </c>
      <c r="CH96" s="21" t="str">
        <f t="shared" ref="CH96" si="123">IF($AY$1&gt;$CJ97,"-","")</f>
        <v/>
      </c>
      <c r="CI96" s="21" t="str">
        <f t="shared" ca="1" si="100"/>
        <v>0-0</v>
      </c>
      <c r="CJ96" s="21">
        <f t="shared" si="103"/>
        <v>43</v>
      </c>
      <c r="CK96" s="21"/>
      <c r="CL96" s="21"/>
      <c r="CM96" s="21"/>
      <c r="CN96" s="21"/>
      <c r="CO96" s="21"/>
      <c r="CP96" s="21"/>
      <c r="CQ96" s="21"/>
      <c r="CR96" s="21"/>
      <c r="CS96" s="21"/>
      <c r="CT96" s="21"/>
      <c r="CU96" s="21"/>
      <c r="CV96" s="21"/>
      <c r="CW96" s="21"/>
      <c r="CX96" s="21"/>
      <c r="CY96" s="21"/>
      <c r="CZ96" s="21"/>
      <c r="DA96" s="21"/>
      <c r="DB96" s="21"/>
      <c r="DC96" s="21"/>
      <c r="DD96" s="21"/>
      <c r="DE96" s="21"/>
      <c r="DF96" s="21"/>
      <c r="DG96" s="21"/>
      <c r="DH96" s="21"/>
      <c r="DI96" s="21"/>
      <c r="DJ96" s="21"/>
      <c r="DK96" s="21"/>
      <c r="DL96" s="21"/>
      <c r="DM96" s="21"/>
      <c r="DR96" s="18"/>
    </row>
    <row r="97" spans="1:122" x14ac:dyDescent="0.25">
      <c r="A97" s="50"/>
      <c r="B97" s="51" t="s">
        <v>218</v>
      </c>
      <c r="C97" s="51" t="s">
        <v>219</v>
      </c>
      <c r="D97" s="51" t="s">
        <v>220</v>
      </c>
      <c r="E97" s="51" t="s">
        <v>218</v>
      </c>
      <c r="F97" s="51" t="s">
        <v>219</v>
      </c>
      <c r="G97" s="51" t="s">
        <v>220</v>
      </c>
      <c r="H97" s="51" t="s">
        <v>218</v>
      </c>
      <c r="I97" s="51" t="s">
        <v>219</v>
      </c>
      <c r="J97" s="51" t="s">
        <v>220</v>
      </c>
      <c r="K97" s="51" t="s">
        <v>218</v>
      </c>
      <c r="L97" s="51" t="s">
        <v>219</v>
      </c>
      <c r="M97" s="51" t="s">
        <v>220</v>
      </c>
      <c r="N97" s="51" t="s">
        <v>218</v>
      </c>
      <c r="O97" s="51" t="s">
        <v>219</v>
      </c>
      <c r="P97" s="51" t="s">
        <v>220</v>
      </c>
      <c r="Q97" s="51" t="s">
        <v>218</v>
      </c>
      <c r="R97" s="51" t="s">
        <v>219</v>
      </c>
      <c r="S97" s="51" t="s">
        <v>220</v>
      </c>
      <c r="T97" s="51"/>
      <c r="U97" s="33" t="s">
        <v>306</v>
      </c>
      <c r="V97" s="49"/>
      <c r="W97" s="19"/>
      <c r="X97" s="10"/>
      <c r="Y97" s="10"/>
      <c r="Z97" s="10"/>
      <c r="AA97" s="10"/>
      <c r="AB97" s="10"/>
      <c r="AC97" s="10"/>
      <c r="AD97" s="10"/>
      <c r="AE97" s="10"/>
      <c r="AF97" s="10"/>
      <c r="AG97" s="10"/>
      <c r="AH97" s="10"/>
      <c r="AI97" s="10"/>
      <c r="AJ97" s="10"/>
      <c r="AK97" s="10"/>
      <c r="AL97" s="10"/>
      <c r="AM97" s="10"/>
      <c r="AN97" s="10"/>
      <c r="AO97" s="10"/>
      <c r="AP97" s="10"/>
      <c r="AQ97" s="10"/>
      <c r="AR97" s="10"/>
      <c r="AS97" s="10"/>
      <c r="AT97" s="10"/>
      <c r="AU97" s="10"/>
      <c r="AV97" s="21"/>
      <c r="AW97" s="21"/>
      <c r="AX97" s="21"/>
      <c r="AY97" s="21"/>
      <c r="AZ97" s="21"/>
      <c r="BA97" s="21"/>
      <c r="BB97" s="21"/>
      <c r="BC97" s="21"/>
      <c r="BD97" s="21"/>
      <c r="BE97" s="21"/>
      <c r="BF97" s="21"/>
      <c r="BG97" s="21"/>
      <c r="BH97" s="21"/>
      <c r="BI97" s="21"/>
      <c r="BJ97" s="21"/>
      <c r="BK97" s="21"/>
      <c r="BL97" s="21"/>
      <c r="BM97" s="21"/>
      <c r="BN97" s="21"/>
      <c r="BO97" s="21"/>
      <c r="BP97" s="21"/>
      <c r="BQ97" s="21"/>
      <c r="BR97" s="21"/>
      <c r="BS97" s="21"/>
      <c r="BT97" s="21"/>
      <c r="BU97" s="21"/>
      <c r="BV97" s="21"/>
      <c r="BW97" s="21"/>
      <c r="BX97" s="21"/>
      <c r="BY97" s="21"/>
      <c r="BZ97" s="21"/>
      <c r="CA97" s="21"/>
      <c r="CB97" s="21"/>
      <c r="CC97" s="21"/>
      <c r="CD97" s="21" t="str">
        <f>IF((CJ97+1)&gt;$AY$1,"",ROUNDUP($AU$21*($AY$1-CJ97)/$AY$1,0))</f>
        <v/>
      </c>
      <c r="CE97" s="21" t="str">
        <f t="shared" si="96"/>
        <v>0-0</v>
      </c>
      <c r="CF97" s="21" t="str">
        <f>IF((CJ97+1)&gt;$AY$1,"",ROUNDUP($AC$11*($AY$1-CJ97)/$AY$1,0))</f>
        <v/>
      </c>
      <c r="CG97" s="21" t="str">
        <f t="shared" si="98"/>
        <v>0-0</v>
      </c>
      <c r="CH97" s="21" t="str">
        <f>IF((CJ97+1)&gt;$AY$1,"",ROUNDUP($I$10*($AY$1-CJ97)/$AY$1,0))</f>
        <v/>
      </c>
      <c r="CI97" s="21" t="str">
        <f t="shared" ca="1" si="100"/>
        <v>0-0</v>
      </c>
      <c r="CJ97" s="21">
        <f t="shared" si="103"/>
        <v>44</v>
      </c>
      <c r="CK97" s="21"/>
      <c r="CL97" s="21"/>
      <c r="CM97" s="21"/>
      <c r="CN97" s="21"/>
      <c r="CO97" s="21"/>
      <c r="CP97" s="21"/>
      <c r="CQ97" s="21"/>
      <c r="CR97" s="21"/>
      <c r="CS97" s="21"/>
      <c r="CT97" s="21"/>
      <c r="CU97" s="21"/>
      <c r="CV97" s="21"/>
      <c r="CW97" s="21"/>
      <c r="CX97" s="21"/>
      <c r="CY97" s="21"/>
      <c r="CZ97" s="21"/>
      <c r="DA97" s="21"/>
      <c r="DB97" s="21"/>
      <c r="DC97" s="21"/>
      <c r="DD97" s="21"/>
      <c r="DE97" s="21"/>
      <c r="DF97" s="21"/>
      <c r="DG97" s="21"/>
      <c r="DH97" s="21"/>
      <c r="DI97" s="21"/>
      <c r="DJ97" s="21"/>
      <c r="DK97" s="21"/>
      <c r="DL97" s="21"/>
      <c r="DM97" s="21"/>
      <c r="DR97" s="18"/>
    </row>
    <row r="98" spans="1:122" x14ac:dyDescent="0.25">
      <c r="A98" s="48"/>
      <c r="B98" s="207"/>
      <c r="C98" s="208"/>
      <c r="D98" s="209" t="s">
        <v>222</v>
      </c>
      <c r="E98" s="207"/>
      <c r="F98" s="208"/>
      <c r="G98" s="209" t="s">
        <v>222</v>
      </c>
      <c r="H98" s="207"/>
      <c r="I98" s="208"/>
      <c r="J98" s="209" t="s">
        <v>222</v>
      </c>
      <c r="K98" s="207"/>
      <c r="L98" s="208"/>
      <c r="M98" s="209" t="s">
        <v>222</v>
      </c>
      <c r="N98" s="207"/>
      <c r="O98" s="208"/>
      <c r="P98" s="209" t="s">
        <v>222</v>
      </c>
      <c r="Q98" s="207"/>
      <c r="R98" s="208"/>
      <c r="S98" s="209" t="s">
        <v>222</v>
      </c>
      <c r="T98" s="33"/>
      <c r="U98" s="33">
        <f>IF(AND(B93="",B94=""),0,IF(I95&lt;&gt;"N/A",SUM(X98:AC98),"N/A"))</f>
        <v>0</v>
      </c>
      <c r="V98" s="49"/>
      <c r="W98" s="19"/>
      <c r="X98" s="10">
        <f>IF(C98="",0,IF(B98="",1,B98))</f>
        <v>0</v>
      </c>
      <c r="Y98" s="10">
        <f>IF(F98="",0,IF(E98="",1,E98))</f>
        <v>0</v>
      </c>
      <c r="Z98" s="10">
        <f>IF(I98="",0,IF(H98="",1,H98))</f>
        <v>0</v>
      </c>
      <c r="AA98" s="10">
        <f>IF(L98="",0,IF(K98="",1,K98))</f>
        <v>0</v>
      </c>
      <c r="AB98" s="10">
        <f>IF(O98="",0,IF(N98="",1,N98))</f>
        <v>0</v>
      </c>
      <c r="AC98" s="10">
        <f>IF(R98="",0,IF(Q98="",1,Q98))</f>
        <v>0</v>
      </c>
      <c r="AD98" s="10">
        <f ca="1">IF(AND(OR(E93&gt;0,E94&gt;0),U98&gt;0),1,0)</f>
        <v>0</v>
      </c>
      <c r="AE98" s="10"/>
      <c r="AF98" s="10"/>
      <c r="AG98" s="10"/>
      <c r="AH98" s="10"/>
      <c r="AI98" s="10"/>
      <c r="AJ98" s="10"/>
      <c r="AK98" s="10"/>
      <c r="AL98" s="10"/>
      <c r="AM98" s="10"/>
      <c r="AN98" s="10"/>
      <c r="AO98" s="10"/>
      <c r="AP98" s="10"/>
      <c r="AQ98" s="10"/>
      <c r="AR98" s="10"/>
      <c r="AS98" s="10"/>
      <c r="AT98" s="10"/>
      <c r="AU98" s="10"/>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t="str">
        <f>IF($AY$1&gt;$CJ99,"-","")</f>
        <v/>
      </c>
      <c r="CE98" s="21" t="str">
        <f t="shared" si="96"/>
        <v>0-0</v>
      </c>
      <c r="CF98" s="21" t="str">
        <f t="shared" ref="CF98" si="124">IF($AY$1&gt;$CJ99,"-","")</f>
        <v/>
      </c>
      <c r="CG98" s="21" t="str">
        <f t="shared" si="98"/>
        <v>0-0</v>
      </c>
      <c r="CH98" s="21" t="str">
        <f t="shared" ref="CH98" si="125">IF($AY$1&gt;$CJ99,"-","")</f>
        <v/>
      </c>
      <c r="CI98" s="21" t="str">
        <f t="shared" ca="1" si="100"/>
        <v>0-0</v>
      </c>
      <c r="CJ98" s="21">
        <f t="shared" si="103"/>
        <v>44</v>
      </c>
      <c r="CK98" s="21"/>
      <c r="CL98" s="21"/>
      <c r="CM98" s="21"/>
      <c r="CN98" s="21"/>
      <c r="CO98" s="21"/>
      <c r="CP98" s="21"/>
      <c r="CQ98" s="21"/>
      <c r="CR98" s="21"/>
      <c r="CS98" s="21"/>
      <c r="CT98" s="21"/>
      <c r="CU98" s="21"/>
      <c r="CV98" s="21"/>
      <c r="CW98" s="21"/>
      <c r="CX98" s="21"/>
      <c r="CY98" s="21"/>
      <c r="CZ98" s="21"/>
      <c r="DA98" s="21"/>
      <c r="DB98" s="21"/>
      <c r="DC98" s="21"/>
      <c r="DD98" s="21"/>
      <c r="DE98" s="21"/>
      <c r="DF98" s="21"/>
      <c r="DG98" s="21"/>
      <c r="DH98" s="21"/>
      <c r="DI98" s="21"/>
      <c r="DJ98" s="21"/>
      <c r="DK98" s="21"/>
      <c r="DL98" s="21"/>
      <c r="DM98" s="21"/>
      <c r="DR98" s="18"/>
    </row>
    <row r="99" spans="1:122" x14ac:dyDescent="0.25">
      <c r="A99" s="48"/>
      <c r="B99" s="33" t="s">
        <v>299</v>
      </c>
      <c r="C99" s="33"/>
      <c r="D99" s="33">
        <f ca="1">IF(I93&lt;&gt;"N/A",ROUNDUP(PRODUCT(I93,B98,VLOOKUP(C98,MasterWpns!$I$2:$J$184,2,FALSE),VLOOKUP(D98,MasterWpns!$L$3:$M$6,2,FALSE),$G$108,$G$110),0),"N/A")</f>
        <v>0</v>
      </c>
      <c r="E99" s="33"/>
      <c r="F99" s="33"/>
      <c r="G99" s="33">
        <f ca="1">IF(I93&lt;&gt;"N/A",ROUNDUP(PRODUCT(I93,E98,VLOOKUP(F98,MasterWpns!$I$2:$J$184,2,FALSE),VLOOKUP(G98,MasterWpns!$L$3:$M$6,2,FALSE),$G$108,$G$110),0),"N/A")</f>
        <v>0</v>
      </c>
      <c r="H99" s="33"/>
      <c r="I99" s="33"/>
      <c r="J99" s="33">
        <f ca="1">IF(I93&lt;&gt;"N/A",ROUNDUP(PRODUCT(I93,H98,VLOOKUP(I98,MasterWpns!$I$2:$J$184,2,FALSE),VLOOKUP(J98,MasterWpns!$L$3:$M$6,2,FALSE),$G$108,$G$110),0),"N/A")</f>
        <v>0</v>
      </c>
      <c r="K99" s="33"/>
      <c r="L99" s="33"/>
      <c r="M99" s="33">
        <f ca="1">IF(I93&lt;&gt;"N/A",ROUNDUP(PRODUCT(I93,K98,VLOOKUP(L98,MasterWpns!$I$2:$J$184,2,FALSE),VLOOKUP(M98,MasterWpns!$L$3:$M$6,2,FALSE),$G$108,$G$110),0),"N/A")</f>
        <v>0</v>
      </c>
      <c r="N99" s="33"/>
      <c r="O99" s="33"/>
      <c r="P99" s="33">
        <f ca="1">IF(I93&lt;&gt;"N/A",ROUNDUP(PRODUCT(I93,N98,VLOOKUP(O98,MasterWpns!$I$2:$J$184,2,FALSE),VLOOKUP(P98,MasterWpns!$L$3:$M$6,2,FALSE),$G$108,$G$110),0),"N/A")</f>
        <v>0</v>
      </c>
      <c r="Q99" s="33"/>
      <c r="R99" s="33"/>
      <c r="S99" s="33">
        <f ca="1">IF(I93&lt;&gt;"N/A",ROUNDUP(PRODUCT(I93,Q98,VLOOKUP(R98,MasterWpns!$I$2:$J$184,2,FALSE),VLOOKUP(S98,MasterWpns!$L$3:$M$6,2,FALSE),$G$108,$G$110),0),"N/A")</f>
        <v>0</v>
      </c>
      <c r="T99" s="33"/>
      <c r="U99" s="33"/>
      <c r="V99" s="49"/>
      <c r="W99" s="19"/>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21"/>
      <c r="AW99" s="21"/>
      <c r="AX99" s="21"/>
      <c r="AY99" s="21"/>
      <c r="AZ99" s="21"/>
      <c r="BA99" s="21"/>
      <c r="BB99" s="21"/>
      <c r="BC99" s="21"/>
      <c r="BD99" s="21"/>
      <c r="BE99" s="21"/>
      <c r="BF99" s="21"/>
      <c r="BG99" s="21"/>
      <c r="BH99" s="21"/>
      <c r="BI99" s="21"/>
      <c r="BJ99" s="21"/>
      <c r="BK99" s="21"/>
      <c r="BL99" s="21"/>
      <c r="BM99" s="21"/>
      <c r="BN99" s="21"/>
      <c r="BO99" s="21"/>
      <c r="BP99" s="21"/>
      <c r="BQ99" s="21"/>
      <c r="BR99" s="21"/>
      <c r="BS99" s="21"/>
      <c r="BT99" s="21"/>
      <c r="BU99" s="21"/>
      <c r="BV99" s="21"/>
      <c r="BW99" s="21"/>
      <c r="BX99" s="21"/>
      <c r="BY99" s="21"/>
      <c r="BZ99" s="21"/>
      <c r="CA99" s="21"/>
      <c r="CB99" s="21"/>
      <c r="CC99" s="21"/>
      <c r="CD99" s="21" t="str">
        <f>IF((CJ99+1)&gt;$AY$1,"",ROUNDUP($AU$21*($AY$1-CJ99)/$AY$1,0))</f>
        <v/>
      </c>
      <c r="CE99" s="21" t="str">
        <f t="shared" si="96"/>
        <v>0-0</v>
      </c>
      <c r="CF99" s="21" t="str">
        <f>IF((CJ99+1)&gt;$AY$1,"",ROUNDUP($AC$11*($AY$1-CJ99)/$AY$1,0))</f>
        <v/>
      </c>
      <c r="CG99" s="21" t="str">
        <f t="shared" si="98"/>
        <v>0-0</v>
      </c>
      <c r="CH99" s="21" t="str">
        <f>IF((CJ99+1)&gt;$AY$1,"",ROUNDUP($I$10*($AY$1-CJ99)/$AY$1,0))</f>
        <v/>
      </c>
      <c r="CI99" s="21" t="str">
        <f t="shared" ca="1" si="100"/>
        <v>0-0</v>
      </c>
      <c r="CJ99" s="21">
        <f t="shared" si="103"/>
        <v>45</v>
      </c>
      <c r="CK99" s="21"/>
      <c r="CL99" s="21"/>
      <c r="CM99" s="21"/>
      <c r="CN99" s="21"/>
      <c r="CO99" s="21"/>
      <c r="CP99" s="21"/>
      <c r="CQ99" s="21"/>
      <c r="CR99" s="21"/>
      <c r="CS99" s="21"/>
      <c r="CT99" s="21"/>
      <c r="CU99" s="21"/>
      <c r="CV99" s="21"/>
      <c r="CW99" s="21"/>
      <c r="CX99" s="21"/>
      <c r="CY99" s="21"/>
      <c r="CZ99" s="21"/>
      <c r="DA99" s="21"/>
      <c r="DB99" s="21"/>
      <c r="DC99" s="21"/>
      <c r="DD99" s="21"/>
      <c r="DE99" s="21"/>
      <c r="DF99" s="21"/>
      <c r="DG99" s="21"/>
      <c r="DH99" s="21"/>
      <c r="DI99" s="21"/>
      <c r="DJ99" s="21"/>
      <c r="DK99" s="21"/>
      <c r="DL99" s="21"/>
      <c r="DM99" s="21"/>
      <c r="DR99" s="18"/>
    </row>
    <row r="100" spans="1:122" ht="15.75" thickBot="1" x14ac:dyDescent="0.3">
      <c r="A100" s="52"/>
      <c r="B100" s="53" t="s">
        <v>300</v>
      </c>
      <c r="C100" s="53"/>
      <c r="D100" s="53">
        <f ca="1">IF(I95&lt;&gt;"N/A",ROUNDUP(PRODUCT(I95,B98,VLOOKUP(C98,MasterWpns!$I$2:$J$184,2,FALSE),VLOOKUP(D98,MasterWpns!$L$3:$M$6,2,FALSE),$G$108,$G$110),0),"N/A")</f>
        <v>0</v>
      </c>
      <c r="E100" s="53"/>
      <c r="F100" s="53"/>
      <c r="G100" s="53">
        <f ca="1">IF(I95&lt;&gt;"N/A",ROUNDUP(PRODUCT(I95,E98,VLOOKUP(F98,MasterWpns!$I$2:$J$184,2,FALSE),VLOOKUP(G98,MasterWpns!$L$3:$M$6,2,FALSE),$G$108,$G$110),0),"N/A")</f>
        <v>0</v>
      </c>
      <c r="H100" s="53"/>
      <c r="I100" s="53"/>
      <c r="J100" s="53">
        <f ca="1">IF(I95&lt;&gt;"N/A",ROUNDUP(PRODUCT(I95,H98,VLOOKUP(I98,MasterWpns!$I$2:$J$184,2,FALSE),VLOOKUP(J98,MasterWpns!$L$3:$M$6,2,FALSE),$G$108,$G$110),0),"N/A")</f>
        <v>0</v>
      </c>
      <c r="K100" s="53"/>
      <c r="L100" s="53"/>
      <c r="M100" s="53">
        <f ca="1">IF(I95&lt;&gt;"N/A",ROUNDUP(PRODUCT(I95,K98,VLOOKUP(L98,MasterWpns!$I$2:$J$184,2,FALSE),VLOOKUP(M98,MasterWpns!$L$3:$M$6,2,FALSE),$G$108,$G$110),0),"N/A")</f>
        <v>0</v>
      </c>
      <c r="N100" s="53"/>
      <c r="O100" s="53"/>
      <c r="P100" s="53">
        <f ca="1">IF(I95&lt;&gt;"N/A",ROUNDUP(PRODUCT(I95,N98,VLOOKUP(O98,MasterWpns!$I$2:$J$184,2,FALSE),VLOOKUP(P98,MasterWpns!$L$3:$M$6,2,FALSE),$G$108,$G$110),0),"N/A")</f>
        <v>0</v>
      </c>
      <c r="Q100" s="53"/>
      <c r="R100" s="53"/>
      <c r="S100" s="53">
        <f ca="1">IF(I95&lt;&gt;"N/A",ROUNDUP(PRODUCT(I95,Q98,VLOOKUP(R98,MasterWpns!$I$2:$J$184,2,FALSE),VLOOKUP(S98,MasterWpns!$L$3:$M$6,2,FALSE),$G$108,$G$110),0),"N/A")</f>
        <v>0</v>
      </c>
      <c r="T100" s="53"/>
      <c r="U100" s="53"/>
      <c r="V100" s="54"/>
      <c r="W100" s="19"/>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t="str">
        <f>IF($AY$1&gt;$CJ101,"-","")</f>
        <v/>
      </c>
      <c r="CE100" s="21" t="str">
        <f t="shared" si="96"/>
        <v>0-0</v>
      </c>
      <c r="CF100" s="21" t="str">
        <f t="shared" ref="CF100" si="126">IF($AY$1&gt;$CJ101,"-","")</f>
        <v/>
      </c>
      <c r="CG100" s="21" t="str">
        <f t="shared" si="98"/>
        <v>0-0</v>
      </c>
      <c r="CH100" s="21" t="str">
        <f t="shared" ref="CH100" si="127">IF($AY$1&gt;$CJ101,"-","")</f>
        <v/>
      </c>
      <c r="CI100" s="21" t="str">
        <f t="shared" ca="1" si="100"/>
        <v>0-0</v>
      </c>
      <c r="CJ100" s="21">
        <f t="shared" si="103"/>
        <v>45</v>
      </c>
      <c r="CK100" s="21"/>
      <c r="CL100" s="21"/>
      <c r="CM100" s="21"/>
      <c r="CN100" s="21"/>
      <c r="CO100" s="21"/>
      <c r="CP100" s="21"/>
      <c r="CQ100" s="21"/>
      <c r="CR100" s="21"/>
      <c r="CS100" s="21"/>
      <c r="CT100" s="21"/>
      <c r="CU100" s="21"/>
      <c r="CV100" s="21"/>
      <c r="CW100" s="21"/>
      <c r="CX100" s="21"/>
      <c r="CY100" s="21"/>
      <c r="CZ100" s="21"/>
      <c r="DA100" s="21"/>
      <c r="DB100" s="21"/>
      <c r="DC100" s="21"/>
      <c r="DD100" s="21"/>
      <c r="DE100" s="21"/>
      <c r="DF100" s="21"/>
      <c r="DG100" s="21"/>
      <c r="DH100" s="21"/>
      <c r="DI100" s="21"/>
      <c r="DJ100" s="21"/>
      <c r="DK100" s="21"/>
      <c r="DL100" s="21"/>
      <c r="DM100" s="21"/>
      <c r="DR100" s="18"/>
    </row>
    <row r="101" spans="1:122" x14ac:dyDescent="0.25">
      <c r="A101" s="332" t="s">
        <v>578</v>
      </c>
      <c r="B101" s="332"/>
      <c r="C101" s="332"/>
      <c r="D101" s="332"/>
      <c r="E101" s="332"/>
      <c r="F101" s="332"/>
      <c r="G101" s="332"/>
      <c r="H101" s="332"/>
      <c r="I101" s="332"/>
      <c r="J101" s="332"/>
      <c r="K101" s="332"/>
      <c r="L101" s="332"/>
      <c r="M101" s="332"/>
      <c r="N101" s="332"/>
      <c r="O101" s="332"/>
      <c r="P101" s="332"/>
      <c r="Q101" s="332"/>
      <c r="R101" s="147"/>
      <c r="S101" s="147"/>
      <c r="T101" s="147"/>
      <c r="U101" s="142"/>
      <c r="V101" s="143"/>
      <c r="W101" s="19"/>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21"/>
      <c r="AW101" s="21"/>
      <c r="AX101" s="21"/>
      <c r="AY101" s="21"/>
      <c r="AZ101" s="21"/>
      <c r="BA101" s="21"/>
      <c r="BB101" s="21"/>
      <c r="BC101" s="21"/>
      <c r="BD101" s="21"/>
      <c r="BE101" s="21"/>
      <c r="BF101" s="21"/>
      <c r="BG101" s="21"/>
      <c r="BH101" s="21"/>
      <c r="BI101" s="21"/>
      <c r="BJ101" s="21"/>
      <c r="BK101" s="21"/>
      <c r="BL101" s="21"/>
      <c r="BM101" s="21"/>
      <c r="BN101" s="21"/>
      <c r="BO101" s="21"/>
      <c r="BP101" s="21"/>
      <c r="BQ101" s="21"/>
      <c r="BR101" s="21"/>
      <c r="BS101" s="21"/>
      <c r="BT101" s="21"/>
      <c r="BU101" s="21"/>
      <c r="BV101" s="21"/>
      <c r="BW101" s="21"/>
      <c r="BX101" s="21"/>
      <c r="BY101" s="21"/>
      <c r="BZ101" s="21"/>
      <c r="CA101" s="21"/>
      <c r="CB101" s="21"/>
      <c r="CC101" s="21"/>
      <c r="CD101" s="21" t="str">
        <f>IF((CJ101+1)&gt;$AY$1,"",ROUNDUP($AU$21*($AY$1-CJ101)/$AY$1,0))</f>
        <v/>
      </c>
      <c r="CE101" s="21" t="str">
        <f t="shared" si="96"/>
        <v>0-0</v>
      </c>
      <c r="CF101" s="21" t="str">
        <f>IF((CJ101+1)&gt;$AY$1,"",ROUNDUP($AC$11*($AY$1-CJ101)/$AY$1,0))</f>
        <v/>
      </c>
      <c r="CG101" s="21" t="str">
        <f t="shared" si="98"/>
        <v>0-0</v>
      </c>
      <c r="CH101" s="21" t="str">
        <f>IF((CJ101+1)&gt;$AY$1,"",ROUNDUP($I$10*($AY$1-CJ101)/$AY$1,0))</f>
        <v/>
      </c>
      <c r="CI101" s="21" t="str">
        <f t="shared" ca="1" si="100"/>
        <v>0-0</v>
      </c>
      <c r="CJ101" s="21">
        <f t="shared" si="103"/>
        <v>46</v>
      </c>
      <c r="CK101" s="21"/>
      <c r="CL101" s="21"/>
      <c r="CM101" s="21"/>
      <c r="CN101" s="21"/>
      <c r="CO101" s="21"/>
      <c r="CP101" s="21"/>
      <c r="CQ101" s="21"/>
      <c r="CR101" s="21"/>
      <c r="CS101" s="21"/>
      <c r="CT101" s="21"/>
      <c r="CU101" s="21"/>
      <c r="CV101" s="21"/>
      <c r="CW101" s="21"/>
      <c r="CX101" s="21"/>
      <c r="CY101" s="21"/>
      <c r="CZ101" s="21"/>
      <c r="DA101" s="21"/>
      <c r="DB101" s="21"/>
      <c r="DC101" s="21"/>
      <c r="DD101" s="21"/>
      <c r="DE101" s="21"/>
      <c r="DF101" s="21"/>
      <c r="DG101" s="21"/>
      <c r="DH101" s="21"/>
      <c r="DI101" s="21"/>
      <c r="DJ101" s="21"/>
      <c r="DK101" s="21"/>
      <c r="DL101" s="21"/>
      <c r="DM101" s="21"/>
      <c r="DR101" s="18"/>
    </row>
    <row r="102" spans="1:122" ht="15.75" x14ac:dyDescent="0.25">
      <c r="A102" s="104" t="s">
        <v>227</v>
      </c>
      <c r="B102" s="11" t="s">
        <v>218</v>
      </c>
      <c r="C102" s="11"/>
      <c r="D102" s="11"/>
      <c r="E102" s="104" t="s">
        <v>240</v>
      </c>
      <c r="F102" s="11" t="s">
        <v>218</v>
      </c>
      <c r="G102" s="11"/>
      <c r="H102" s="11"/>
      <c r="I102" s="104" t="s">
        <v>254</v>
      </c>
      <c r="J102" s="11" t="s">
        <v>218</v>
      </c>
      <c r="K102" s="11"/>
      <c r="L102" s="11"/>
      <c r="M102" s="259"/>
      <c r="N102" s="259"/>
      <c r="O102" s="259"/>
      <c r="P102" s="259"/>
      <c r="Q102" s="259"/>
      <c r="R102" s="259"/>
      <c r="S102" s="259"/>
      <c r="T102" s="259"/>
      <c r="U102" s="259"/>
      <c r="V102" s="19"/>
      <c r="W102" s="19"/>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21"/>
      <c r="AW102" s="21"/>
      <c r="AX102" s="21"/>
      <c r="AY102" s="21"/>
      <c r="AZ102" s="21"/>
      <c r="BA102" s="21"/>
      <c r="BB102" s="21"/>
      <c r="BC102" s="21"/>
      <c r="BD102" s="21"/>
      <c r="BE102" s="21"/>
      <c r="BF102" s="21"/>
      <c r="BG102" s="21"/>
      <c r="BH102" s="21"/>
      <c r="BI102" s="21"/>
      <c r="BJ102" s="21"/>
      <c r="BK102" s="21"/>
      <c r="BL102" s="21"/>
      <c r="BM102" s="21"/>
      <c r="BN102" s="21"/>
      <c r="BO102" s="21"/>
      <c r="BP102" s="21"/>
      <c r="BQ102" s="21"/>
      <c r="BR102" s="21"/>
      <c r="BS102" s="21"/>
      <c r="BT102" s="21"/>
      <c r="BU102" s="21"/>
      <c r="BV102" s="21"/>
      <c r="BW102" s="21"/>
      <c r="BX102" s="21"/>
      <c r="BY102" s="21"/>
      <c r="BZ102" s="21"/>
      <c r="CA102" s="21"/>
      <c r="CB102" s="21"/>
      <c r="CC102" s="21"/>
      <c r="CD102" s="21" t="str">
        <f>IF($AY$1&gt;$CJ103,"-","")</f>
        <v/>
      </c>
      <c r="CE102" s="21" t="str">
        <f t="shared" si="96"/>
        <v>0-0</v>
      </c>
      <c r="CF102" s="21" t="str">
        <f t="shared" ref="CF102" si="128">IF($AY$1&gt;$CJ103,"-","")</f>
        <v/>
      </c>
      <c r="CG102" s="21" t="str">
        <f t="shared" si="98"/>
        <v>0-0</v>
      </c>
      <c r="CH102" s="21" t="str">
        <f t="shared" ref="CH102" si="129">IF($AY$1&gt;$CJ103,"-","")</f>
        <v/>
      </c>
      <c r="CI102" s="21" t="str">
        <f t="shared" ca="1" si="100"/>
        <v>0-0</v>
      </c>
      <c r="CJ102" s="21">
        <f t="shared" si="103"/>
        <v>46</v>
      </c>
      <c r="CK102" s="21"/>
      <c r="CL102" s="21"/>
      <c r="CM102" s="21"/>
      <c r="CN102" s="21"/>
      <c r="CO102" s="21"/>
      <c r="CP102" s="21"/>
      <c r="CQ102" s="21"/>
      <c r="CR102" s="21"/>
      <c r="CS102" s="21"/>
      <c r="CT102" s="21"/>
      <c r="CU102" s="21"/>
      <c r="CV102" s="21"/>
      <c r="CW102" s="21"/>
      <c r="CX102" s="21"/>
      <c r="CY102" s="21"/>
      <c r="CZ102" s="21"/>
      <c r="DA102" s="21"/>
      <c r="DB102" s="21"/>
      <c r="DC102" s="21"/>
      <c r="DD102" s="21"/>
      <c r="DE102" s="21"/>
      <c r="DF102" s="21"/>
      <c r="DG102" s="21"/>
      <c r="DH102" s="21"/>
      <c r="DI102" s="21"/>
      <c r="DJ102" s="21"/>
      <c r="DK102" s="21"/>
      <c r="DL102" s="21"/>
      <c r="DM102" s="21"/>
      <c r="DR102" s="18"/>
    </row>
    <row r="103" spans="1:122" x14ac:dyDescent="0.25">
      <c r="A103" s="17" t="s">
        <v>228</v>
      </c>
      <c r="B103" s="210"/>
      <c r="C103" s="11">
        <f>IF(B103="",0,ROUND(PRODUCT(B103,40,VLOOKUP($C$5,$AT$3:$AU$7,2,FALSE)),0))</f>
        <v>0</v>
      </c>
      <c r="D103" s="322" t="s">
        <v>241</v>
      </c>
      <c r="E103" s="322"/>
      <c r="F103" s="210"/>
      <c r="G103" s="11">
        <f>IF(F103=1,1,0)</f>
        <v>0</v>
      </c>
      <c r="H103" s="11"/>
      <c r="I103" s="17" t="s">
        <v>255</v>
      </c>
      <c r="J103" s="210"/>
      <c r="K103" s="11">
        <f>IF(OR(J103="",$I$6="Yes",$B$106="Y"),0,ROUND(PRODUCT(J103,O4,VLOOKUP($C$3,$AT$3:$AU$7,2,FALSE),0.25),0))</f>
        <v>0</v>
      </c>
      <c r="L103" s="11"/>
      <c r="M103" s="259"/>
      <c r="N103" s="259"/>
      <c r="O103" s="259"/>
      <c r="P103" s="259"/>
      <c r="Q103" s="259"/>
      <c r="R103" s="259"/>
      <c r="S103" s="259"/>
      <c r="T103" s="259"/>
      <c r="U103" s="259"/>
      <c r="V103" s="19"/>
      <c r="W103" s="19"/>
      <c r="X103" s="10"/>
      <c r="Y103" s="10"/>
      <c r="Z103" s="10"/>
      <c r="AA103" s="10"/>
      <c r="AB103" s="10"/>
      <c r="AC103" s="10"/>
      <c r="AD103" s="10"/>
      <c r="AE103" s="10"/>
      <c r="AF103" s="10"/>
      <c r="AG103" s="10"/>
      <c r="AH103" s="10"/>
      <c r="AI103" s="10"/>
      <c r="AJ103" s="10"/>
      <c r="AK103" s="10"/>
      <c r="AL103" s="10"/>
      <c r="AM103" s="10"/>
      <c r="AN103" s="10"/>
      <c r="AO103" s="10"/>
      <c r="AP103" s="10"/>
      <c r="AQ103" s="10"/>
      <c r="AR103" s="10"/>
      <c r="AS103" s="10"/>
      <c r="AT103" s="10"/>
      <c r="AU103" s="10"/>
      <c r="AV103" s="21"/>
      <c r="AW103" s="21"/>
      <c r="AX103" s="21"/>
      <c r="AY103" s="21"/>
      <c r="AZ103" s="21"/>
      <c r="BA103" s="21"/>
      <c r="BB103" s="21"/>
      <c r="BC103" s="21"/>
      <c r="BD103" s="21"/>
      <c r="BE103" s="21"/>
      <c r="BF103" s="21"/>
      <c r="BG103" s="21"/>
      <c r="BH103" s="21"/>
      <c r="BI103" s="21"/>
      <c r="BJ103" s="21"/>
      <c r="BK103" s="21"/>
      <c r="BL103" s="21"/>
      <c r="BM103" s="21"/>
      <c r="BN103" s="21"/>
      <c r="BO103" s="21"/>
      <c r="BP103" s="21"/>
      <c r="BQ103" s="21"/>
      <c r="BR103" s="21"/>
      <c r="BS103" s="21"/>
      <c r="BT103" s="21"/>
      <c r="BU103" s="21"/>
      <c r="BV103" s="21"/>
      <c r="BW103" s="21"/>
      <c r="BX103" s="21"/>
      <c r="BY103" s="21"/>
      <c r="BZ103" s="21"/>
      <c r="CA103" s="21"/>
      <c r="CB103" s="21"/>
      <c r="CC103" s="21"/>
      <c r="CD103" s="21" t="str">
        <f>IF((CJ103+1)&gt;$AY$1,"",ROUNDUP($AU$21*($AY$1-CJ103)/$AY$1,0))</f>
        <v/>
      </c>
      <c r="CE103" s="21" t="str">
        <f t="shared" si="96"/>
        <v>0-0</v>
      </c>
      <c r="CF103" s="21" t="str">
        <f>IF((CJ103+1)&gt;$AY$1,"",ROUNDUP($AC$11*($AY$1-CJ103)/$AY$1,0))</f>
        <v/>
      </c>
      <c r="CG103" s="21" t="str">
        <f t="shared" si="98"/>
        <v>0-0</v>
      </c>
      <c r="CH103" s="21" t="str">
        <f>IF((CJ103+1)&gt;$AY$1,"",ROUNDUP($I$10*($AY$1-CJ103)/$AY$1,0))</f>
        <v/>
      </c>
      <c r="CI103" s="21" t="str">
        <f t="shared" ca="1" si="100"/>
        <v>0-0</v>
      </c>
      <c r="CJ103" s="21">
        <f t="shared" si="103"/>
        <v>47</v>
      </c>
      <c r="CK103" s="21"/>
      <c r="CL103" s="21"/>
      <c r="CM103" s="21"/>
      <c r="CN103" s="21"/>
      <c r="CO103" s="21"/>
      <c r="CP103" s="21"/>
      <c r="CQ103" s="21"/>
      <c r="CR103" s="21"/>
      <c r="CS103" s="21"/>
      <c r="CT103" s="21"/>
      <c r="CU103" s="21"/>
      <c r="CV103" s="21"/>
      <c r="CW103" s="21"/>
      <c r="CX103" s="21"/>
      <c r="CY103" s="21"/>
      <c r="CZ103" s="21"/>
      <c r="DA103" s="21"/>
      <c r="DB103" s="21"/>
      <c r="DC103" s="21"/>
      <c r="DD103" s="21"/>
      <c r="DE103" s="21"/>
      <c r="DF103" s="21"/>
      <c r="DG103" s="21"/>
      <c r="DH103" s="21"/>
      <c r="DI103" s="21"/>
      <c r="DJ103" s="21"/>
      <c r="DK103" s="21"/>
      <c r="DL103" s="21"/>
      <c r="DM103" s="21"/>
      <c r="DR103" s="18"/>
    </row>
    <row r="104" spans="1:122" ht="15" customHeight="1" x14ac:dyDescent="0.25">
      <c r="A104" s="17" t="s">
        <v>229</v>
      </c>
      <c r="B104" s="210"/>
      <c r="C104" s="11">
        <f>IF(B104="",0,ROUND(PRODUCT(B104,50,VLOOKUP($C$4,$AT$3:$AU$7,2,FALSE)),0))</f>
        <v>0</v>
      </c>
      <c r="D104" s="322" t="s">
        <v>242</v>
      </c>
      <c r="E104" s="322"/>
      <c r="F104" s="210"/>
      <c r="G104" s="11">
        <f>IF(F104=1,ROUND(PRODUCT(O5,VLOOKUP($C$5,$AT$3:$AU$7,2,FALSE),1),0),0)</f>
        <v>0</v>
      </c>
      <c r="H104" s="251"/>
      <c r="I104" s="17" t="s">
        <v>256</v>
      </c>
      <c r="J104" s="210"/>
      <c r="K104" s="11">
        <f>IF(J104="",0,ROUND(PRODUCT(J104,O5,VLOOKUP($C$5,$AT$3:$AU$7,2,FALSE),0.5),0))</f>
        <v>0</v>
      </c>
      <c r="L104" s="11"/>
      <c r="M104" s="259"/>
      <c r="N104" s="259"/>
      <c r="O104" s="259"/>
      <c r="P104" s="259"/>
      <c r="Q104" s="259"/>
      <c r="R104" s="259"/>
      <c r="S104" s="259"/>
      <c r="T104" s="259"/>
      <c r="U104" s="259"/>
      <c r="V104" s="19"/>
      <c r="W104" s="19"/>
      <c r="X104" s="10"/>
      <c r="Y104" s="10"/>
      <c r="Z104" s="10"/>
      <c r="AA104" s="10"/>
      <c r="AB104" s="10"/>
      <c r="AC104" s="10"/>
      <c r="AD104" s="10"/>
      <c r="AE104" s="10"/>
      <c r="AF104" s="10"/>
      <c r="AG104" s="10"/>
      <c r="AH104" s="10"/>
      <c r="AI104" s="10"/>
      <c r="AJ104" s="10"/>
      <c r="AK104" s="10"/>
      <c r="AL104" s="10"/>
      <c r="AM104" s="10"/>
      <c r="AN104" s="10"/>
      <c r="AO104" s="10"/>
      <c r="AP104" s="10"/>
      <c r="AQ104" s="10"/>
      <c r="AR104" s="10"/>
      <c r="AS104" s="10"/>
      <c r="AT104" s="10"/>
      <c r="AU104" s="10"/>
      <c r="AV104" s="21"/>
      <c r="AW104" s="21"/>
      <c r="AX104" s="21"/>
      <c r="AY104" s="21"/>
      <c r="AZ104" s="21"/>
      <c r="BA104" s="21"/>
      <c r="BB104" s="21"/>
      <c r="BC104" s="21"/>
      <c r="BD104" s="21"/>
      <c r="BE104" s="21"/>
      <c r="BF104" s="21"/>
      <c r="BG104" s="21"/>
      <c r="BH104" s="21"/>
      <c r="BI104" s="21"/>
      <c r="BJ104" s="21"/>
      <c r="BK104" s="21"/>
      <c r="BL104" s="21"/>
      <c r="BM104" s="21"/>
      <c r="BN104" s="21"/>
      <c r="BO104" s="21"/>
      <c r="BP104" s="21"/>
      <c r="BQ104" s="21"/>
      <c r="BR104" s="21"/>
      <c r="BS104" s="21"/>
      <c r="BT104" s="21"/>
      <c r="BU104" s="21"/>
      <c r="BV104" s="21"/>
      <c r="BW104" s="21"/>
      <c r="BX104" s="21"/>
      <c r="BY104" s="21"/>
      <c r="BZ104" s="21"/>
      <c r="CA104" s="21"/>
      <c r="CB104" s="21"/>
      <c r="CC104" s="21"/>
      <c r="CD104" s="21" t="str">
        <f>IF($AY$1&gt;$CJ105,"-","")</f>
        <v/>
      </c>
      <c r="CE104" s="21" t="str">
        <f t="shared" si="96"/>
        <v>0-0</v>
      </c>
      <c r="CF104" s="21" t="str">
        <f t="shared" ref="CF104" si="130">IF($AY$1&gt;$CJ105,"-","")</f>
        <v/>
      </c>
      <c r="CG104" s="21" t="str">
        <f t="shared" si="98"/>
        <v>0-0</v>
      </c>
      <c r="CH104" s="21" t="str">
        <f t="shared" ref="CH104" si="131">IF($AY$1&gt;$CJ105,"-","")</f>
        <v/>
      </c>
      <c r="CI104" s="21" t="str">
        <f t="shared" ca="1" si="100"/>
        <v>0-0</v>
      </c>
      <c r="CJ104" s="21">
        <f t="shared" si="103"/>
        <v>47</v>
      </c>
      <c r="CK104" s="21"/>
      <c r="CL104" s="21"/>
      <c r="CM104" s="21"/>
      <c r="CN104" s="21"/>
      <c r="CO104" s="21"/>
      <c r="CP104" s="21"/>
      <c r="CQ104" s="21"/>
      <c r="CR104" s="21"/>
      <c r="CS104" s="21"/>
      <c r="CT104" s="21"/>
      <c r="CU104" s="21"/>
      <c r="CV104" s="21"/>
      <c r="CW104" s="21"/>
      <c r="CX104" s="21"/>
      <c r="CY104" s="21"/>
      <c r="CZ104" s="21"/>
      <c r="DA104" s="21"/>
      <c r="DB104" s="21"/>
      <c r="DC104" s="21"/>
      <c r="DD104" s="21"/>
      <c r="DE104" s="21"/>
      <c r="DF104" s="21"/>
      <c r="DG104" s="21"/>
      <c r="DH104" s="21"/>
      <c r="DI104" s="21"/>
      <c r="DJ104" s="21"/>
      <c r="DK104" s="21"/>
      <c r="DL104" s="21"/>
      <c r="DM104" s="21"/>
      <c r="DR104" s="18"/>
    </row>
    <row r="105" spans="1:122" x14ac:dyDescent="0.25">
      <c r="A105" s="17" t="str">
        <f>"--Launch Tubes"</f>
        <v>--Launch Tubes</v>
      </c>
      <c r="B105" s="210"/>
      <c r="C105" s="11">
        <f>IF(AND(B105="Y",B104&gt;0),ROUND(PRODUCT(B104,10,VLOOKUP($C$4,$AT$3:$AU$7,2,FALSE)),0),0)</f>
        <v>0</v>
      </c>
      <c r="D105" s="322" t="s">
        <v>243</v>
      </c>
      <c r="E105" s="322"/>
      <c r="F105" s="210"/>
      <c r="G105" s="11">
        <f>IF(F105=1,ROUND(PRODUCT(O5,VLOOKUP($C$5,$AT$3:$AU$7,2,FALSE),3),0),0)</f>
        <v>0</v>
      </c>
      <c r="H105" s="251"/>
      <c r="I105" s="17" t="s">
        <v>257</v>
      </c>
      <c r="J105" s="210"/>
      <c r="K105" s="11">
        <f>IF(J105="",0,IF($C$6="Ind. TL",ROUND(PRODUCT(J105,5,VLOOKUP(L105,$AT$3:$AU$8,2,FALSE)),0),ROUND(PRODUCT(J105,5,VLOOKUP($C$6,$AT$3:$AU$8,2,FALSE)),0)))</f>
        <v>0</v>
      </c>
      <c r="L105" s="256"/>
      <c r="M105" s="259"/>
      <c r="N105" s="259"/>
      <c r="O105" s="259"/>
      <c r="P105" s="259"/>
      <c r="Q105" s="259"/>
      <c r="R105" s="259"/>
      <c r="S105" s="259"/>
      <c r="T105" s="259"/>
      <c r="U105" s="259"/>
      <c r="V105" s="19"/>
      <c r="W105" s="19"/>
      <c r="X105" s="10"/>
      <c r="Y105" s="10"/>
      <c r="Z105" s="10"/>
      <c r="AA105" s="10"/>
      <c r="AB105" s="10"/>
      <c r="AC105" s="10"/>
      <c r="AD105" s="10"/>
      <c r="AE105" s="10"/>
      <c r="AF105" s="10"/>
      <c r="AG105" s="10"/>
      <c r="AH105" s="10"/>
      <c r="AI105" s="10"/>
      <c r="AJ105" s="10"/>
      <c r="AK105" s="10"/>
      <c r="AL105" s="10"/>
      <c r="AM105" s="10"/>
      <c r="AN105" s="10"/>
      <c r="AO105" s="10"/>
      <c r="AP105" s="10"/>
      <c r="AQ105" s="10"/>
      <c r="AR105" s="10"/>
      <c r="AS105" s="10"/>
      <c r="AT105" s="10"/>
      <c r="AU105" s="10"/>
      <c r="AV105" s="21"/>
      <c r="AW105" s="21"/>
      <c r="AX105" s="21"/>
      <c r="AY105" s="21"/>
      <c r="AZ105" s="21"/>
      <c r="BA105" s="21"/>
      <c r="BB105" s="21"/>
      <c r="BC105" s="21"/>
      <c r="BD105" s="21"/>
      <c r="BE105" s="21"/>
      <c r="BF105" s="21"/>
      <c r="BG105" s="21"/>
      <c r="BH105" s="21"/>
      <c r="BI105" s="21"/>
      <c r="BJ105" s="21"/>
      <c r="BK105" s="21"/>
      <c r="BL105" s="21"/>
      <c r="BM105" s="21"/>
      <c r="BN105" s="21"/>
      <c r="BO105" s="21"/>
      <c r="BP105" s="21"/>
      <c r="BQ105" s="21"/>
      <c r="BR105" s="21"/>
      <c r="BS105" s="21"/>
      <c r="BT105" s="21"/>
      <c r="BU105" s="21"/>
      <c r="BV105" s="21"/>
      <c r="BW105" s="21"/>
      <c r="BX105" s="21"/>
      <c r="BY105" s="21"/>
      <c r="BZ105" s="21"/>
      <c r="CA105" s="21"/>
      <c r="CB105" s="21"/>
      <c r="CC105" s="21"/>
      <c r="CD105" s="21" t="str">
        <f>IF((CJ105+1)&gt;$AY$1,"",ROUNDUP($AU$21*($AY$1-CJ105)/$AY$1,0))</f>
        <v/>
      </c>
      <c r="CE105" s="21" t="str">
        <f t="shared" si="96"/>
        <v>0-0</v>
      </c>
      <c r="CF105" s="21" t="str">
        <f>IF((CJ105+1)&gt;$AY$1,"",ROUNDUP($AC$11*($AY$1-CJ105)/$AY$1,0))</f>
        <v/>
      </c>
      <c r="CG105" s="21" t="str">
        <f t="shared" si="98"/>
        <v>0-0</v>
      </c>
      <c r="CH105" s="21" t="str">
        <f>IF((CJ105+1)&gt;$AY$1,"",ROUNDUP($I$10*($AY$1-CJ105)/$AY$1,0))</f>
        <v/>
      </c>
      <c r="CI105" s="21" t="str">
        <f t="shared" ca="1" si="100"/>
        <v>0-0</v>
      </c>
      <c r="CJ105" s="21">
        <f t="shared" si="103"/>
        <v>48</v>
      </c>
      <c r="CK105" s="21"/>
      <c r="CL105" s="21"/>
      <c r="CM105" s="21"/>
      <c r="CN105" s="21"/>
      <c r="CO105" s="21"/>
      <c r="CP105" s="21"/>
      <c r="CQ105" s="21"/>
      <c r="CR105" s="21"/>
      <c r="CS105" s="21"/>
      <c r="CT105" s="21"/>
      <c r="CU105" s="21"/>
      <c r="CV105" s="21"/>
      <c r="CW105" s="21"/>
      <c r="CX105" s="21"/>
      <c r="CY105" s="21"/>
      <c r="CZ105" s="21"/>
      <c r="DA105" s="21"/>
      <c r="DB105" s="21"/>
      <c r="DC105" s="21"/>
      <c r="DD105" s="21"/>
      <c r="DE105" s="21"/>
      <c r="DF105" s="21"/>
      <c r="DG105" s="21"/>
      <c r="DH105" s="21"/>
      <c r="DI105" s="21"/>
      <c r="DJ105" s="21"/>
      <c r="DK105" s="21"/>
      <c r="DL105" s="21"/>
      <c r="DM105" s="21"/>
      <c r="DR105" s="18"/>
    </row>
    <row r="106" spans="1:122" x14ac:dyDescent="0.25">
      <c r="A106" s="17" t="s">
        <v>230</v>
      </c>
      <c r="B106" s="210"/>
      <c r="C106" s="11">
        <v>0</v>
      </c>
      <c r="D106" s="322" t="s">
        <v>244</v>
      </c>
      <c r="E106" s="322"/>
      <c r="F106" s="210"/>
      <c r="G106" s="11">
        <f>IF(F106="",0,ROUND(PRODUCT(F106,O5,VLOOKUP($C$5,$AT$3:$AU$7,2,FALSE),2),0))</f>
        <v>0</v>
      </c>
      <c r="H106" s="11"/>
      <c r="I106" s="17" t="s">
        <v>258</v>
      </c>
      <c r="J106" s="210"/>
      <c r="K106" s="11">
        <f>IF(J106="",0,IF($C$6="Ind. TL",ROUND(PRODUCT(J106,10,VLOOKUP(L106,$AT$3:$AU$8,2,FALSE)),0),ROUND(PRODUCT(J106,10,VLOOKUP($C$6,$AT$3:$AU$8,2,FALSE)),0)))</f>
        <v>0</v>
      </c>
      <c r="L106" s="256"/>
      <c r="M106" s="259"/>
      <c r="N106" s="259"/>
      <c r="O106" s="259"/>
      <c r="P106" s="259"/>
      <c r="Q106" s="259"/>
      <c r="R106" s="259"/>
      <c r="S106" s="259"/>
      <c r="T106" s="259"/>
      <c r="U106" s="259"/>
      <c r="V106" s="19"/>
      <c r="W106" s="19"/>
      <c r="X106" s="10"/>
      <c r="Y106" s="10"/>
      <c r="Z106" s="10"/>
      <c r="AA106" s="10"/>
      <c r="AB106" s="10"/>
      <c r="AC106" s="10"/>
      <c r="AD106" s="10"/>
      <c r="AE106" s="10"/>
      <c r="AF106" s="10"/>
      <c r="AG106" s="10"/>
      <c r="AH106" s="10"/>
      <c r="AI106" s="10"/>
      <c r="AJ106" s="10"/>
      <c r="AK106" s="10"/>
      <c r="AL106" s="10"/>
      <c r="AM106" s="10"/>
      <c r="AN106" s="10"/>
      <c r="AO106" s="10"/>
      <c r="AP106" s="10"/>
      <c r="AQ106" s="10"/>
      <c r="AR106" s="10"/>
      <c r="AS106" s="10"/>
      <c r="AT106" s="10"/>
      <c r="AU106" s="10"/>
      <c r="AV106" s="21"/>
      <c r="AW106" s="21"/>
      <c r="AX106" s="21"/>
      <c r="AY106" s="21"/>
      <c r="AZ106" s="21"/>
      <c r="BA106" s="21"/>
      <c r="BB106" s="21"/>
      <c r="BC106" s="21"/>
      <c r="BD106" s="21"/>
      <c r="BE106" s="21"/>
      <c r="BF106" s="21"/>
      <c r="BG106" s="21"/>
      <c r="BH106" s="21"/>
      <c r="BI106" s="21"/>
      <c r="BJ106" s="21"/>
      <c r="BK106" s="21"/>
      <c r="BL106" s="21"/>
      <c r="BM106" s="21"/>
      <c r="BN106" s="21"/>
      <c r="BO106" s="21"/>
      <c r="BP106" s="21"/>
      <c r="BQ106" s="21"/>
      <c r="BR106" s="21"/>
      <c r="BS106" s="21"/>
      <c r="BT106" s="21"/>
      <c r="BU106" s="21"/>
      <c r="BV106" s="21"/>
      <c r="BW106" s="21"/>
      <c r="BX106" s="21"/>
      <c r="BY106" s="21"/>
      <c r="BZ106" s="21"/>
      <c r="CA106" s="21"/>
      <c r="CB106" s="21"/>
      <c r="CC106" s="21"/>
      <c r="CD106" s="21" t="str">
        <f>IF($AY$1&gt;$CJ107,"-","")</f>
        <v/>
      </c>
      <c r="CE106" s="21" t="str">
        <f t="shared" si="96"/>
        <v>0-0</v>
      </c>
      <c r="CF106" s="21" t="str">
        <f t="shared" ref="CF106" si="132">IF($AY$1&gt;$CJ107,"-","")</f>
        <v/>
      </c>
      <c r="CG106" s="21" t="str">
        <f t="shared" si="98"/>
        <v>0-0</v>
      </c>
      <c r="CH106" s="21" t="str">
        <f t="shared" ref="CH106" si="133">IF($AY$1&gt;$CJ107,"-","")</f>
        <v/>
      </c>
      <c r="CI106" s="21" t="str">
        <f t="shared" ca="1" si="100"/>
        <v>0-0</v>
      </c>
      <c r="CJ106" s="21">
        <f t="shared" si="103"/>
        <v>48</v>
      </c>
      <c r="CK106" s="21"/>
      <c r="CL106" s="21"/>
      <c r="CM106" s="21"/>
      <c r="CN106" s="21"/>
      <c r="CO106" s="21"/>
      <c r="CP106" s="21"/>
      <c r="CQ106" s="21"/>
      <c r="CR106" s="21"/>
      <c r="CS106" s="21"/>
      <c r="CT106" s="21"/>
      <c r="CU106" s="21"/>
      <c r="CV106" s="21"/>
      <c r="CW106" s="21"/>
      <c r="CX106" s="21"/>
      <c r="CY106" s="21"/>
      <c r="CZ106" s="21"/>
      <c r="DA106" s="21"/>
      <c r="DB106" s="21"/>
      <c r="DC106" s="21"/>
      <c r="DD106" s="21"/>
      <c r="DE106" s="21"/>
      <c r="DF106" s="21"/>
      <c r="DG106" s="21"/>
      <c r="DH106" s="21"/>
      <c r="DI106" s="21"/>
      <c r="DJ106" s="21"/>
      <c r="DK106" s="21"/>
      <c r="DL106" s="21"/>
      <c r="DM106" s="21"/>
      <c r="DR106" s="18"/>
    </row>
    <row r="107" spans="1:122" x14ac:dyDescent="0.25">
      <c r="A107" s="17" t="s">
        <v>231</v>
      </c>
      <c r="B107" s="210"/>
      <c r="C107" s="11">
        <f>IF(B107="Y",ROUND(PRODUCT(O5,VLOOKUP($C$5,$AT$3:$AU$7,2,FALSE),2),0),0)</f>
        <v>0</v>
      </c>
      <c r="D107" s="322" t="s">
        <v>245</v>
      </c>
      <c r="E107" s="322"/>
      <c r="F107" s="210"/>
      <c r="G107" s="11">
        <f>IF(F107="",0,PRODUCT(F107,(ROUND(10*VLOOKUP($C$5,$AT$3:$AU$7,2,FALSE),0))))</f>
        <v>0</v>
      </c>
      <c r="H107" s="11"/>
      <c r="I107" s="17" t="s">
        <v>259</v>
      </c>
      <c r="J107" s="210"/>
      <c r="K107" s="11">
        <f>IF(J107="",0,ROUND(PRODUCT(J107,5,VLOOKUP($C$4,$AT$3:$AU$7,2,FALSE)),0))</f>
        <v>0</v>
      </c>
      <c r="L107" s="11"/>
      <c r="M107" s="259"/>
      <c r="N107" s="259"/>
      <c r="O107" s="259"/>
      <c r="P107" s="259"/>
      <c r="Q107" s="259"/>
      <c r="R107" s="259"/>
      <c r="S107" s="259"/>
      <c r="T107" s="259"/>
      <c r="U107" s="259"/>
      <c r="V107" s="19"/>
      <c r="W107" s="19"/>
      <c r="X107" s="10"/>
      <c r="Y107" s="10"/>
      <c r="Z107" s="10"/>
      <c r="AA107" s="10"/>
      <c r="AB107" s="10"/>
      <c r="AC107" s="10"/>
      <c r="AD107" s="10"/>
      <c r="AE107" s="10"/>
      <c r="AF107" s="10"/>
      <c r="AG107" s="10"/>
      <c r="AH107" s="10"/>
      <c r="AI107" s="10"/>
      <c r="AJ107" s="10"/>
      <c r="AK107" s="10"/>
      <c r="AL107" s="10"/>
      <c r="AM107" s="10"/>
      <c r="AN107" s="10"/>
      <c r="AO107" s="10"/>
      <c r="AP107" s="10"/>
      <c r="AQ107" s="10"/>
      <c r="AR107" s="10"/>
      <c r="AS107" s="10"/>
      <c r="AT107" s="10"/>
      <c r="AU107" s="10"/>
      <c r="AV107" s="21"/>
      <c r="AW107" s="21"/>
      <c r="AX107" s="21"/>
      <c r="AY107" s="21"/>
      <c r="AZ107" s="21"/>
      <c r="BA107" s="21"/>
      <c r="BB107" s="21"/>
      <c r="BC107" s="21"/>
      <c r="BD107" s="21"/>
      <c r="BE107" s="21"/>
      <c r="BF107" s="21"/>
      <c r="BG107" s="21"/>
      <c r="BH107" s="21"/>
      <c r="BI107" s="21"/>
      <c r="BJ107" s="21"/>
      <c r="BK107" s="21"/>
      <c r="BL107" s="21"/>
      <c r="BM107" s="21"/>
      <c r="BN107" s="21"/>
      <c r="BO107" s="21"/>
      <c r="BP107" s="21"/>
      <c r="BQ107" s="21"/>
      <c r="BR107" s="21"/>
      <c r="BS107" s="21"/>
      <c r="BT107" s="21"/>
      <c r="BU107" s="21"/>
      <c r="BV107" s="21"/>
      <c r="BW107" s="21"/>
      <c r="BX107" s="21"/>
      <c r="BY107" s="21"/>
      <c r="BZ107" s="21"/>
      <c r="CA107" s="21"/>
      <c r="CB107" s="21"/>
      <c r="CC107" s="21"/>
      <c r="CD107" s="21" t="str">
        <f>IF((CJ107+1)&gt;$AY$1,"",ROUNDUP($AU$21*($AY$1-CJ107)/$AY$1,0))</f>
        <v/>
      </c>
      <c r="CE107" s="21" t="str">
        <f t="shared" si="96"/>
        <v>0-0</v>
      </c>
      <c r="CF107" s="21" t="str">
        <f>IF((CJ107+1)&gt;$AY$1,"",ROUNDUP($AC$11*($AY$1-CJ107)/$AY$1,0))</f>
        <v/>
      </c>
      <c r="CG107" s="21" t="str">
        <f t="shared" si="98"/>
        <v>0-0</v>
      </c>
      <c r="CH107" s="21" t="str">
        <f>IF((CJ107+1)&gt;$AY$1,"",ROUNDUP($I$10*($AY$1-CJ107)/$AY$1,0))</f>
        <v/>
      </c>
      <c r="CI107" s="21" t="str">
        <f t="shared" ca="1" si="100"/>
        <v>0-0</v>
      </c>
      <c r="CJ107" s="21">
        <f t="shared" si="103"/>
        <v>49</v>
      </c>
      <c r="CK107" s="21"/>
      <c r="CL107" s="21"/>
      <c r="CM107" s="21"/>
      <c r="CN107" s="21"/>
      <c r="CO107" s="21"/>
      <c r="CP107" s="21"/>
      <c r="CQ107" s="21"/>
      <c r="CR107" s="21"/>
      <c r="CS107" s="21"/>
      <c r="CT107" s="21"/>
      <c r="CU107" s="21"/>
      <c r="CV107" s="21"/>
      <c r="CW107" s="21"/>
      <c r="CX107" s="21"/>
      <c r="CY107" s="21"/>
      <c r="CZ107" s="21"/>
      <c r="DA107" s="21"/>
      <c r="DB107" s="21"/>
      <c r="DC107" s="21"/>
      <c r="DD107" s="21"/>
      <c r="DE107" s="21"/>
      <c r="DF107" s="21"/>
      <c r="DG107" s="21"/>
      <c r="DH107" s="21"/>
      <c r="DI107" s="21"/>
      <c r="DJ107" s="21"/>
      <c r="DK107" s="21"/>
      <c r="DL107" s="21"/>
      <c r="DM107" s="21"/>
      <c r="DR107" s="18"/>
    </row>
    <row r="108" spans="1:122" x14ac:dyDescent="0.25">
      <c r="A108" s="17" t="s">
        <v>232</v>
      </c>
      <c r="B108" s="210"/>
      <c r="C108" s="11">
        <v>0</v>
      </c>
      <c r="D108" s="322" t="s">
        <v>246</v>
      </c>
      <c r="E108" s="322"/>
      <c r="F108" s="210"/>
      <c r="G108" s="11">
        <f>IF(F108="",1,1.3^F108)</f>
        <v>1</v>
      </c>
      <c r="H108" s="11"/>
      <c r="I108" s="17" t="s">
        <v>260</v>
      </c>
      <c r="J108" s="210"/>
      <c r="K108" s="11">
        <f>IF(J108="",0,ROUND(PRODUCT(J108,5,VLOOKUP($C$4,$AT$3:$AU$7,2,FALSE)),0))</f>
        <v>0</v>
      </c>
      <c r="L108" s="11"/>
      <c r="M108" s="259"/>
      <c r="N108" s="259"/>
      <c r="O108" s="259"/>
      <c r="P108" s="259"/>
      <c r="Q108" s="259"/>
      <c r="R108" s="259"/>
      <c r="S108" s="259"/>
      <c r="T108" s="259"/>
      <c r="U108" s="259"/>
      <c r="V108" s="19"/>
      <c r="W108" s="19"/>
      <c r="X108" s="10"/>
      <c r="Y108" s="10"/>
      <c r="Z108" s="10"/>
      <c r="AA108" s="10"/>
      <c r="AB108" s="10"/>
      <c r="AC108" s="10"/>
      <c r="AD108" s="10"/>
      <c r="AE108" s="10"/>
      <c r="AF108" s="10"/>
      <c r="AG108" s="10"/>
      <c r="AH108" s="10"/>
      <c r="AI108" s="10"/>
      <c r="AJ108" s="10"/>
      <c r="AK108" s="10"/>
      <c r="AL108" s="10"/>
      <c r="AM108" s="10"/>
      <c r="AN108" s="10"/>
      <c r="AO108" s="10"/>
      <c r="AP108" s="10"/>
      <c r="AQ108" s="10"/>
      <c r="AR108" s="10"/>
      <c r="AS108" s="10"/>
      <c r="AT108" s="10"/>
      <c r="AU108" s="10"/>
      <c r="AV108" s="21"/>
      <c r="AW108" s="21"/>
      <c r="AX108" s="21"/>
      <c r="AY108" s="21"/>
      <c r="AZ108" s="21"/>
      <c r="BA108" s="21"/>
      <c r="BB108" s="21"/>
      <c r="BC108" s="21"/>
      <c r="BD108" s="21"/>
      <c r="BE108" s="21"/>
      <c r="BF108" s="21"/>
      <c r="BG108" s="21"/>
      <c r="BH108" s="21"/>
      <c r="BI108" s="21"/>
      <c r="BJ108" s="21"/>
      <c r="BK108" s="21"/>
      <c r="BL108" s="21"/>
      <c r="BM108" s="21"/>
      <c r="BN108" s="21"/>
      <c r="BO108" s="21"/>
      <c r="BP108" s="21"/>
      <c r="BQ108" s="21"/>
      <c r="BR108" s="21"/>
      <c r="BS108" s="21"/>
      <c r="BT108" s="21"/>
      <c r="BU108" s="21"/>
      <c r="BV108" s="21"/>
      <c r="BW108" s="21"/>
      <c r="BX108" s="21"/>
      <c r="BY108" s="21"/>
      <c r="BZ108" s="21"/>
      <c r="CA108" s="21"/>
      <c r="CB108" s="21"/>
      <c r="CC108" s="21"/>
      <c r="CD108" s="21" t="str">
        <f>IF($AY$1&gt;$CJ109,"-","")</f>
        <v/>
      </c>
      <c r="CE108" s="21" t="str">
        <f t="shared" si="96"/>
        <v>0-0</v>
      </c>
      <c r="CF108" s="21" t="str">
        <f t="shared" ref="CF108" si="134">IF($AY$1&gt;$CJ109,"-","")</f>
        <v/>
      </c>
      <c r="CG108" s="21" t="str">
        <f t="shared" si="98"/>
        <v>0-0</v>
      </c>
      <c r="CH108" s="21" t="str">
        <f t="shared" ref="CH108" si="135">IF($AY$1&gt;$CJ109,"-","")</f>
        <v/>
      </c>
      <c r="CI108" s="21" t="str">
        <f t="shared" ca="1" si="100"/>
        <v>0-0</v>
      </c>
      <c r="CJ108" s="21">
        <f t="shared" si="103"/>
        <v>49</v>
      </c>
      <c r="CK108" s="21"/>
      <c r="CL108" s="21"/>
      <c r="CM108" s="21"/>
      <c r="CN108" s="21"/>
      <c r="CO108" s="21"/>
      <c r="CP108" s="21"/>
      <c r="CQ108" s="21"/>
      <c r="CR108" s="21"/>
      <c r="CS108" s="21"/>
      <c r="CT108" s="21"/>
      <c r="CU108" s="21"/>
      <c r="CV108" s="21"/>
      <c r="CW108" s="21"/>
      <c r="CX108" s="21"/>
      <c r="CY108" s="21"/>
      <c r="CZ108" s="21"/>
      <c r="DA108" s="21"/>
      <c r="DB108" s="21"/>
      <c r="DC108" s="21"/>
      <c r="DD108" s="21"/>
      <c r="DE108" s="21"/>
      <c r="DF108" s="21"/>
      <c r="DG108" s="21"/>
      <c r="DH108" s="21"/>
      <c r="DI108" s="21"/>
      <c r="DJ108" s="21"/>
      <c r="DK108" s="21"/>
      <c r="DL108" s="21"/>
      <c r="DM108" s="21"/>
      <c r="DR108" s="18"/>
    </row>
    <row r="109" spans="1:122" x14ac:dyDescent="0.25">
      <c r="A109" s="17" t="s">
        <v>233</v>
      </c>
      <c r="B109" s="210"/>
      <c r="C109" s="11">
        <f>IF(B109="Y",ROUND(PRODUCT(O5,VLOOKUP($C$5,$AT$3:$AU$7,2,FALSE),3),0),0)</f>
        <v>0</v>
      </c>
      <c r="D109" s="322" t="s">
        <v>247</v>
      </c>
      <c r="E109" s="322"/>
      <c r="F109" s="210"/>
      <c r="G109" s="11">
        <f>IF(F109=1,ROUND(PRODUCT(O4,VLOOKUP($C$3,$AT$3:$AU$7,2,FALSE),1),0),0)</f>
        <v>0</v>
      </c>
      <c r="H109" s="11"/>
      <c r="I109" s="17" t="s">
        <v>261</v>
      </c>
      <c r="J109" s="210"/>
      <c r="K109" s="11">
        <f>IF(J109="",0,ROUND(PRODUCT(J109,10,VLOOKUP($C$4,$AT$3:$AU$7,2,FALSE)),0))</f>
        <v>0</v>
      </c>
      <c r="L109" s="11"/>
      <c r="M109" s="259"/>
      <c r="N109" s="259"/>
      <c r="O109" s="259"/>
      <c r="P109" s="259"/>
      <c r="Q109" s="259"/>
      <c r="R109" s="259"/>
      <c r="S109" s="259"/>
      <c r="T109" s="259"/>
      <c r="U109" s="259"/>
      <c r="V109" s="19"/>
      <c r="W109" s="19"/>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21"/>
      <c r="AW109" s="21"/>
      <c r="AX109" s="21"/>
      <c r="AY109" s="21"/>
      <c r="AZ109" s="21"/>
      <c r="BA109" s="21"/>
      <c r="BB109" s="21"/>
      <c r="BC109" s="21"/>
      <c r="BD109" s="21"/>
      <c r="BE109" s="21"/>
      <c r="BF109" s="21"/>
      <c r="BG109" s="21"/>
      <c r="BH109" s="21"/>
      <c r="BI109" s="21"/>
      <c r="BJ109" s="21"/>
      <c r="BK109" s="21"/>
      <c r="BL109" s="21"/>
      <c r="BM109" s="21"/>
      <c r="BN109" s="21"/>
      <c r="BO109" s="21"/>
      <c r="BP109" s="21"/>
      <c r="BQ109" s="21"/>
      <c r="BR109" s="21"/>
      <c r="BS109" s="21"/>
      <c r="BT109" s="21"/>
      <c r="BU109" s="21"/>
      <c r="BV109" s="21"/>
      <c r="BW109" s="21"/>
      <c r="BX109" s="21"/>
      <c r="BY109" s="21"/>
      <c r="BZ109" s="21"/>
      <c r="CA109" s="21"/>
      <c r="CB109" s="21"/>
      <c r="CC109" s="21"/>
      <c r="CD109" s="21" t="str">
        <f>IF((CJ109+1)&gt;$AY$1,"",ROUNDUP($AU$21*($AY$1-CJ109)/$AY$1,0))</f>
        <v/>
      </c>
      <c r="CE109" s="21" t="str">
        <f t="shared" si="96"/>
        <v>0-0</v>
      </c>
      <c r="CF109" s="21" t="str">
        <f>IF((CJ109+1)&gt;$AY$1,"",ROUNDUP($AC$11*($AY$1-CJ109)/$AY$1,0))</f>
        <v/>
      </c>
      <c r="CG109" s="21" t="str">
        <f t="shared" si="98"/>
        <v>0-0</v>
      </c>
      <c r="CH109" s="21" t="str">
        <f>IF((CJ109+1)&gt;$AY$1,"",ROUNDUP($I$10*($AY$1-CJ109)/$AY$1,0))</f>
        <v/>
      </c>
      <c r="CI109" s="21" t="str">
        <f t="shared" ca="1" si="100"/>
        <v>0-0</v>
      </c>
      <c r="CJ109" s="21">
        <f t="shared" si="103"/>
        <v>50</v>
      </c>
      <c r="CK109" s="21"/>
      <c r="CL109" s="21"/>
      <c r="CM109" s="21"/>
      <c r="CN109" s="21"/>
      <c r="CO109" s="21"/>
      <c r="CP109" s="21"/>
      <c r="CQ109" s="21"/>
      <c r="CR109" s="21"/>
      <c r="CS109" s="21"/>
      <c r="CT109" s="21"/>
      <c r="CU109" s="21"/>
      <c r="CV109" s="21"/>
      <c r="CW109" s="21"/>
      <c r="CX109" s="21"/>
      <c r="CY109" s="21"/>
      <c r="CZ109" s="21"/>
      <c r="DA109" s="21"/>
      <c r="DB109" s="21"/>
      <c r="DC109" s="21"/>
      <c r="DD109" s="21"/>
      <c r="DE109" s="21"/>
      <c r="DF109" s="21"/>
      <c r="DG109" s="21"/>
      <c r="DH109" s="21"/>
      <c r="DI109" s="21"/>
      <c r="DJ109" s="21"/>
      <c r="DK109" s="21"/>
      <c r="DL109" s="21"/>
      <c r="DM109" s="21"/>
      <c r="DR109" s="18"/>
    </row>
    <row r="110" spans="1:122" x14ac:dyDescent="0.25">
      <c r="A110" s="17" t="s">
        <v>234</v>
      </c>
      <c r="B110" s="210"/>
      <c r="C110" s="11">
        <f>IF(SUM(B111:B114)&gt;0,0,IF(B110="",0,ROUND(PRODUCT(B110,30,VLOOKUP($C$5,$AT$3:$AU$7,2,FALSE)),0)))</f>
        <v>0</v>
      </c>
      <c r="D110" s="322" t="s">
        <v>248</v>
      </c>
      <c r="E110" s="322"/>
      <c r="F110" s="210"/>
      <c r="G110" s="11">
        <f>IF(F110=1,1.5,1)</f>
        <v>1</v>
      </c>
      <c r="H110" s="11"/>
      <c r="I110" s="17"/>
      <c r="J110" s="11"/>
      <c r="K110" s="11"/>
      <c r="L110" s="11"/>
      <c r="M110" s="259"/>
      <c r="N110" s="259"/>
      <c r="O110" s="259"/>
      <c r="P110" s="259"/>
      <c r="Q110" s="259"/>
      <c r="R110" s="259"/>
      <c r="S110" s="259"/>
      <c r="T110" s="259"/>
      <c r="U110" s="259"/>
      <c r="V110" s="19"/>
      <c r="W110" s="19"/>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21"/>
      <c r="AW110" s="21"/>
      <c r="AX110" s="21"/>
      <c r="AY110" s="21"/>
      <c r="AZ110" s="21"/>
      <c r="BA110" s="21"/>
      <c r="BB110" s="21"/>
      <c r="BC110" s="21"/>
      <c r="BD110" s="21"/>
      <c r="BE110" s="21"/>
      <c r="BF110" s="21"/>
      <c r="BG110" s="21"/>
      <c r="BH110" s="21"/>
      <c r="BI110" s="21"/>
      <c r="BJ110" s="21"/>
      <c r="BK110" s="21"/>
      <c r="BL110" s="21"/>
      <c r="BM110" s="21"/>
      <c r="BN110" s="21"/>
      <c r="BO110" s="21"/>
      <c r="BP110" s="21"/>
      <c r="BQ110" s="21"/>
      <c r="BR110" s="21"/>
      <c r="BS110" s="21"/>
      <c r="BT110" s="21"/>
      <c r="BU110" s="21"/>
      <c r="BV110" s="21"/>
      <c r="BW110" s="21"/>
      <c r="BX110" s="21"/>
      <c r="BY110" s="21"/>
      <c r="BZ110" s="21"/>
      <c r="CA110" s="21"/>
      <c r="CB110" s="21"/>
      <c r="CC110" s="21"/>
      <c r="CD110" s="21" t="str">
        <f>IF($AY$1&gt;$CJ111,"-","")</f>
        <v/>
      </c>
      <c r="CE110" s="21" t="str">
        <f t="shared" si="96"/>
        <v>0-0</v>
      </c>
      <c r="CF110" s="21" t="str">
        <f t="shared" ref="CF110" si="136">IF($AY$1&gt;$CJ111,"-","")</f>
        <v/>
      </c>
      <c r="CG110" s="21" t="str">
        <f t="shared" si="98"/>
        <v>0-0</v>
      </c>
      <c r="CH110" s="21" t="str">
        <f t="shared" ref="CH110" si="137">IF($AY$1&gt;$CJ111,"-","")</f>
        <v/>
      </c>
      <c r="CI110" s="21" t="str">
        <f t="shared" ca="1" si="100"/>
        <v>0-0</v>
      </c>
      <c r="CJ110" s="21">
        <f t="shared" si="103"/>
        <v>50</v>
      </c>
      <c r="CK110" s="21"/>
      <c r="CL110" s="21"/>
      <c r="CM110" s="21"/>
      <c r="CN110" s="21"/>
      <c r="CO110" s="21"/>
      <c r="CP110" s="21"/>
      <c r="CQ110" s="21"/>
      <c r="CR110" s="21"/>
      <c r="CS110" s="21"/>
      <c r="CT110" s="21"/>
      <c r="CU110" s="21"/>
      <c r="CV110" s="21"/>
      <c r="CW110" s="21"/>
      <c r="CX110" s="21"/>
      <c r="CY110" s="21"/>
      <c r="CZ110" s="21"/>
      <c r="DA110" s="21"/>
      <c r="DB110" s="21"/>
      <c r="DC110" s="21"/>
      <c r="DD110" s="21"/>
      <c r="DE110" s="21"/>
      <c r="DF110" s="21"/>
      <c r="DG110" s="21"/>
      <c r="DH110" s="21"/>
      <c r="DI110" s="21"/>
      <c r="DJ110" s="21"/>
      <c r="DK110" s="21"/>
      <c r="DL110" s="21"/>
      <c r="DM110" s="21"/>
      <c r="DR110" s="18"/>
    </row>
    <row r="111" spans="1:122" ht="15.75" x14ac:dyDescent="0.25">
      <c r="A111" s="17" t="str">
        <f>"--Fwd Screens"</f>
        <v>--Fwd Screens</v>
      </c>
      <c r="B111" s="210"/>
      <c r="C111" s="11">
        <f>IF(B111="",0,ROUND(PRODUCT(B111,15,VLOOKUP($C$5,$AT$3:$AU$7,2,FALSE)),0))</f>
        <v>0</v>
      </c>
      <c r="D111" s="322" t="s">
        <v>249</v>
      </c>
      <c r="E111" s="322"/>
      <c r="F111" s="210"/>
      <c r="G111" s="11">
        <f>IF(F111="",0,ROUND(PRODUCT(O4,VLOOKUP($C$3,$AT$3:$AU$7,2,FALSE),F111),0))</f>
        <v>0</v>
      </c>
      <c r="H111" s="331" t="s">
        <v>486</v>
      </c>
      <c r="I111" s="331"/>
      <c r="J111" s="331"/>
      <c r="K111" s="331"/>
      <c r="L111" s="11"/>
      <c r="M111" s="259"/>
      <c r="N111" s="259"/>
      <c r="O111" s="259"/>
      <c r="P111" s="259"/>
      <c r="Q111" s="259"/>
      <c r="R111" s="259"/>
      <c r="S111" s="259"/>
      <c r="T111" s="259"/>
      <c r="U111" s="259"/>
      <c r="V111" s="19"/>
      <c r="W111" s="19"/>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21"/>
      <c r="AW111" s="21"/>
      <c r="AX111" s="21"/>
      <c r="AY111" s="21"/>
      <c r="AZ111" s="21"/>
      <c r="BA111" s="21"/>
      <c r="BB111" s="21"/>
      <c r="BC111" s="21"/>
      <c r="BD111" s="21"/>
      <c r="BE111" s="21"/>
      <c r="BF111" s="21"/>
      <c r="BG111" s="21"/>
      <c r="BH111" s="21"/>
      <c r="BI111" s="21"/>
      <c r="BJ111" s="21"/>
      <c r="BK111" s="21"/>
      <c r="BL111" s="21"/>
      <c r="BM111" s="21"/>
      <c r="BN111" s="21"/>
      <c r="BO111" s="21"/>
      <c r="BP111" s="21"/>
      <c r="BQ111" s="21"/>
      <c r="BR111" s="21"/>
      <c r="BS111" s="21"/>
      <c r="BT111" s="21"/>
      <c r="BU111" s="21"/>
      <c r="BV111" s="21"/>
      <c r="BW111" s="21"/>
      <c r="BX111" s="21"/>
      <c r="BY111" s="21"/>
      <c r="BZ111" s="21"/>
      <c r="CA111" s="21"/>
      <c r="CB111" s="21"/>
      <c r="CC111" s="21"/>
      <c r="CD111" s="21" t="str">
        <f>IF((CJ111+1)&gt;$AY$1,"",ROUNDUP($AU$21*($AY$1-CJ111)/$AY$1,0))</f>
        <v/>
      </c>
      <c r="CE111" s="21" t="str">
        <f t="shared" si="96"/>
        <v>0-0</v>
      </c>
      <c r="CF111" s="21" t="str">
        <f>IF((CJ111+1)&gt;$AY$1,"",ROUNDUP($AC$11*($AY$1-CJ111)/$AY$1,0))</f>
        <v/>
      </c>
      <c r="CG111" s="21" t="str">
        <f t="shared" si="98"/>
        <v>0-0</v>
      </c>
      <c r="CH111" s="21" t="str">
        <f>IF((CJ111+1)&gt;$AY$1,"",ROUNDUP($I$10*($AY$1-CJ111)/$AY$1,0))</f>
        <v/>
      </c>
      <c r="CI111" s="21" t="str">
        <f t="shared" ca="1" si="100"/>
        <v>0-0</v>
      </c>
      <c r="CJ111" s="21">
        <f t="shared" si="103"/>
        <v>51</v>
      </c>
      <c r="CK111" s="21"/>
      <c r="CL111" s="21"/>
      <c r="CM111" s="21"/>
      <c r="CN111" s="21"/>
      <c r="CO111" s="21"/>
      <c r="CP111" s="21"/>
      <c r="CQ111" s="21"/>
      <c r="CR111" s="21"/>
      <c r="CS111" s="21"/>
      <c r="CT111" s="21"/>
      <c r="CU111" s="21"/>
      <c r="CV111" s="21"/>
      <c r="CW111" s="21"/>
      <c r="CX111" s="21"/>
      <c r="CY111" s="21"/>
      <c r="CZ111" s="21"/>
      <c r="DA111" s="21"/>
      <c r="DB111" s="21"/>
      <c r="DC111" s="21"/>
      <c r="DD111" s="21"/>
      <c r="DE111" s="21"/>
      <c r="DF111" s="21"/>
      <c r="DG111" s="21"/>
      <c r="DH111" s="21"/>
      <c r="DI111" s="21"/>
      <c r="DJ111" s="21"/>
      <c r="DK111" s="21"/>
      <c r="DL111" s="21"/>
      <c r="DM111" s="21"/>
      <c r="DR111" s="18"/>
    </row>
    <row r="112" spans="1:122" x14ac:dyDescent="0.25">
      <c r="A112" s="17" t="str">
        <f>"--Port Screens"</f>
        <v>--Port Screens</v>
      </c>
      <c r="B112" s="210"/>
      <c r="C112" s="11">
        <f t="shared" ref="C112:C114" si="138">IF(B112="",0,ROUND(PRODUCT(B112,15,VLOOKUP($C$5,$AT$3:$AU$7,2,FALSE)),0))</f>
        <v>0</v>
      </c>
      <c r="D112" s="322" t="s">
        <v>250</v>
      </c>
      <c r="E112" s="322"/>
      <c r="F112" s="210"/>
      <c r="G112" s="11">
        <f>IF(F112="",0,IF($C$6="Ind. TL",ROUND(PRODUCT(F112,($G$103+1),5,VLOOKUP(H112,$AT$3:$AU$8,2,FALSE)),0),ROUND(PRODUCT(F112,($G$103+1),5,VLOOKUP($C$6,$AT$3:$AU$8,2,FALSE)),0)))</f>
        <v>0</v>
      </c>
      <c r="H112" s="256"/>
      <c r="I112" s="11"/>
      <c r="J112" s="11"/>
      <c r="K112" s="40" t="s">
        <v>701</v>
      </c>
      <c r="L112" s="281" t="s">
        <v>316</v>
      </c>
      <c r="M112" s="259"/>
      <c r="N112" s="259"/>
      <c r="O112" s="259"/>
      <c r="P112" s="259"/>
      <c r="Q112" s="259"/>
      <c r="R112" s="259"/>
      <c r="S112" s="259"/>
      <c r="T112" s="259"/>
      <c r="U112" s="259"/>
      <c r="V112" s="19"/>
      <c r="W112" s="19"/>
      <c r="X112" s="10"/>
      <c r="Y112" s="10"/>
      <c r="Z112" s="10"/>
      <c r="AA112" s="10"/>
      <c r="AB112" s="10"/>
      <c r="AC112" s="10"/>
      <c r="AD112" s="10"/>
      <c r="AE112" s="10"/>
      <c r="AF112" s="10"/>
      <c r="AG112" s="10"/>
      <c r="AH112" s="10"/>
      <c r="AI112" s="10"/>
      <c r="AJ112" s="10"/>
      <c r="AK112" s="10"/>
      <c r="AL112" s="10"/>
      <c r="AM112" s="10"/>
      <c r="AN112" s="10"/>
      <c r="AO112" s="10"/>
      <c r="AP112" s="10"/>
      <c r="AQ112" s="10"/>
      <c r="AR112" s="10"/>
      <c r="AS112" s="10"/>
      <c r="AT112" s="10"/>
      <c r="AU112" s="10"/>
      <c r="AV112" s="21"/>
      <c r="AW112" s="21"/>
      <c r="AX112" s="21"/>
      <c r="AY112" s="21"/>
      <c r="AZ112" s="21"/>
      <c r="BA112" s="21"/>
      <c r="BB112" s="21"/>
      <c r="BC112" s="21"/>
      <c r="BD112" s="21"/>
      <c r="BE112" s="21"/>
      <c r="BF112" s="21"/>
      <c r="BG112" s="21"/>
      <c r="BH112" s="21"/>
      <c r="BI112" s="21"/>
      <c r="BJ112" s="21"/>
      <c r="BK112" s="21"/>
      <c r="BL112" s="21"/>
      <c r="BM112" s="21"/>
      <c r="BN112" s="21"/>
      <c r="BO112" s="21"/>
      <c r="BP112" s="21"/>
      <c r="BQ112" s="21"/>
      <c r="BR112" s="21"/>
      <c r="BS112" s="21"/>
      <c r="BT112" s="21"/>
      <c r="BU112" s="21"/>
      <c r="BV112" s="21"/>
      <c r="BW112" s="21"/>
      <c r="BX112" s="21"/>
      <c r="BY112" s="21"/>
      <c r="BZ112" s="21"/>
      <c r="CA112" s="21"/>
      <c r="CB112" s="21"/>
      <c r="CC112" s="21"/>
      <c r="CD112" s="21" t="str">
        <f>IF($AY$1&gt;$CJ113,"-","")</f>
        <v/>
      </c>
      <c r="CE112" s="21" t="str">
        <f t="shared" si="96"/>
        <v>0-0</v>
      </c>
      <c r="CF112" s="21" t="str">
        <f t="shared" ref="CF112" si="139">IF($AY$1&gt;$CJ113,"-","")</f>
        <v/>
      </c>
      <c r="CG112" s="21" t="str">
        <f t="shared" si="98"/>
        <v>0-0</v>
      </c>
      <c r="CH112" s="21" t="str">
        <f t="shared" ref="CH112" si="140">IF($AY$1&gt;$CJ113,"-","")</f>
        <v/>
      </c>
      <c r="CI112" s="21" t="str">
        <f t="shared" ca="1" si="100"/>
        <v>0-0</v>
      </c>
      <c r="CJ112" s="21">
        <f t="shared" si="103"/>
        <v>51</v>
      </c>
      <c r="CK112" s="21"/>
      <c r="CL112" s="21"/>
      <c r="CM112" s="21"/>
      <c r="CN112" s="21"/>
      <c r="CO112" s="21"/>
      <c r="CP112" s="21"/>
      <c r="CQ112" s="21"/>
      <c r="CR112" s="21"/>
      <c r="CS112" s="21"/>
      <c r="CT112" s="21"/>
      <c r="CU112" s="21"/>
      <c r="CV112" s="21"/>
      <c r="CW112" s="21"/>
      <c r="CX112" s="21"/>
      <c r="CY112" s="21"/>
      <c r="CZ112" s="21"/>
      <c r="DA112" s="21"/>
      <c r="DB112" s="21"/>
      <c r="DC112" s="21"/>
      <c r="DD112" s="21"/>
      <c r="DE112" s="21"/>
      <c r="DF112" s="21"/>
      <c r="DG112" s="21"/>
      <c r="DH112" s="21"/>
      <c r="DI112" s="21"/>
      <c r="DJ112" s="21"/>
      <c r="DK112" s="21"/>
      <c r="DL112" s="21"/>
      <c r="DM112" s="21"/>
      <c r="DR112" s="18"/>
    </row>
    <row r="113" spans="1:122" x14ac:dyDescent="0.25">
      <c r="A113" s="17" t="str">
        <f>"--Stbd Screens"</f>
        <v>--Stbd Screens</v>
      </c>
      <c r="B113" s="210"/>
      <c r="C113" s="11">
        <f t="shared" si="138"/>
        <v>0</v>
      </c>
      <c r="D113" s="322" t="s">
        <v>251</v>
      </c>
      <c r="E113" s="322"/>
      <c r="F113" s="210"/>
      <c r="G113" s="11">
        <f>IF(F113="",0,ROUND(PRODUCT(O5,VLOOKUP($C$5,$AT$3:$AU$7,2,FALSE),F113),0))</f>
        <v>0</v>
      </c>
      <c r="H113" s="250"/>
      <c r="I113" s="17" t="s">
        <v>484</v>
      </c>
      <c r="J113" s="210"/>
      <c r="K113" s="11">
        <f>IF(J113="",0,IF($L$112="Yes",PRODUCT(J113,50,VLOOKUP(L113,$AT$3:$AU$7,2,FALSE)),PRODUCT(J113,50)))</f>
        <v>0</v>
      </c>
      <c r="L113" s="256">
        <v>0</v>
      </c>
      <c r="M113" s="259"/>
      <c r="N113" s="259"/>
      <c r="O113" s="259"/>
      <c r="P113" s="259"/>
      <c r="Q113" s="259"/>
      <c r="R113" s="259"/>
      <c r="S113" s="259"/>
      <c r="T113" s="259"/>
      <c r="U113" s="259"/>
      <c r="V113" s="19"/>
      <c r="W113" s="19"/>
      <c r="X113" s="10"/>
      <c r="Y113" s="10"/>
      <c r="Z113" s="10"/>
      <c r="AA113" s="10"/>
      <c r="AB113" s="10"/>
      <c r="AC113" s="10"/>
      <c r="AD113" s="10"/>
      <c r="AE113" s="10"/>
      <c r="AF113" s="10"/>
      <c r="AG113" s="10"/>
      <c r="AH113" s="10"/>
      <c r="AI113" s="10"/>
      <c r="AJ113" s="10"/>
      <c r="AK113" s="10"/>
      <c r="AL113" s="10"/>
      <c r="AM113" s="10"/>
      <c r="AN113" s="10"/>
      <c r="AO113" s="10"/>
      <c r="AP113" s="10"/>
      <c r="AQ113" s="10"/>
      <c r="AR113" s="10"/>
      <c r="AS113" s="10"/>
      <c r="AT113" s="10"/>
      <c r="AU113" s="10"/>
      <c r="AV113" s="21"/>
      <c r="AW113" s="21"/>
      <c r="AX113" s="21"/>
      <c r="AY113" s="21"/>
      <c r="AZ113" s="21"/>
      <c r="BA113" s="21"/>
      <c r="BB113" s="21"/>
      <c r="BC113" s="21"/>
      <c r="BD113" s="21"/>
      <c r="BE113" s="21"/>
      <c r="BF113" s="21"/>
      <c r="BG113" s="21"/>
      <c r="BH113" s="21"/>
      <c r="BI113" s="21"/>
      <c r="BJ113" s="21"/>
      <c r="BK113" s="21"/>
      <c r="BL113" s="21"/>
      <c r="BM113" s="21"/>
      <c r="BN113" s="21"/>
      <c r="BO113" s="21"/>
      <c r="BP113" s="21"/>
      <c r="BQ113" s="21"/>
      <c r="BR113" s="21"/>
      <c r="BS113" s="21"/>
      <c r="BT113" s="21"/>
      <c r="BU113" s="21"/>
      <c r="BV113" s="21"/>
      <c r="BW113" s="21"/>
      <c r="BX113" s="21"/>
      <c r="BY113" s="21"/>
      <c r="BZ113" s="21"/>
      <c r="CA113" s="21"/>
      <c r="CB113" s="21"/>
      <c r="CC113" s="21"/>
      <c r="CD113" s="21" t="str">
        <f>IF((CJ113+1)&gt;$AY$1,"",ROUNDUP($AU$21*($AY$1-CJ113)/$AY$1,0))</f>
        <v/>
      </c>
      <c r="CE113" s="21" t="str">
        <f t="shared" si="96"/>
        <v>0-0</v>
      </c>
      <c r="CF113" s="21" t="str">
        <f>IF((CJ113+1)&gt;$AY$1,"",ROUNDUP($AC$11*($AY$1-CJ113)/$AY$1,0))</f>
        <v/>
      </c>
      <c r="CG113" s="21" t="str">
        <f t="shared" si="98"/>
        <v>0-0</v>
      </c>
      <c r="CH113" s="21" t="str">
        <f>IF((CJ113+1)&gt;$AY$1,"",ROUNDUP($I$10*($AY$1-CJ113)/$AY$1,0))</f>
        <v/>
      </c>
      <c r="CI113" s="21" t="str">
        <f t="shared" ca="1" si="100"/>
        <v>0-0</v>
      </c>
      <c r="CJ113" s="21">
        <f t="shared" si="103"/>
        <v>52</v>
      </c>
      <c r="CK113" s="21"/>
      <c r="CL113" s="21"/>
      <c r="CM113" s="21"/>
      <c r="CN113" s="21"/>
      <c r="CO113" s="21"/>
      <c r="CP113" s="21"/>
      <c r="CQ113" s="21"/>
      <c r="CR113" s="21"/>
      <c r="CS113" s="21"/>
      <c r="CT113" s="21"/>
      <c r="CU113" s="21"/>
      <c r="CV113" s="21"/>
      <c r="CW113" s="21"/>
      <c r="CX113" s="21"/>
      <c r="CY113" s="21"/>
      <c r="CZ113" s="21"/>
      <c r="DA113" s="21"/>
      <c r="DB113" s="21"/>
      <c r="DC113" s="21"/>
      <c r="DD113" s="21"/>
      <c r="DE113" s="21"/>
      <c r="DF113" s="21"/>
      <c r="DG113" s="21"/>
      <c r="DH113" s="21"/>
      <c r="DI113" s="21"/>
      <c r="DJ113" s="21"/>
      <c r="DK113" s="21"/>
      <c r="DL113" s="21"/>
      <c r="DM113" s="21"/>
      <c r="DR113" s="18"/>
    </row>
    <row r="114" spans="1:122" x14ac:dyDescent="0.25">
      <c r="A114" s="17" t="str">
        <f>"--Aft Screens"</f>
        <v>--Aft Screens</v>
      </c>
      <c r="B114" s="210"/>
      <c r="C114" s="11">
        <f t="shared" si="138"/>
        <v>0</v>
      </c>
      <c r="D114" s="322" t="s">
        <v>252</v>
      </c>
      <c r="E114" s="322"/>
      <c r="F114" s="210"/>
      <c r="G114" s="11">
        <f>IF(AND(F114=1,Z5&gt;0),ROUND(PRODUCT(N4,O4,VLOOKUP($C$3,$AT$3:$AU$7,2,FALSE),0.5),0),0)</f>
        <v>0</v>
      </c>
      <c r="H114" s="250"/>
      <c r="I114" s="17" t="s">
        <v>485</v>
      </c>
      <c r="J114" s="210"/>
      <c r="K114" s="11">
        <f t="shared" ref="K114:K118" si="141">IF(J114="",0,IF($L$112="Yes",PRODUCT(J114,50,VLOOKUP(L114,$AT$3:$AU$7,2,FALSE)),PRODUCT(J114,50)))</f>
        <v>0</v>
      </c>
      <c r="L114" s="256">
        <v>0</v>
      </c>
      <c r="M114" s="259"/>
      <c r="N114" s="259"/>
      <c r="O114" s="259"/>
      <c r="P114" s="259"/>
      <c r="Q114" s="259"/>
      <c r="R114" s="259"/>
      <c r="S114" s="259"/>
      <c r="T114" s="259"/>
      <c r="U114" s="259"/>
      <c r="V114" s="19"/>
      <c r="W114" s="19"/>
      <c r="X114" s="10"/>
      <c r="Y114" s="10"/>
      <c r="Z114" s="10"/>
      <c r="AA114" s="10"/>
      <c r="AB114" s="10"/>
      <c r="AC114" s="10"/>
      <c r="AD114" s="10"/>
      <c r="AE114" s="10"/>
      <c r="AF114" s="10"/>
      <c r="AG114" s="10"/>
      <c r="AH114" s="10"/>
      <c r="AI114" s="10"/>
      <c r="AJ114" s="10"/>
      <c r="AK114" s="10"/>
      <c r="AL114" s="10"/>
      <c r="AM114" s="10"/>
      <c r="AN114" s="10"/>
      <c r="AO114" s="10"/>
      <c r="AP114" s="10"/>
      <c r="AQ114" s="10"/>
      <c r="AR114" s="10"/>
      <c r="AS114" s="10"/>
      <c r="AT114" s="10"/>
      <c r="AU114" s="10"/>
      <c r="AV114" s="21"/>
      <c r="AW114" s="21"/>
      <c r="AX114" s="21"/>
      <c r="AY114" s="21"/>
      <c r="AZ114" s="21"/>
      <c r="BA114" s="21"/>
      <c r="BB114" s="21"/>
      <c r="BC114" s="21"/>
      <c r="BD114" s="21"/>
      <c r="BE114" s="21"/>
      <c r="BF114" s="21"/>
      <c r="BG114" s="21"/>
      <c r="BH114" s="21"/>
      <c r="BI114" s="21"/>
      <c r="BJ114" s="21"/>
      <c r="BK114" s="21"/>
      <c r="BL114" s="21"/>
      <c r="BM114" s="21"/>
      <c r="BN114" s="21"/>
      <c r="BO114" s="21"/>
      <c r="BP114" s="21"/>
      <c r="BQ114" s="21"/>
      <c r="BR114" s="21"/>
      <c r="BS114" s="21"/>
      <c r="BT114" s="21"/>
      <c r="BU114" s="21"/>
      <c r="BV114" s="21"/>
      <c r="BW114" s="21"/>
      <c r="BX114" s="21"/>
      <c r="BY114" s="21"/>
      <c r="BZ114" s="21"/>
      <c r="CA114" s="21"/>
      <c r="CB114" s="21"/>
      <c r="CC114" s="21"/>
      <c r="CD114" s="21" t="str">
        <f>IF($AY$1&gt;$CJ115,"-","")</f>
        <v/>
      </c>
      <c r="CE114" s="21" t="str">
        <f t="shared" si="96"/>
        <v>0-0</v>
      </c>
      <c r="CF114" s="21" t="str">
        <f t="shared" ref="CF114" si="142">IF($AY$1&gt;$CJ115,"-","")</f>
        <v/>
      </c>
      <c r="CG114" s="21" t="str">
        <f t="shared" si="98"/>
        <v>0-0</v>
      </c>
      <c r="CH114" s="21" t="str">
        <f t="shared" ref="CH114" si="143">IF($AY$1&gt;$CJ115,"-","")</f>
        <v/>
      </c>
      <c r="CI114" s="21" t="str">
        <f t="shared" ca="1" si="100"/>
        <v>0-0</v>
      </c>
      <c r="CJ114" s="21">
        <f t="shared" si="103"/>
        <v>52</v>
      </c>
      <c r="CK114" s="21"/>
      <c r="CL114" s="21"/>
      <c r="CM114" s="21"/>
      <c r="CN114" s="21"/>
      <c r="CO114" s="21"/>
      <c r="CP114" s="21"/>
      <c r="CQ114" s="21"/>
      <c r="CR114" s="21"/>
      <c r="CS114" s="21"/>
      <c r="CT114" s="21"/>
      <c r="CU114" s="21"/>
      <c r="CV114" s="21"/>
      <c r="CW114" s="21"/>
      <c r="CX114" s="21"/>
      <c r="CY114" s="21"/>
      <c r="CZ114" s="21"/>
      <c r="DA114" s="21"/>
      <c r="DB114" s="21"/>
      <c r="DC114" s="21"/>
      <c r="DD114" s="21"/>
      <c r="DE114" s="21"/>
      <c r="DF114" s="21"/>
      <c r="DG114" s="21"/>
      <c r="DH114" s="21"/>
      <c r="DI114" s="21"/>
      <c r="DJ114" s="21"/>
      <c r="DK114" s="21"/>
      <c r="DL114" s="21"/>
      <c r="DM114" s="21"/>
      <c r="DR114" s="18"/>
    </row>
    <row r="115" spans="1:122" x14ac:dyDescent="0.25">
      <c r="A115" s="17" t="s">
        <v>235</v>
      </c>
      <c r="B115" s="210"/>
      <c r="C115" s="11">
        <f>IF(B115="Y",SUM(C110:C114),0)</f>
        <v>0</v>
      </c>
      <c r="D115" s="322" t="s">
        <v>253</v>
      </c>
      <c r="E115" s="322"/>
      <c r="F115" s="210"/>
      <c r="G115" s="11">
        <f>IF(F115="",0,IF($C$6="Ind. TL",ROUND(PRODUCT(F115,($G$103+1),3,VLOOKUP(H115,$AT$3:$AU$8,2,FALSE)),0),ROUND(PRODUCT(F115,($G$103+1),3,VLOOKUP($C$6,$AT$3:$AU$8,2,FALSE)),0)))</f>
        <v>0</v>
      </c>
      <c r="H115" s="256"/>
      <c r="I115" s="17" t="s">
        <v>480</v>
      </c>
      <c r="J115" s="210"/>
      <c r="K115" s="11">
        <f t="shared" si="141"/>
        <v>0</v>
      </c>
      <c r="L115" s="256">
        <v>0</v>
      </c>
      <c r="M115" s="259"/>
      <c r="N115" s="259"/>
      <c r="O115" s="259"/>
      <c r="P115" s="259"/>
      <c r="Q115" s="259"/>
      <c r="R115" s="259"/>
      <c r="S115" s="259"/>
      <c r="T115" s="259"/>
      <c r="U115" s="259"/>
      <c r="V115" s="19"/>
      <c r="W115" s="19"/>
      <c r="X115" s="10"/>
      <c r="Y115" s="10"/>
      <c r="Z115" s="10"/>
      <c r="AA115" s="10"/>
      <c r="AB115" s="10"/>
      <c r="AC115" s="10"/>
      <c r="AD115" s="10"/>
      <c r="AE115" s="10"/>
      <c r="AF115" s="10"/>
      <c r="AG115" s="10"/>
      <c r="AH115" s="10"/>
      <c r="AI115" s="10"/>
      <c r="AJ115" s="10"/>
      <c r="AK115" s="10"/>
      <c r="AL115" s="10"/>
      <c r="AM115" s="10"/>
      <c r="AN115" s="10"/>
      <c r="AO115" s="10"/>
      <c r="AP115" s="10"/>
      <c r="AQ115" s="10"/>
      <c r="AR115" s="10"/>
      <c r="AS115" s="10"/>
      <c r="AT115" s="10"/>
      <c r="AU115" s="10"/>
      <c r="AV115" s="21"/>
      <c r="AW115" s="21"/>
      <c r="AX115" s="21"/>
      <c r="AY115" s="21"/>
      <c r="AZ115" s="21"/>
      <c r="BA115" s="21"/>
      <c r="BB115" s="21"/>
      <c r="BC115" s="21"/>
      <c r="BD115" s="21"/>
      <c r="BE115" s="21"/>
      <c r="BF115" s="21"/>
      <c r="BG115" s="21"/>
      <c r="BH115" s="21"/>
      <c r="BI115" s="21"/>
      <c r="BJ115" s="21"/>
      <c r="BK115" s="21"/>
      <c r="BL115" s="21"/>
      <c r="BM115" s="21"/>
      <c r="BN115" s="21"/>
      <c r="BO115" s="21"/>
      <c r="BP115" s="21"/>
      <c r="BQ115" s="21"/>
      <c r="BR115" s="21"/>
      <c r="BS115" s="21"/>
      <c r="BT115" s="21"/>
      <c r="BU115" s="21"/>
      <c r="BV115" s="21"/>
      <c r="BW115" s="21"/>
      <c r="BX115" s="21"/>
      <c r="BY115" s="21"/>
      <c r="BZ115" s="21"/>
      <c r="CA115" s="21"/>
      <c r="CB115" s="21"/>
      <c r="CC115" s="21"/>
      <c r="CD115" s="21" t="str">
        <f>IF((CJ115+1)&gt;$AY$1,"",ROUNDUP($AU$21*($AY$1-CJ115)/$AY$1,0))</f>
        <v/>
      </c>
      <c r="CE115" s="21" t="str">
        <f t="shared" si="96"/>
        <v>0-0</v>
      </c>
      <c r="CF115" s="21" t="str">
        <f>IF((CJ115+1)&gt;$AY$1,"",ROUNDUP($AC$11*($AY$1-CJ115)/$AY$1,0))</f>
        <v/>
      </c>
      <c r="CG115" s="21" t="str">
        <f t="shared" si="98"/>
        <v>0-0</v>
      </c>
      <c r="CH115" s="21" t="str">
        <f>IF((CJ115+1)&gt;$AY$1,"",ROUNDUP($I$10*($AY$1-CJ115)/$AY$1,0))</f>
        <v/>
      </c>
      <c r="CI115" s="21" t="str">
        <f t="shared" ca="1" si="100"/>
        <v>0-0</v>
      </c>
      <c r="CJ115" s="21">
        <f t="shared" si="103"/>
        <v>53</v>
      </c>
      <c r="CK115" s="21"/>
      <c r="CL115" s="21"/>
      <c r="CM115" s="21"/>
      <c r="CN115" s="21"/>
      <c r="CO115" s="21"/>
      <c r="CP115" s="21"/>
      <c r="CQ115" s="21"/>
      <c r="CR115" s="21"/>
      <c r="CS115" s="21"/>
      <c r="CT115" s="21"/>
      <c r="CU115" s="21"/>
      <c r="CV115" s="21"/>
      <c r="CW115" s="21"/>
      <c r="CX115" s="21"/>
      <c r="CY115" s="21"/>
      <c r="CZ115" s="21"/>
      <c r="DA115" s="21"/>
      <c r="DB115" s="21"/>
      <c r="DC115" s="21"/>
      <c r="DD115" s="21"/>
      <c r="DE115" s="21"/>
      <c r="DF115" s="21"/>
      <c r="DG115" s="21"/>
      <c r="DH115" s="21"/>
      <c r="DI115" s="21"/>
      <c r="DJ115" s="21"/>
      <c r="DK115" s="21"/>
      <c r="DL115" s="21"/>
      <c r="DM115" s="21"/>
      <c r="DR115" s="18"/>
    </row>
    <row r="116" spans="1:122" x14ac:dyDescent="0.25">
      <c r="A116" s="17" t="s">
        <v>236</v>
      </c>
      <c r="B116" s="210"/>
      <c r="C116" s="11">
        <f>IF(B116="Y",IF(N5&gt;0,ROUND(PRODUCT(N5,100,VLOOKUP($C$5,$AT$3:$AU$7,2,FALSE)),0),ROUND(PRODUCT(N10,100,VLOOKUP($C$5,$AT$3:$AU$7,2,FALSE)),0)),0)</f>
        <v>0</v>
      </c>
      <c r="D116" s="17"/>
      <c r="E116" s="17"/>
      <c r="F116" s="11"/>
      <c r="G116" s="11"/>
      <c r="H116" s="11"/>
      <c r="I116" s="17" t="s">
        <v>481</v>
      </c>
      <c r="J116" s="210"/>
      <c r="K116" s="11">
        <f t="shared" si="141"/>
        <v>0</v>
      </c>
      <c r="L116" s="256">
        <v>0</v>
      </c>
      <c r="M116" s="259"/>
      <c r="N116" s="259"/>
      <c r="O116" s="259"/>
      <c r="P116" s="259"/>
      <c r="Q116" s="259"/>
      <c r="R116" s="259"/>
      <c r="S116" s="259"/>
      <c r="T116" s="259"/>
      <c r="U116" s="259"/>
      <c r="V116" s="19"/>
      <c r="W116" s="19"/>
      <c r="X116" s="10"/>
      <c r="Y116" s="10"/>
      <c r="Z116" s="10"/>
      <c r="AA116" s="10"/>
      <c r="AB116" s="10"/>
      <c r="AC116" s="10"/>
      <c r="AD116" s="10"/>
      <c r="AE116" s="10"/>
      <c r="AF116" s="10"/>
      <c r="AG116" s="10"/>
      <c r="AH116" s="10"/>
      <c r="AI116" s="10"/>
      <c r="AJ116" s="10"/>
      <c r="AK116" s="10"/>
      <c r="AL116" s="10"/>
      <c r="AM116" s="10"/>
      <c r="AN116" s="10"/>
      <c r="AO116" s="10"/>
      <c r="AP116" s="10"/>
      <c r="AQ116" s="10"/>
      <c r="AR116" s="10"/>
      <c r="AS116" s="10"/>
      <c r="AT116" s="10"/>
      <c r="AU116" s="10"/>
      <c r="AV116" s="21"/>
      <c r="AW116" s="21"/>
      <c r="AX116" s="21"/>
      <c r="AY116" s="21"/>
      <c r="AZ116" s="21"/>
      <c r="BA116" s="21"/>
      <c r="BB116" s="21"/>
      <c r="BC116" s="21"/>
      <c r="BD116" s="21"/>
      <c r="BE116" s="21"/>
      <c r="BF116" s="21"/>
      <c r="BG116" s="21"/>
      <c r="BH116" s="21"/>
      <c r="BI116" s="21"/>
      <c r="BJ116" s="21"/>
      <c r="BK116" s="21"/>
      <c r="BL116" s="21"/>
      <c r="BM116" s="21"/>
      <c r="BN116" s="21"/>
      <c r="BO116" s="21"/>
      <c r="BP116" s="21"/>
      <c r="BQ116" s="21"/>
      <c r="BR116" s="21"/>
      <c r="BS116" s="21"/>
      <c r="BT116" s="21"/>
      <c r="BU116" s="21"/>
      <c r="BV116" s="21"/>
      <c r="BW116" s="21"/>
      <c r="BX116" s="21"/>
      <c r="BY116" s="21"/>
      <c r="BZ116" s="21"/>
      <c r="CA116" s="21"/>
      <c r="CB116" s="21"/>
      <c r="CC116" s="21"/>
      <c r="CD116" s="21" t="str">
        <f>IF($AY$1&gt;$CJ117,"-","")</f>
        <v/>
      </c>
      <c r="CE116" s="21" t="str">
        <f t="shared" si="96"/>
        <v>0-0</v>
      </c>
      <c r="CF116" s="21" t="str">
        <f t="shared" ref="CF116" si="144">IF($AY$1&gt;$CJ117,"-","")</f>
        <v/>
      </c>
      <c r="CG116" s="21" t="str">
        <f t="shared" si="98"/>
        <v>0-0</v>
      </c>
      <c r="CH116" s="21" t="str">
        <f t="shared" ref="CH116" si="145">IF($AY$1&gt;$CJ117,"-","")</f>
        <v/>
      </c>
      <c r="CI116" s="21" t="str">
        <f t="shared" ca="1" si="100"/>
        <v>0-0</v>
      </c>
      <c r="CJ116" s="21">
        <f t="shared" si="103"/>
        <v>53</v>
      </c>
      <c r="CK116" s="21"/>
      <c r="CL116" s="21"/>
      <c r="CM116" s="21"/>
      <c r="CN116" s="21"/>
      <c r="CO116" s="21"/>
      <c r="CP116" s="21"/>
      <c r="CQ116" s="21"/>
      <c r="CR116" s="21"/>
      <c r="CS116" s="21"/>
      <c r="CT116" s="21"/>
      <c r="CU116" s="21"/>
      <c r="CV116" s="21"/>
      <c r="CW116" s="21"/>
      <c r="CX116" s="21"/>
      <c r="CY116" s="21"/>
      <c r="CZ116" s="21"/>
      <c r="DA116" s="21"/>
      <c r="DB116" s="21"/>
      <c r="DC116" s="21"/>
      <c r="DD116" s="21"/>
      <c r="DE116" s="21"/>
      <c r="DF116" s="21"/>
      <c r="DG116" s="21"/>
      <c r="DH116" s="21"/>
      <c r="DI116" s="21"/>
      <c r="DJ116" s="21"/>
      <c r="DK116" s="21"/>
      <c r="DL116" s="21"/>
      <c r="DM116" s="21"/>
      <c r="DR116" s="18"/>
    </row>
    <row r="117" spans="1:122" x14ac:dyDescent="0.25">
      <c r="A117" s="17" t="s">
        <v>237</v>
      </c>
      <c r="B117" s="210"/>
      <c r="C117" s="11">
        <v>0</v>
      </c>
      <c r="D117" s="322" t="s">
        <v>307</v>
      </c>
      <c r="E117" s="322"/>
      <c r="F117" s="11"/>
      <c r="G117" s="11"/>
      <c r="H117" s="11"/>
      <c r="I117" s="17" t="s">
        <v>482</v>
      </c>
      <c r="J117" s="210"/>
      <c r="K117" s="11">
        <f t="shared" si="141"/>
        <v>0</v>
      </c>
      <c r="L117" s="256">
        <v>0</v>
      </c>
      <c r="M117" s="259"/>
      <c r="N117" s="259"/>
      <c r="O117" s="259"/>
      <c r="P117" s="259"/>
      <c r="Q117" s="259"/>
      <c r="R117" s="259"/>
      <c r="S117" s="259"/>
      <c r="T117" s="259"/>
      <c r="U117" s="259"/>
      <c r="V117" s="19"/>
      <c r="W117" s="19"/>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21"/>
      <c r="AW117" s="21"/>
      <c r="AX117" s="21"/>
      <c r="AY117" s="21"/>
      <c r="AZ117" s="21"/>
      <c r="BA117" s="21"/>
      <c r="BB117" s="21"/>
      <c r="BC117" s="21"/>
      <c r="BD117" s="21"/>
      <c r="BE117" s="21"/>
      <c r="BF117" s="21"/>
      <c r="BG117" s="21"/>
      <c r="BH117" s="21"/>
      <c r="BI117" s="21"/>
      <c r="BJ117" s="21"/>
      <c r="BK117" s="21"/>
      <c r="BL117" s="21"/>
      <c r="BM117" s="21"/>
      <c r="BN117" s="21"/>
      <c r="BO117" s="21"/>
      <c r="BP117" s="21"/>
      <c r="BQ117" s="21"/>
      <c r="BR117" s="21"/>
      <c r="BS117" s="21"/>
      <c r="BT117" s="21"/>
      <c r="BU117" s="21"/>
      <c r="BV117" s="21"/>
      <c r="BW117" s="21"/>
      <c r="BX117" s="21"/>
      <c r="BY117" s="21"/>
      <c r="BZ117" s="21"/>
      <c r="CA117" s="21"/>
      <c r="CB117" s="21"/>
      <c r="CC117" s="21"/>
      <c r="CD117" s="21" t="str">
        <f>IF((CJ117+1)&gt;$AY$1,"",ROUNDUP($AU$21*($AY$1-CJ117)/$AY$1,0))</f>
        <v/>
      </c>
      <c r="CE117" s="21" t="str">
        <f t="shared" si="96"/>
        <v>0-0</v>
      </c>
      <c r="CF117" s="21" t="str">
        <f>IF((CJ117+1)&gt;$AY$1,"",ROUNDUP($AC$11*($AY$1-CJ117)/$AY$1,0))</f>
        <v/>
      </c>
      <c r="CG117" s="21" t="str">
        <f t="shared" si="98"/>
        <v>0-0</v>
      </c>
      <c r="CH117" s="21" t="str">
        <f>IF((CJ117+1)&gt;$AY$1,"",ROUNDUP($I$10*($AY$1-CJ117)/$AY$1,0))</f>
        <v/>
      </c>
      <c r="CI117" s="21" t="str">
        <f t="shared" ca="1" si="100"/>
        <v>0-0</v>
      </c>
      <c r="CJ117" s="21">
        <f t="shared" si="103"/>
        <v>54</v>
      </c>
      <c r="CK117" s="21"/>
      <c r="CL117" s="21"/>
      <c r="CM117" s="21"/>
      <c r="CN117" s="21"/>
      <c r="CO117" s="21"/>
      <c r="CP117" s="21"/>
      <c r="CQ117" s="21"/>
      <c r="CR117" s="21"/>
      <c r="CS117" s="21"/>
      <c r="CT117" s="21"/>
      <c r="CU117" s="21"/>
      <c r="CV117" s="21"/>
      <c r="CW117" s="21"/>
      <c r="CX117" s="21"/>
      <c r="CY117" s="21"/>
      <c r="CZ117" s="21"/>
      <c r="DA117" s="21"/>
      <c r="DB117" s="21"/>
      <c r="DC117" s="21"/>
      <c r="DD117" s="21"/>
      <c r="DE117" s="21"/>
      <c r="DF117" s="21"/>
      <c r="DG117" s="21"/>
      <c r="DH117" s="21"/>
      <c r="DI117" s="21"/>
      <c r="DJ117" s="21"/>
      <c r="DK117" s="21"/>
      <c r="DL117" s="21"/>
      <c r="DM117" s="21"/>
      <c r="DR117" s="18"/>
    </row>
    <row r="118" spans="1:122" x14ac:dyDescent="0.25">
      <c r="A118" s="17" t="s">
        <v>238</v>
      </c>
      <c r="B118" s="210"/>
      <c r="C118" s="11">
        <v>0</v>
      </c>
      <c r="D118" s="17"/>
      <c r="E118" s="17"/>
      <c r="F118" s="11">
        <f ca="1">SUM(AQ29:AQ41)</f>
        <v>0</v>
      </c>
      <c r="G118" s="11"/>
      <c r="H118" s="11"/>
      <c r="I118" s="17" t="s">
        <v>483</v>
      </c>
      <c r="J118" s="210"/>
      <c r="K118" s="11">
        <f t="shared" si="141"/>
        <v>0</v>
      </c>
      <c r="L118" s="256">
        <v>0</v>
      </c>
      <c r="M118" s="259"/>
      <c r="N118" s="259"/>
      <c r="O118" s="259"/>
      <c r="P118" s="259"/>
      <c r="Q118" s="259"/>
      <c r="R118" s="259"/>
      <c r="S118" s="259"/>
      <c r="T118" s="259"/>
      <c r="U118" s="259"/>
      <c r="V118" s="19"/>
      <c r="W118" s="19"/>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21"/>
      <c r="AW118" s="21"/>
      <c r="AX118" s="21"/>
      <c r="AY118" s="21"/>
      <c r="AZ118" s="21"/>
      <c r="BA118" s="21"/>
      <c r="BB118" s="21"/>
      <c r="BC118" s="21"/>
      <c r="BD118" s="21"/>
      <c r="BE118" s="21"/>
      <c r="BF118" s="21"/>
      <c r="BG118" s="21"/>
      <c r="BH118" s="21"/>
      <c r="BI118" s="21"/>
      <c r="BJ118" s="21"/>
      <c r="BK118" s="21"/>
      <c r="BL118" s="21"/>
      <c r="BM118" s="21"/>
      <c r="BN118" s="21"/>
      <c r="BO118" s="21"/>
      <c r="BP118" s="21"/>
      <c r="BQ118" s="21"/>
      <c r="BR118" s="21"/>
      <c r="BS118" s="21"/>
      <c r="BT118" s="21"/>
      <c r="BU118" s="21"/>
      <c r="BV118" s="21"/>
      <c r="BW118" s="21"/>
      <c r="BX118" s="21"/>
      <c r="BY118" s="21"/>
      <c r="BZ118" s="21"/>
      <c r="CA118" s="21"/>
      <c r="CB118" s="21"/>
      <c r="CC118" s="21"/>
      <c r="CD118" s="21" t="str">
        <f>IF($AY$1&gt;$CJ119,"-","")</f>
        <v/>
      </c>
      <c r="CE118" s="21" t="str">
        <f t="shared" si="96"/>
        <v>0-0</v>
      </c>
      <c r="CF118" s="21" t="str">
        <f t="shared" ref="CF118" si="146">IF($AY$1&gt;$CJ119,"-","")</f>
        <v/>
      </c>
      <c r="CG118" s="21" t="str">
        <f t="shared" si="98"/>
        <v>0-0</v>
      </c>
      <c r="CH118" s="21" t="str">
        <f t="shared" ref="CH118" si="147">IF($AY$1&gt;$CJ119,"-","")</f>
        <v/>
      </c>
      <c r="CI118" s="21" t="str">
        <f t="shared" ca="1" si="100"/>
        <v>0-0</v>
      </c>
      <c r="CJ118" s="21">
        <f t="shared" si="103"/>
        <v>54</v>
      </c>
      <c r="CK118" s="21"/>
      <c r="CL118" s="21"/>
      <c r="CM118" s="21"/>
      <c r="CN118" s="21"/>
      <c r="CO118" s="21"/>
      <c r="CP118" s="21"/>
      <c r="CQ118" s="21"/>
      <c r="CR118" s="21"/>
      <c r="CS118" s="21"/>
      <c r="CT118" s="21"/>
      <c r="CU118" s="21"/>
      <c r="CV118" s="21"/>
      <c r="CW118" s="21"/>
      <c r="CX118" s="21"/>
      <c r="CY118" s="21"/>
      <c r="CZ118" s="21"/>
      <c r="DA118" s="21"/>
      <c r="DB118" s="21"/>
      <c r="DC118" s="21"/>
      <c r="DD118" s="21"/>
      <c r="DE118" s="21"/>
      <c r="DF118" s="21"/>
      <c r="DG118" s="21"/>
      <c r="DH118" s="21"/>
      <c r="DI118" s="21"/>
      <c r="DJ118" s="21"/>
      <c r="DK118" s="21"/>
      <c r="DL118" s="21"/>
      <c r="DM118" s="21"/>
      <c r="DR118" s="18"/>
    </row>
    <row r="119" spans="1:122" x14ac:dyDescent="0.25">
      <c r="A119" s="17" t="s">
        <v>239</v>
      </c>
      <c r="B119" s="210"/>
      <c r="C119" s="11">
        <v>0</v>
      </c>
      <c r="D119" s="322" t="s">
        <v>380</v>
      </c>
      <c r="E119" s="322"/>
      <c r="F119" s="11">
        <f ca="1">ROUND(F118/2,0)</f>
        <v>0</v>
      </c>
      <c r="G119" s="11"/>
      <c r="H119" s="11"/>
      <c r="I119" s="17" t="s">
        <v>497</v>
      </c>
      <c r="J119" s="11"/>
      <c r="K119" s="11">
        <f>SUM(K113:K118)</f>
        <v>0</v>
      </c>
      <c r="L119" s="11"/>
      <c r="M119" s="259"/>
      <c r="N119" s="259"/>
      <c r="O119" s="259"/>
      <c r="P119" s="259"/>
      <c r="Q119" s="259"/>
      <c r="R119" s="259"/>
      <c r="S119" s="259"/>
      <c r="T119" s="259"/>
      <c r="U119" s="259"/>
      <c r="V119" s="19"/>
      <c r="W119" s="19"/>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21"/>
      <c r="AW119" s="21"/>
      <c r="AX119" s="21"/>
      <c r="AY119" s="21"/>
      <c r="AZ119" s="21"/>
      <c r="BA119" s="21"/>
      <c r="BB119" s="21"/>
      <c r="BC119" s="21"/>
      <c r="BD119" s="21"/>
      <c r="BE119" s="21"/>
      <c r="BF119" s="21"/>
      <c r="BG119" s="21"/>
      <c r="BH119" s="21"/>
      <c r="BI119" s="21"/>
      <c r="BJ119" s="21"/>
      <c r="BK119" s="21"/>
      <c r="BL119" s="21"/>
      <c r="BM119" s="21"/>
      <c r="BN119" s="21"/>
      <c r="BO119" s="21"/>
      <c r="BP119" s="21"/>
      <c r="BQ119" s="21"/>
      <c r="BR119" s="21"/>
      <c r="BS119" s="21"/>
      <c r="BT119" s="21"/>
      <c r="BU119" s="21"/>
      <c r="BV119" s="21"/>
      <c r="BW119" s="21"/>
      <c r="BX119" s="21"/>
      <c r="BY119" s="21"/>
      <c r="BZ119" s="21"/>
      <c r="CA119" s="21"/>
      <c r="CB119" s="21"/>
      <c r="CC119" s="21"/>
      <c r="CD119" s="21" t="str">
        <f>IF((CJ119+1)&gt;$AY$1,"",ROUNDUP($AU$21*($AY$1-CJ119)/$AY$1,0))</f>
        <v/>
      </c>
      <c r="CE119" s="21" t="str">
        <f t="shared" si="96"/>
        <v>0-0</v>
      </c>
      <c r="CF119" s="21" t="str">
        <f>IF((CJ119+1)&gt;$AY$1,"",ROUNDUP($AC$11*($AY$1-CJ119)/$AY$1,0))</f>
        <v/>
      </c>
      <c r="CG119" s="21" t="str">
        <f t="shared" si="98"/>
        <v>0-0</v>
      </c>
      <c r="CH119" s="21" t="str">
        <f>IF((CJ119+1)&gt;$AY$1,"",ROUNDUP($I$10*($AY$1-CJ119)/$AY$1,0))</f>
        <v/>
      </c>
      <c r="CI119" s="21" t="str">
        <f t="shared" ca="1" si="100"/>
        <v>0-0</v>
      </c>
      <c r="CJ119" s="21">
        <f t="shared" si="103"/>
        <v>55</v>
      </c>
      <c r="CK119" s="21"/>
      <c r="CL119" s="21"/>
      <c r="CM119" s="21"/>
      <c r="CN119" s="21"/>
      <c r="CO119" s="21"/>
      <c r="CP119" s="21"/>
      <c r="CQ119" s="21"/>
      <c r="CR119" s="21"/>
      <c r="CS119" s="21"/>
      <c r="CT119" s="21"/>
      <c r="CU119" s="21"/>
      <c r="CV119" s="21"/>
      <c r="CW119" s="21"/>
      <c r="CX119" s="21"/>
      <c r="CY119" s="21"/>
      <c r="CZ119" s="21"/>
      <c r="DA119" s="21"/>
      <c r="DB119" s="21"/>
      <c r="DC119" s="21"/>
      <c r="DD119" s="21"/>
      <c r="DE119" s="21"/>
      <c r="DF119" s="21"/>
      <c r="DG119" s="21"/>
      <c r="DH119" s="21"/>
      <c r="DI119" s="21"/>
      <c r="DJ119" s="21"/>
      <c r="DK119" s="21"/>
      <c r="DL119" s="21"/>
      <c r="DM119" s="21"/>
      <c r="DR119" s="18"/>
    </row>
    <row r="120" spans="1:122" x14ac:dyDescent="0.25">
      <c r="A120" s="17"/>
      <c r="B120" s="11"/>
      <c r="C120" s="11"/>
      <c r="D120" s="11"/>
      <c r="E120" s="11"/>
      <c r="F120" s="11"/>
      <c r="G120" s="11"/>
      <c r="H120" s="11"/>
      <c r="I120" s="11"/>
      <c r="J120" s="11"/>
      <c r="K120" s="11"/>
      <c r="L120" s="11"/>
      <c r="M120" s="259"/>
      <c r="N120" s="259"/>
      <c r="O120" s="259"/>
      <c r="P120" s="259"/>
      <c r="Q120" s="259"/>
      <c r="R120" s="259"/>
      <c r="S120" s="259"/>
      <c r="T120" s="259"/>
      <c r="U120" s="259"/>
      <c r="V120" s="19"/>
      <c r="W120" s="19"/>
      <c r="X120" s="10"/>
      <c r="Y120" s="10"/>
      <c r="Z120" s="10"/>
      <c r="AA120" s="10"/>
      <c r="AB120" s="10"/>
      <c r="AC120" s="10"/>
      <c r="AD120" s="10"/>
      <c r="AE120" s="10"/>
      <c r="AF120" s="10"/>
      <c r="AG120" s="10"/>
      <c r="AH120" s="10"/>
      <c r="AI120" s="10"/>
      <c r="AJ120" s="10"/>
      <c r="AK120" s="10"/>
      <c r="AL120" s="10"/>
      <c r="AM120" s="10"/>
      <c r="AN120" s="10"/>
      <c r="AO120" s="10"/>
      <c r="AP120" s="10"/>
      <c r="AQ120" s="10"/>
      <c r="AR120" s="10"/>
      <c r="AS120" s="10"/>
      <c r="AT120" s="10"/>
      <c r="AU120" s="10"/>
      <c r="AV120" s="21"/>
      <c r="AW120" s="21"/>
      <c r="AX120" s="21"/>
      <c r="AY120" s="21"/>
      <c r="AZ120" s="21"/>
      <c r="BA120" s="21"/>
      <c r="BB120" s="21"/>
      <c r="BC120" s="21"/>
      <c r="BD120" s="21"/>
      <c r="BE120" s="21"/>
      <c r="BF120" s="21"/>
      <c r="BG120" s="21"/>
      <c r="BH120" s="21"/>
      <c r="BI120" s="21"/>
      <c r="BJ120" s="21"/>
      <c r="BK120" s="21"/>
      <c r="BL120" s="21"/>
      <c r="BM120" s="21"/>
      <c r="BN120" s="21"/>
      <c r="BO120" s="21"/>
      <c r="BP120" s="21"/>
      <c r="BQ120" s="21"/>
      <c r="BR120" s="21"/>
      <c r="BS120" s="21"/>
      <c r="BT120" s="21"/>
      <c r="BU120" s="21"/>
      <c r="BV120" s="21"/>
      <c r="BW120" s="21"/>
      <c r="BX120" s="21"/>
      <c r="BY120" s="21"/>
      <c r="BZ120" s="21"/>
      <c r="CA120" s="21"/>
      <c r="CB120" s="21"/>
      <c r="CC120" s="21"/>
      <c r="CD120" s="21" t="str">
        <f>IF($AY$1&gt;$CJ121,"-","")</f>
        <v/>
      </c>
      <c r="CE120" s="21" t="str">
        <f t="shared" si="96"/>
        <v>0-0</v>
      </c>
      <c r="CF120" s="21" t="str">
        <f t="shared" ref="CF120" si="148">IF($AY$1&gt;$CJ121,"-","")</f>
        <v/>
      </c>
      <c r="CG120" s="21" t="str">
        <f t="shared" si="98"/>
        <v>0-0</v>
      </c>
      <c r="CH120" s="21" t="str">
        <f t="shared" ref="CH120" si="149">IF($AY$1&gt;$CJ121,"-","")</f>
        <v/>
      </c>
      <c r="CI120" s="21" t="str">
        <f t="shared" ca="1" si="100"/>
        <v>0-0</v>
      </c>
      <c r="CJ120" s="21">
        <f t="shared" si="103"/>
        <v>55</v>
      </c>
      <c r="CK120" s="21"/>
      <c r="CL120" s="21"/>
      <c r="CM120" s="21"/>
      <c r="CN120" s="21"/>
      <c r="CO120" s="21"/>
      <c r="CP120" s="21"/>
      <c r="CQ120" s="21"/>
      <c r="CR120" s="21"/>
      <c r="CS120" s="21"/>
      <c r="CT120" s="21"/>
      <c r="CU120" s="21"/>
      <c r="CV120" s="21"/>
      <c r="CW120" s="21"/>
      <c r="CX120" s="21"/>
      <c r="CY120" s="21"/>
      <c r="CZ120" s="21"/>
      <c r="DA120" s="21"/>
      <c r="DB120" s="21"/>
      <c r="DC120" s="21"/>
      <c r="DD120" s="21"/>
      <c r="DE120" s="21"/>
      <c r="DF120" s="21"/>
      <c r="DG120" s="21"/>
      <c r="DH120" s="21"/>
      <c r="DI120" s="21"/>
      <c r="DJ120" s="21"/>
      <c r="DK120" s="21"/>
      <c r="DL120" s="21"/>
      <c r="DM120" s="21"/>
      <c r="DR120" s="18"/>
    </row>
    <row r="121" spans="1:122" ht="15.75" customHeight="1" x14ac:dyDescent="0.25">
      <c r="A121" s="330" t="s">
        <v>285</v>
      </c>
      <c r="B121" s="330"/>
      <c r="C121" s="295">
        <f>SUM(C103:C119,K119)</f>
        <v>0</v>
      </c>
      <c r="D121" s="11"/>
      <c r="E121" s="330" t="s">
        <v>286</v>
      </c>
      <c r="F121" s="330"/>
      <c r="G121" s="295">
        <f>SUM(G104,G105,G106,G107,G109,G111,G112,G113,G114,G115)</f>
        <v>0</v>
      </c>
      <c r="H121" s="11"/>
      <c r="I121" s="330" t="s">
        <v>287</v>
      </c>
      <c r="J121" s="330"/>
      <c r="K121" s="295">
        <f>SUM(K103:K109)</f>
        <v>0</v>
      </c>
      <c r="L121" s="11"/>
      <c r="M121" s="259"/>
      <c r="N121" s="259"/>
      <c r="O121" s="259"/>
      <c r="P121" s="259"/>
      <c r="Q121" s="259"/>
      <c r="R121" s="259"/>
      <c r="S121" s="259"/>
      <c r="T121" s="259"/>
      <c r="U121" s="259"/>
      <c r="V121" s="19"/>
      <c r="W121" s="19"/>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21"/>
      <c r="AW121" s="21"/>
      <c r="AX121" s="21"/>
      <c r="AY121" s="21"/>
      <c r="AZ121" s="21"/>
      <c r="BA121" s="21"/>
      <c r="BB121" s="21"/>
      <c r="BC121" s="21"/>
      <c r="BD121" s="21"/>
      <c r="BE121" s="21"/>
      <c r="BF121" s="21"/>
      <c r="BG121" s="21"/>
      <c r="BH121" s="21"/>
      <c r="BI121" s="21"/>
      <c r="BJ121" s="21"/>
      <c r="BK121" s="21"/>
      <c r="BL121" s="21"/>
      <c r="BM121" s="21"/>
      <c r="BN121" s="21"/>
      <c r="BO121" s="21"/>
      <c r="BP121" s="21"/>
      <c r="BQ121" s="21"/>
      <c r="BR121" s="21"/>
      <c r="BS121" s="21"/>
      <c r="BT121" s="21"/>
      <c r="BU121" s="21"/>
      <c r="BV121" s="21"/>
      <c r="BW121" s="21"/>
      <c r="BX121" s="21"/>
      <c r="BY121" s="21"/>
      <c r="BZ121" s="21"/>
      <c r="CA121" s="21"/>
      <c r="CB121" s="21"/>
      <c r="CC121" s="21"/>
      <c r="CD121" s="21" t="str">
        <f>IF((CJ121+1)&gt;$AY$1,"",ROUNDUP($AU$21*($AY$1-CJ121)/$AY$1,0))</f>
        <v/>
      </c>
      <c r="CE121" s="21" t="str">
        <f t="shared" si="96"/>
        <v>0-0</v>
      </c>
      <c r="CF121" s="21" t="str">
        <f>IF((CJ121+1)&gt;$AY$1,"",ROUNDUP($AC$11*($AY$1-CJ121)/$AY$1,0))</f>
        <v/>
      </c>
      <c r="CG121" s="21" t="str">
        <f t="shared" si="98"/>
        <v>0-0</v>
      </c>
      <c r="CH121" s="21" t="str">
        <f>IF((CJ121+1)&gt;$AY$1,"",ROUNDUP($I$10*($AY$1-CJ121)/$AY$1,0))</f>
        <v/>
      </c>
      <c r="CI121" s="21" t="str">
        <f t="shared" ca="1" si="100"/>
        <v>0-0</v>
      </c>
      <c r="CJ121" s="21">
        <f t="shared" si="103"/>
        <v>56</v>
      </c>
      <c r="CK121" s="21"/>
      <c r="CL121" s="21"/>
      <c r="CM121" s="21"/>
      <c r="CN121" s="21"/>
      <c r="CO121" s="21"/>
      <c r="CP121" s="21"/>
      <c r="CQ121" s="21"/>
      <c r="CR121" s="21"/>
      <c r="CS121" s="21"/>
      <c r="CT121" s="21"/>
      <c r="CU121" s="21"/>
      <c r="CV121" s="21"/>
      <c r="CW121" s="21"/>
      <c r="CX121" s="21"/>
      <c r="CY121" s="21"/>
      <c r="CZ121" s="21"/>
      <c r="DA121" s="21"/>
      <c r="DB121" s="21"/>
      <c r="DC121" s="21"/>
      <c r="DD121" s="21"/>
      <c r="DE121" s="21"/>
      <c r="DF121" s="21"/>
      <c r="DG121" s="21"/>
      <c r="DH121" s="21"/>
      <c r="DI121" s="21"/>
      <c r="DJ121" s="21"/>
      <c r="DK121" s="21"/>
      <c r="DL121" s="21"/>
      <c r="DM121" s="21"/>
      <c r="DR121" s="18"/>
    </row>
    <row r="122" spans="1:122" ht="15.75" customHeight="1" x14ac:dyDescent="0.25">
      <c r="A122" s="330"/>
      <c r="B122" s="330"/>
      <c r="C122" s="295"/>
      <c r="D122" s="3"/>
      <c r="E122" s="330"/>
      <c r="F122" s="330"/>
      <c r="G122" s="295"/>
      <c r="H122" s="3"/>
      <c r="I122" s="330"/>
      <c r="J122" s="330"/>
      <c r="K122" s="295"/>
      <c r="L122" s="3"/>
      <c r="M122" s="19"/>
      <c r="N122" s="19"/>
      <c r="O122" s="19"/>
      <c r="P122" s="19"/>
      <c r="Q122" s="19"/>
      <c r="R122" s="19"/>
      <c r="S122" s="19"/>
      <c r="T122" s="19"/>
      <c r="U122" s="19"/>
      <c r="V122" s="19"/>
      <c r="W122" s="19"/>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21"/>
      <c r="AW122" s="21"/>
      <c r="AX122" s="21"/>
      <c r="AY122" s="21"/>
      <c r="AZ122" s="21"/>
      <c r="BA122" s="21"/>
      <c r="BB122" s="21"/>
      <c r="BC122" s="21"/>
      <c r="BD122" s="21"/>
      <c r="BE122" s="21"/>
      <c r="BF122" s="21"/>
      <c r="BG122" s="21"/>
      <c r="BH122" s="21"/>
      <c r="BI122" s="21"/>
      <c r="BJ122" s="21"/>
      <c r="BK122" s="21"/>
      <c r="BL122" s="21"/>
      <c r="BM122" s="21"/>
      <c r="BN122" s="21"/>
      <c r="BO122" s="21"/>
      <c r="BP122" s="21"/>
      <c r="BQ122" s="21"/>
      <c r="BR122" s="21"/>
      <c r="BS122" s="21"/>
      <c r="BT122" s="21"/>
      <c r="BU122" s="21"/>
      <c r="BV122" s="21"/>
      <c r="BW122" s="21"/>
      <c r="BX122" s="21"/>
      <c r="BY122" s="21"/>
      <c r="BZ122" s="21"/>
      <c r="CA122" s="21"/>
      <c r="CB122" s="21"/>
      <c r="CC122" s="21"/>
      <c r="CD122" s="21" t="str">
        <f>IF($AY$1&gt;$CJ123,"-","")</f>
        <v/>
      </c>
      <c r="CE122" s="21" t="str">
        <f t="shared" si="96"/>
        <v>0-0</v>
      </c>
      <c r="CF122" s="21" t="str">
        <f t="shared" ref="CF122" si="150">IF($AY$1&gt;$CJ123,"-","")</f>
        <v/>
      </c>
      <c r="CG122" s="21" t="str">
        <f t="shared" si="98"/>
        <v>0-0</v>
      </c>
      <c r="CH122" s="21" t="str">
        <f t="shared" ref="CH122" si="151">IF($AY$1&gt;$CJ123,"-","")</f>
        <v/>
      </c>
      <c r="CI122" s="21" t="str">
        <f t="shared" ca="1" si="100"/>
        <v>0-0</v>
      </c>
      <c r="CJ122" s="21">
        <f t="shared" si="103"/>
        <v>56</v>
      </c>
      <c r="CK122" s="21"/>
      <c r="CL122" s="21"/>
      <c r="CM122" s="21"/>
      <c r="CN122" s="21"/>
      <c r="CO122" s="21"/>
      <c r="CP122" s="21"/>
      <c r="CQ122" s="21"/>
      <c r="CR122" s="21"/>
      <c r="CS122" s="21"/>
      <c r="CT122" s="21"/>
      <c r="CU122" s="21"/>
      <c r="CV122" s="21"/>
      <c r="CW122" s="21"/>
      <c r="CX122" s="21"/>
      <c r="CY122" s="21"/>
      <c r="CZ122" s="21"/>
      <c r="DA122" s="21"/>
      <c r="DB122" s="21"/>
      <c r="DC122" s="21"/>
      <c r="DD122" s="21"/>
      <c r="DE122" s="21"/>
      <c r="DF122" s="21"/>
      <c r="DG122" s="21"/>
      <c r="DH122" s="21"/>
      <c r="DI122" s="21"/>
      <c r="DJ122" s="21"/>
      <c r="DK122" s="21"/>
      <c r="DL122" s="21"/>
      <c r="DM122" s="21"/>
      <c r="DR122" s="18"/>
    </row>
    <row r="123" spans="1:122" ht="21" x14ac:dyDescent="0.35">
      <c r="A123" s="297" t="s">
        <v>369</v>
      </c>
      <c r="B123" s="297"/>
      <c r="C123" s="297"/>
      <c r="D123" s="297"/>
      <c r="E123" s="297"/>
      <c r="F123" s="297"/>
      <c r="G123" s="297"/>
      <c r="H123" s="297"/>
      <c r="I123" s="297"/>
      <c r="J123" s="297"/>
      <c r="K123" s="297"/>
      <c r="L123" s="297"/>
      <c r="M123" s="261" t="s">
        <v>705</v>
      </c>
      <c r="N123" s="260"/>
      <c r="O123" s="260"/>
      <c r="P123" s="260"/>
      <c r="Q123" s="260"/>
      <c r="R123" s="260"/>
      <c r="S123" s="260"/>
      <c r="T123" s="260"/>
      <c r="U123" s="260"/>
      <c r="V123" s="260"/>
      <c r="W123" s="26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21"/>
      <c r="AW123" s="21"/>
      <c r="AX123" s="21"/>
      <c r="AY123" s="21"/>
      <c r="AZ123" s="21"/>
      <c r="BA123" s="21"/>
      <c r="BB123" s="21"/>
      <c r="BC123" s="21"/>
      <c r="BD123" s="21"/>
      <c r="BE123" s="21"/>
      <c r="BF123" s="21"/>
      <c r="BG123" s="21"/>
      <c r="BH123" s="21"/>
      <c r="BI123" s="21"/>
      <c r="BJ123" s="21"/>
      <c r="BK123" s="21"/>
      <c r="BL123" s="21"/>
      <c r="BM123" s="21"/>
      <c r="BN123" s="21"/>
      <c r="BO123" s="21"/>
      <c r="BP123" s="21"/>
      <c r="BQ123" s="21"/>
      <c r="BR123" s="21"/>
      <c r="BS123" s="21"/>
      <c r="BT123" s="21"/>
      <c r="BU123" s="21"/>
      <c r="BV123" s="21"/>
      <c r="BW123" s="21"/>
      <c r="BX123" s="21"/>
      <c r="BY123" s="21"/>
      <c r="BZ123" s="21"/>
      <c r="CA123" s="21"/>
      <c r="CB123" s="21"/>
      <c r="CC123" s="21"/>
      <c r="CD123" s="21" t="str">
        <f>IF((CJ123+1)&gt;$AY$1,"",ROUNDUP($AU$21*($AY$1-CJ123)/$AY$1,0))</f>
        <v/>
      </c>
      <c r="CE123" s="21" t="str">
        <f t="shared" si="96"/>
        <v>0-0</v>
      </c>
      <c r="CF123" s="21" t="str">
        <f>IF((CJ123+1)&gt;$AY$1,"",ROUNDUP($AC$11*($AY$1-CJ123)/$AY$1,0))</f>
        <v/>
      </c>
      <c r="CG123" s="21" t="str">
        <f t="shared" si="98"/>
        <v>0-0</v>
      </c>
      <c r="CH123" s="21" t="str">
        <f>IF((CJ123+1)&gt;$AY$1,"",ROUNDUP($I$10*($AY$1-CJ123)/$AY$1,0))</f>
        <v/>
      </c>
      <c r="CI123" s="21" t="str">
        <f t="shared" ca="1" si="100"/>
        <v>0-0</v>
      </c>
      <c r="CJ123" s="21">
        <f t="shared" si="103"/>
        <v>57</v>
      </c>
      <c r="CK123" s="21"/>
      <c r="CL123" s="21"/>
      <c r="CM123" s="21"/>
      <c r="CN123" s="21"/>
      <c r="CO123" s="21"/>
      <c r="CP123" s="21"/>
      <c r="CQ123" s="21"/>
      <c r="CR123" s="21"/>
      <c r="CS123" s="21"/>
      <c r="CT123" s="21"/>
      <c r="CU123" s="21"/>
      <c r="CV123" s="21"/>
      <c r="CW123" s="21"/>
      <c r="CX123" s="21"/>
      <c r="CY123" s="21"/>
      <c r="CZ123" s="21"/>
      <c r="DA123" s="21"/>
      <c r="DB123" s="21"/>
      <c r="DC123" s="21"/>
      <c r="DD123" s="21"/>
      <c r="DE123" s="21"/>
      <c r="DF123" s="21"/>
      <c r="DG123" s="21"/>
      <c r="DH123" s="21"/>
      <c r="DI123" s="21"/>
      <c r="DJ123" s="21"/>
      <c r="DK123" s="21"/>
      <c r="DL123" s="21"/>
      <c r="DM123" s="21"/>
      <c r="DR123" s="18"/>
    </row>
    <row r="124" spans="1:122" x14ac:dyDescent="0.25">
      <c r="A124" s="1"/>
      <c r="B124" s="2"/>
      <c r="C124" s="2"/>
      <c r="D124" s="2"/>
      <c r="E124" s="2"/>
      <c r="F124" s="2"/>
      <c r="G124" s="2"/>
      <c r="H124" s="1"/>
      <c r="I124" s="1"/>
      <c r="J124" s="1"/>
      <c r="K124" s="8"/>
      <c r="L124" s="8"/>
      <c r="M124" s="279"/>
      <c r="N124" s="279"/>
      <c r="O124" s="279"/>
      <c r="P124" s="279"/>
      <c r="Q124" s="279"/>
      <c r="R124" s="279"/>
      <c r="S124" s="279"/>
      <c r="T124" s="279"/>
      <c r="U124" s="279"/>
      <c r="V124" s="279"/>
      <c r="W124" s="279"/>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21"/>
      <c r="AW124" s="21"/>
      <c r="AX124" s="21"/>
      <c r="AY124" s="21"/>
      <c r="AZ124" s="21"/>
      <c r="BA124" s="21"/>
      <c r="BB124" s="21"/>
      <c r="BC124" s="21"/>
      <c r="BD124" s="21"/>
      <c r="BE124" s="21"/>
      <c r="BF124" s="21"/>
      <c r="BG124" s="21"/>
      <c r="BH124" s="21"/>
      <c r="BI124" s="21"/>
      <c r="BJ124" s="21"/>
      <c r="BK124" s="21"/>
      <c r="BL124" s="21"/>
      <c r="BM124" s="21"/>
      <c r="BN124" s="21"/>
      <c r="BO124" s="21"/>
      <c r="BP124" s="21"/>
      <c r="BQ124" s="21"/>
      <c r="BR124" s="21"/>
      <c r="BS124" s="21"/>
      <c r="BT124" s="21"/>
      <c r="BU124" s="21"/>
      <c r="BV124" s="21"/>
      <c r="BW124" s="21"/>
      <c r="BX124" s="21"/>
      <c r="BY124" s="21"/>
      <c r="BZ124" s="21"/>
      <c r="CA124" s="21"/>
      <c r="CB124" s="21"/>
      <c r="CC124" s="21"/>
      <c r="CD124" s="21" t="str">
        <f>IF($AY$1&gt;$CJ125,"-","")</f>
        <v/>
      </c>
      <c r="CE124" s="21" t="str">
        <f t="shared" si="96"/>
        <v>0-0</v>
      </c>
      <c r="CF124" s="21" t="str">
        <f t="shared" ref="CF124" si="152">IF($AY$1&gt;$CJ125,"-","")</f>
        <v/>
      </c>
      <c r="CG124" s="21" t="str">
        <f t="shared" si="98"/>
        <v>0-0</v>
      </c>
      <c r="CH124" s="21" t="str">
        <f t="shared" ref="CH124" si="153">IF($AY$1&gt;$CJ125,"-","")</f>
        <v/>
      </c>
      <c r="CI124" s="21" t="str">
        <f t="shared" ca="1" si="100"/>
        <v>0-0</v>
      </c>
      <c r="CJ124" s="21">
        <f t="shared" si="103"/>
        <v>57</v>
      </c>
      <c r="CK124" s="21"/>
      <c r="CL124" s="21"/>
      <c r="CM124" s="21"/>
      <c r="CN124" s="21"/>
      <c r="CO124" s="21"/>
      <c r="CP124" s="21"/>
      <c r="CQ124" s="21"/>
      <c r="CR124" s="21"/>
      <c r="CS124" s="21"/>
      <c r="CT124" s="21"/>
      <c r="CU124" s="21"/>
      <c r="CV124" s="21"/>
      <c r="CW124" s="21"/>
      <c r="CX124" s="21"/>
      <c r="CY124" s="21"/>
      <c r="CZ124" s="21"/>
      <c r="DA124" s="21"/>
      <c r="DB124" s="21"/>
      <c r="DC124" s="21"/>
      <c r="DD124" s="21"/>
      <c r="DE124" s="21"/>
      <c r="DF124" s="21"/>
      <c r="DG124" s="21"/>
      <c r="DH124" s="21"/>
      <c r="DI124" s="21"/>
      <c r="DJ124" s="21"/>
      <c r="DK124" s="21"/>
      <c r="DL124" s="21"/>
      <c r="DM124" s="21"/>
      <c r="DR124" s="18"/>
    </row>
    <row r="125" spans="1:122" x14ac:dyDescent="0.25">
      <c r="A125" s="230" t="str">
        <f ca="1">Q125</f>
        <v xml:space="preserve">  -class  (0)</v>
      </c>
      <c r="B125" s="92"/>
      <c r="C125" s="92"/>
      <c r="D125" s="92"/>
      <c r="E125" s="92"/>
      <c r="F125" s="92"/>
      <c r="G125" s="92"/>
      <c r="H125" s="92"/>
      <c r="I125" s="92"/>
      <c r="J125" s="93"/>
      <c r="K125" s="232"/>
      <c r="L125" s="8"/>
      <c r="M125" s="262">
        <f ca="1">IF(N125&lt;&gt;"",M124+1,M124)</f>
        <v>1</v>
      </c>
      <c r="N125" s="263" t="str">
        <f ca="1">IF(D10="Yes",CONCATENATE(I3,AI27,UPPER(I4),AI27,AH27,I5,AI27,"(",C10,") ","(Partial VP: ",AH48,")"),CONCATENATE(I3,AI27,UPPER(I4),AI27,AH27,I5,AI27,"(",C10,")"))</f>
        <v xml:space="preserve">  -class  (0)</v>
      </c>
      <c r="O125" s="264">
        <f>O124+1</f>
        <v>1</v>
      </c>
      <c r="P125" s="263" t="str">
        <f ca="1">IF(O125&gt;$M$244,"",VLOOKUP(O125,$M$125:$N$244,2,FALSE))</f>
        <v xml:space="preserve">  -class  (0)</v>
      </c>
      <c r="Q125" s="263" t="str">
        <f ca="1">IF(P125="[BLANK]","",P125)</f>
        <v xml:space="preserve">  -class  (0)</v>
      </c>
      <c r="R125" s="264"/>
      <c r="S125" s="264"/>
      <c r="T125" s="264"/>
      <c r="U125" s="264"/>
      <c r="V125" s="265"/>
      <c r="W125" s="266"/>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21"/>
      <c r="AW125" s="21"/>
      <c r="AX125" s="21"/>
      <c r="AY125" s="21"/>
      <c r="AZ125" s="21"/>
      <c r="BA125" s="21"/>
      <c r="BB125" s="21"/>
      <c r="BC125" s="21"/>
      <c r="BD125" s="21"/>
      <c r="BE125" s="21"/>
      <c r="BF125" s="21"/>
      <c r="BG125" s="21"/>
      <c r="BH125" s="21"/>
      <c r="BI125" s="21"/>
      <c r="BJ125" s="21"/>
      <c r="BK125" s="21"/>
      <c r="BL125" s="21"/>
      <c r="BM125" s="21"/>
      <c r="BN125" s="21"/>
      <c r="BO125" s="21"/>
      <c r="BP125" s="21"/>
      <c r="BQ125" s="21"/>
      <c r="BR125" s="21"/>
      <c r="BS125" s="21"/>
      <c r="BT125" s="21"/>
      <c r="BU125" s="21"/>
      <c r="BV125" s="21"/>
      <c r="BW125" s="21"/>
      <c r="BX125" s="21"/>
      <c r="BY125" s="21"/>
      <c r="BZ125" s="21"/>
      <c r="CA125" s="21"/>
      <c r="CB125" s="21"/>
      <c r="CC125" s="21"/>
      <c r="CD125" s="21" t="str">
        <f>IF((CJ125+1)&gt;$AY$1,"",ROUNDUP($AU$21*($AY$1-CJ125)/$AY$1,0))</f>
        <v/>
      </c>
      <c r="CE125" s="21" t="str">
        <f t="shared" si="96"/>
        <v>0-0</v>
      </c>
      <c r="CF125" s="21" t="str">
        <f>IF((CJ125+1)&gt;$AY$1,"",ROUNDUP($AC$11*($AY$1-CJ125)/$AY$1,0))</f>
        <v/>
      </c>
      <c r="CG125" s="21" t="str">
        <f t="shared" si="98"/>
        <v>0-0</v>
      </c>
      <c r="CH125" s="21" t="str">
        <f>IF((CJ125+1)&gt;$AY$1,"",ROUNDUP($I$10*($AY$1-CJ125)/$AY$1,0))</f>
        <v/>
      </c>
      <c r="CI125" s="21" t="str">
        <f t="shared" ca="1" si="100"/>
        <v>0-0</v>
      </c>
      <c r="CJ125" s="21">
        <f t="shared" si="103"/>
        <v>58</v>
      </c>
      <c r="CK125" s="21"/>
      <c r="CL125" s="21"/>
      <c r="CM125" s="21"/>
      <c r="CN125" s="21"/>
      <c r="CO125" s="21"/>
      <c r="CP125" s="21"/>
      <c r="CQ125" s="21"/>
      <c r="CR125" s="21"/>
      <c r="CS125" s="21"/>
      <c r="CT125" s="21"/>
      <c r="CU125" s="21"/>
      <c r="CV125" s="21"/>
      <c r="CW125" s="21"/>
      <c r="CX125" s="21"/>
      <c r="CY125" s="21"/>
      <c r="CZ125" s="21"/>
      <c r="DA125" s="21"/>
      <c r="DB125" s="21"/>
      <c r="DC125" s="21"/>
      <c r="DD125" s="21"/>
      <c r="DE125" s="21"/>
      <c r="DF125" s="21"/>
      <c r="DG125" s="21"/>
      <c r="DH125" s="21"/>
      <c r="DI125" s="21"/>
      <c r="DJ125" s="21"/>
      <c r="DK125" s="21"/>
      <c r="DL125" s="21"/>
      <c r="DM125" s="21"/>
      <c r="DR125" s="18"/>
    </row>
    <row r="126" spans="1:122" x14ac:dyDescent="0.25">
      <c r="A126" s="231" t="str">
        <f t="shared" ref="A126:A189" ca="1" si="154">Q126</f>
        <v>-Tech: Engine: 0 Fighter: 0 Shield: 0 Weapon: 0</v>
      </c>
      <c r="B126" s="94"/>
      <c r="C126" s="94"/>
      <c r="D126" s="94"/>
      <c r="E126" s="94"/>
      <c r="F126" s="94"/>
      <c r="G126" s="94"/>
      <c r="H126" s="94"/>
      <c r="I126" s="94"/>
      <c r="J126" s="95"/>
      <c r="K126" s="232"/>
      <c r="L126" s="8"/>
      <c r="M126" s="267">
        <f t="shared" ref="M126:M189" ca="1" si="155">IF(N126&lt;&gt;"",M125+1,M125)</f>
        <v>2</v>
      </c>
      <c r="N126" s="268" t="str">
        <f>CONCATENATE("-Tech:",AI27,"Engine: ",$C$3," Fighter: ",$C$4," Shield: ",$C$5," Weapon: ",$C$6)</f>
        <v>-Tech: Engine: 0 Fighter: 0 Shield: 0 Weapon: 0</v>
      </c>
      <c r="O126" s="269">
        <f t="shared" ref="O126:O189" si="156">O125+1</f>
        <v>2</v>
      </c>
      <c r="P126" s="268" t="str">
        <f t="shared" ref="P126:P189" ca="1" si="157">IF(O126&gt;$M$244,"",VLOOKUP(O126,$M$125:$N$244,2,FALSE))</f>
        <v>-Tech: Engine: 0 Fighter: 0 Shield: 0 Weapon: 0</v>
      </c>
      <c r="Q126" s="268" t="str">
        <f t="shared" ref="Q126:Q189" ca="1" si="158">IF(P126="[BLANK]","",P126)</f>
        <v>-Tech: Engine: 0 Fighter: 0 Shield: 0 Weapon: 0</v>
      </c>
      <c r="R126" s="269"/>
      <c r="S126" s="269"/>
      <c r="T126" s="269"/>
      <c r="U126" s="269"/>
      <c r="V126" s="270"/>
      <c r="W126" s="266"/>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21"/>
      <c r="AW126" s="21"/>
      <c r="AX126" s="21"/>
      <c r="AY126" s="21"/>
      <c r="AZ126" s="21"/>
      <c r="BA126" s="21"/>
      <c r="BB126" s="21"/>
      <c r="BC126" s="21"/>
      <c r="BD126" s="21"/>
      <c r="BE126" s="21"/>
      <c r="BF126" s="21"/>
      <c r="BG126" s="21"/>
      <c r="BH126" s="21"/>
      <c r="BI126" s="21"/>
      <c r="BJ126" s="21"/>
      <c r="BK126" s="21"/>
      <c r="BL126" s="21"/>
      <c r="BM126" s="21"/>
      <c r="BN126" s="21"/>
      <c r="BO126" s="21"/>
      <c r="BP126" s="21"/>
      <c r="BQ126" s="21"/>
      <c r="BR126" s="21"/>
      <c r="BS126" s="21"/>
      <c r="BT126" s="21"/>
      <c r="BU126" s="21"/>
      <c r="BV126" s="21"/>
      <c r="BW126" s="21"/>
      <c r="BX126" s="21"/>
      <c r="BY126" s="21"/>
      <c r="BZ126" s="21"/>
      <c r="CA126" s="21"/>
      <c r="CB126" s="21"/>
      <c r="CC126" s="21"/>
      <c r="CD126" s="21" t="str">
        <f>IF($AY$1&gt;$CJ127,"-","")</f>
        <v/>
      </c>
      <c r="CE126" s="21" t="str">
        <f t="shared" si="96"/>
        <v>0-0</v>
      </c>
      <c r="CF126" s="21" t="str">
        <f t="shared" ref="CF126" si="159">IF($AY$1&gt;$CJ127,"-","")</f>
        <v/>
      </c>
      <c r="CG126" s="21" t="str">
        <f t="shared" si="98"/>
        <v>0-0</v>
      </c>
      <c r="CH126" s="21" t="str">
        <f t="shared" ref="CH126" si="160">IF($AY$1&gt;$CJ127,"-","")</f>
        <v/>
      </c>
      <c r="CI126" s="21" t="str">
        <f t="shared" ca="1" si="100"/>
        <v>0-0</v>
      </c>
      <c r="CJ126" s="21">
        <f t="shared" si="103"/>
        <v>58</v>
      </c>
      <c r="CK126" s="21"/>
      <c r="CL126" s="21"/>
      <c r="CM126" s="21"/>
      <c r="CN126" s="21"/>
      <c r="CO126" s="21"/>
      <c r="CP126" s="21"/>
      <c r="CQ126" s="21"/>
      <c r="CR126" s="21"/>
      <c r="CS126" s="21"/>
      <c r="CT126" s="21"/>
      <c r="CU126" s="21"/>
      <c r="CV126" s="21"/>
      <c r="CW126" s="21"/>
      <c r="CX126" s="21"/>
      <c r="CY126" s="21"/>
      <c r="CZ126" s="21"/>
      <c r="DA126" s="21"/>
      <c r="DB126" s="21"/>
      <c r="DC126" s="21"/>
      <c r="DD126" s="21"/>
      <c r="DE126" s="21"/>
      <c r="DF126" s="21"/>
      <c r="DG126" s="21"/>
      <c r="DH126" s="21"/>
      <c r="DI126" s="21"/>
      <c r="DJ126" s="21"/>
      <c r="DK126" s="21"/>
      <c r="DL126" s="21"/>
      <c r="DM126" s="21"/>
      <c r="DR126" s="18"/>
    </row>
    <row r="127" spans="1:122" x14ac:dyDescent="0.25">
      <c r="A127" s="231" t="str">
        <f t="shared" ca="1" si="154"/>
        <v/>
      </c>
      <c r="B127" s="96"/>
      <c r="C127" s="96"/>
      <c r="D127" s="96"/>
      <c r="E127" s="96"/>
      <c r="F127" s="96"/>
      <c r="G127" s="96"/>
      <c r="H127" s="96"/>
      <c r="I127" s="96"/>
      <c r="J127" s="97"/>
      <c r="K127" s="232"/>
      <c r="L127" s="8"/>
      <c r="M127" s="267">
        <f t="shared" ca="1" si="155"/>
        <v>2</v>
      </c>
      <c r="N127" s="268" t="str">
        <f>IF(D8="No","",IF(D8="FT Ship","FT Ship",CONCATENATE("-Nova-Style TL: ",$C$7)))</f>
        <v/>
      </c>
      <c r="O127" s="269">
        <f t="shared" si="156"/>
        <v>3</v>
      </c>
      <c r="P127" s="268" t="str">
        <f t="shared" ca="1" si="157"/>
        <v>[BLANK]</v>
      </c>
      <c r="Q127" s="268" t="str">
        <f t="shared" ca="1" si="158"/>
        <v/>
      </c>
      <c r="R127" s="269"/>
      <c r="S127" s="269"/>
      <c r="T127" s="269"/>
      <c r="U127" s="269"/>
      <c r="V127" s="270"/>
      <c r="W127" s="266"/>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21"/>
      <c r="AW127" s="21"/>
      <c r="AX127" s="21"/>
      <c r="AY127" s="21"/>
      <c r="AZ127" s="21"/>
      <c r="BA127" s="21"/>
      <c r="BB127" s="21"/>
      <c r="BC127" s="21"/>
      <c r="BD127" s="21"/>
      <c r="BE127" s="21"/>
      <c r="BF127" s="21"/>
      <c r="BG127" s="21"/>
      <c r="BH127" s="21"/>
      <c r="BI127" s="21"/>
      <c r="BJ127" s="21"/>
      <c r="BK127" s="21"/>
      <c r="BL127" s="21"/>
      <c r="BM127" s="21"/>
      <c r="BN127" s="21"/>
      <c r="BO127" s="21"/>
      <c r="BP127" s="21"/>
      <c r="BQ127" s="21"/>
      <c r="BR127" s="21"/>
      <c r="BS127" s="21"/>
      <c r="BT127" s="21"/>
      <c r="BU127" s="21"/>
      <c r="BV127" s="21"/>
      <c r="BW127" s="21"/>
      <c r="BX127" s="21"/>
      <c r="BY127" s="21"/>
      <c r="BZ127" s="21"/>
      <c r="CA127" s="21"/>
      <c r="CB127" s="21"/>
      <c r="CC127" s="21"/>
      <c r="CD127" s="21" t="str">
        <f>IF((CJ127+1)&gt;$AY$1,"",ROUNDUP($AU$21*($AY$1-CJ127)/$AY$1,0))</f>
        <v/>
      </c>
      <c r="CE127" s="21" t="str">
        <f t="shared" si="96"/>
        <v>0-0</v>
      </c>
      <c r="CF127" s="21" t="str">
        <f>IF((CJ127+1)&gt;$AY$1,"",ROUNDUP($AC$11*($AY$1-CJ127)/$AY$1,0))</f>
        <v/>
      </c>
      <c r="CG127" s="21" t="str">
        <f t="shared" si="98"/>
        <v>0-0</v>
      </c>
      <c r="CH127" s="21" t="str">
        <f>IF((CJ127+1)&gt;$AY$1,"",ROUNDUP($I$10*($AY$1-CJ127)/$AY$1,0))</f>
        <v/>
      </c>
      <c r="CI127" s="21" t="str">
        <f t="shared" ca="1" si="100"/>
        <v>0-0</v>
      </c>
      <c r="CJ127" s="21">
        <f t="shared" si="103"/>
        <v>59</v>
      </c>
      <c r="CK127" s="21"/>
      <c r="CL127" s="21"/>
      <c r="CM127" s="21"/>
      <c r="CN127" s="21"/>
      <c r="CO127" s="21"/>
      <c r="CP127" s="21"/>
      <c r="CQ127" s="21"/>
      <c r="CR127" s="21"/>
      <c r="CS127" s="21"/>
      <c r="CT127" s="21"/>
      <c r="CU127" s="21"/>
      <c r="CV127" s="21"/>
      <c r="CW127" s="21"/>
      <c r="CX127" s="21"/>
      <c r="CY127" s="21"/>
      <c r="CZ127" s="21"/>
      <c r="DA127" s="21"/>
      <c r="DB127" s="21"/>
      <c r="DC127" s="21"/>
      <c r="DD127" s="21"/>
      <c r="DE127" s="21"/>
      <c r="DF127" s="21"/>
      <c r="DG127" s="21"/>
      <c r="DH127" s="21"/>
      <c r="DI127" s="21"/>
      <c r="DJ127" s="21"/>
      <c r="DK127" s="21"/>
      <c r="DL127" s="21"/>
      <c r="DM127" s="21"/>
      <c r="DR127" s="18"/>
    </row>
    <row r="128" spans="1:122" x14ac:dyDescent="0.25">
      <c r="A128" s="231" t="str">
        <f t="shared" ca="1" si="154"/>
        <v/>
      </c>
      <c r="B128" s="96"/>
      <c r="C128" s="96"/>
      <c r="D128" s="96"/>
      <c r="E128" s="96"/>
      <c r="F128" s="96"/>
      <c r="G128" s="96"/>
      <c r="H128" s="96"/>
      <c r="I128" s="96"/>
      <c r="J128" s="97"/>
      <c r="K128" s="232"/>
      <c r="L128" s="8"/>
      <c r="M128" s="267">
        <f t="shared" ca="1" si="155"/>
        <v>3</v>
      </c>
      <c r="N128" s="268" t="s">
        <v>703</v>
      </c>
      <c r="O128" s="269">
        <f t="shared" si="156"/>
        <v>4</v>
      </c>
      <c r="P128" s="268" t="str">
        <f t="shared" ca="1" si="157"/>
        <v>[BLANK]</v>
      </c>
      <c r="Q128" s="268" t="str">
        <f t="shared" ca="1" si="158"/>
        <v/>
      </c>
      <c r="R128" s="269"/>
      <c r="S128" s="269"/>
      <c r="T128" s="269"/>
      <c r="U128" s="269"/>
      <c r="V128" s="270"/>
      <c r="W128" s="266"/>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21"/>
      <c r="AW128" s="21"/>
      <c r="AX128" s="21"/>
      <c r="AY128" s="21"/>
      <c r="AZ128" s="21"/>
      <c r="BA128" s="21"/>
      <c r="BB128" s="21"/>
      <c r="BC128" s="21"/>
      <c r="BD128" s="21"/>
      <c r="BE128" s="21"/>
      <c r="BF128" s="21"/>
      <c r="BG128" s="21"/>
      <c r="BH128" s="21"/>
      <c r="BI128" s="21"/>
      <c r="BJ128" s="21"/>
      <c r="BK128" s="21"/>
      <c r="BL128" s="21"/>
      <c r="BM128" s="21"/>
      <c r="BN128" s="21"/>
      <c r="BO128" s="21"/>
      <c r="BP128" s="21"/>
      <c r="BQ128" s="21"/>
      <c r="BR128" s="21"/>
      <c r="BS128" s="21"/>
      <c r="BT128" s="21"/>
      <c r="BU128" s="21"/>
      <c r="BV128" s="21"/>
      <c r="BW128" s="21"/>
      <c r="BX128" s="21"/>
      <c r="BY128" s="21"/>
      <c r="BZ128" s="21"/>
      <c r="CA128" s="21"/>
      <c r="CB128" s="21"/>
      <c r="CC128" s="21"/>
      <c r="CD128" s="21"/>
      <c r="CE128" s="21"/>
      <c r="CF128" s="21"/>
      <c r="CG128" s="21"/>
      <c r="CH128" s="21"/>
      <c r="CI128" s="21"/>
      <c r="CJ128" s="21"/>
      <c r="CK128" s="21"/>
      <c r="CL128" s="21"/>
      <c r="CM128" s="21"/>
      <c r="CN128" s="21"/>
      <c r="CO128" s="21"/>
      <c r="CP128" s="21"/>
      <c r="CQ128" s="21"/>
      <c r="CR128" s="21"/>
      <c r="CS128" s="21"/>
      <c r="CT128" s="21"/>
      <c r="CU128" s="21"/>
      <c r="CV128" s="21"/>
      <c r="CW128" s="21"/>
      <c r="CX128" s="21"/>
      <c r="CY128" s="21"/>
      <c r="CZ128" s="21"/>
      <c r="DA128" s="21"/>
      <c r="DB128" s="21"/>
      <c r="DC128" s="21"/>
      <c r="DD128" s="21"/>
      <c r="DE128" s="21"/>
      <c r="DF128" s="21"/>
      <c r="DG128" s="21"/>
      <c r="DH128" s="21"/>
      <c r="DI128" s="21"/>
      <c r="DJ128" s="21"/>
      <c r="DK128" s="21"/>
      <c r="DL128" s="21"/>
      <c r="DM128" s="21"/>
      <c r="DR128" s="18"/>
    </row>
    <row r="129" spans="1:122" x14ac:dyDescent="0.25">
      <c r="A129" s="231" t="str">
        <f t="shared" ca="1" si="154"/>
        <v>Hull: 0</v>
      </c>
      <c r="B129" s="90"/>
      <c r="C129" s="90"/>
      <c r="D129" s="90"/>
      <c r="E129" s="90"/>
      <c r="F129" s="90"/>
      <c r="G129" s="90"/>
      <c r="H129" s="90"/>
      <c r="I129" s="90"/>
      <c r="J129" s="91"/>
      <c r="K129" s="232"/>
      <c r="L129" s="8"/>
      <c r="M129" s="267">
        <f t="shared" ca="1" si="155"/>
        <v>3</v>
      </c>
      <c r="N129" s="268" t="str">
        <f>IF(OR(SUM(B111:B114)&gt;0,B110=0),"",CONCATENATE("Screens: ",VLOOKUP(B110,MasterWpns!$T$3:$U$153,2,FALSE)))</f>
        <v/>
      </c>
      <c r="O129" s="269">
        <f t="shared" si="156"/>
        <v>5</v>
      </c>
      <c r="P129" s="268" t="str">
        <f t="shared" ca="1" si="157"/>
        <v>Hull: 0</v>
      </c>
      <c r="Q129" s="268" t="str">
        <f t="shared" ca="1" si="158"/>
        <v>Hull: 0</v>
      </c>
      <c r="R129" s="269"/>
      <c r="S129" s="269"/>
      <c r="T129" s="269"/>
      <c r="U129" s="269"/>
      <c r="V129" s="270"/>
      <c r="W129" s="266"/>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21"/>
      <c r="AW129" s="21"/>
      <c r="AX129" s="21"/>
      <c r="AY129" s="21"/>
      <c r="AZ129" s="21"/>
      <c r="BA129" s="21"/>
      <c r="BB129" s="21"/>
      <c r="BC129" s="21"/>
      <c r="BD129" s="21"/>
      <c r="BE129" s="21"/>
      <c r="BF129" s="21"/>
      <c r="BG129" s="21"/>
      <c r="BH129" s="21"/>
      <c r="BI129" s="21"/>
      <c r="BJ129" s="21"/>
      <c r="BK129" s="21"/>
      <c r="BL129" s="21"/>
      <c r="BM129" s="21"/>
      <c r="BN129" s="21"/>
      <c r="BO129" s="21"/>
      <c r="BP129" s="21"/>
      <c r="BQ129" s="21"/>
      <c r="BR129" s="21"/>
      <c r="BS129" s="21"/>
      <c r="BT129" s="21"/>
      <c r="BU129" s="21"/>
      <c r="BV129" s="21"/>
      <c r="BW129" s="21"/>
      <c r="BX129" s="21"/>
      <c r="BY129" s="21"/>
      <c r="BZ129" s="21"/>
      <c r="CA129" s="21"/>
      <c r="CB129" s="21"/>
      <c r="CC129" s="21"/>
      <c r="CD129" s="21" t="str">
        <f>IF($AY$1&gt;$CJ130,"-","")</f>
        <v/>
      </c>
      <c r="CE129" s="21" t="str">
        <f>CONCATENATE(CE127,CD129)</f>
        <v>0-0</v>
      </c>
      <c r="CF129" s="21" t="str">
        <f t="shared" ref="CF129" si="161">IF($AY$1&gt;$CJ130,"-","")</f>
        <v/>
      </c>
      <c r="CG129" s="21" t="str">
        <f>CONCATENATE(CG127,CF129)</f>
        <v>0-0</v>
      </c>
      <c r="CH129" s="21" t="str">
        <f t="shared" ref="CH129" si="162">IF($AY$1&gt;$CJ130,"-","")</f>
        <v/>
      </c>
      <c r="CI129" s="21" t="str">
        <f ca="1">CONCATENATE(CI127,CH129)</f>
        <v>0-0</v>
      </c>
      <c r="CJ129" s="21">
        <f>CJ126+1</f>
        <v>59</v>
      </c>
      <c r="CK129" s="21"/>
      <c r="CL129" s="21"/>
      <c r="CM129" s="21"/>
      <c r="CN129" s="21"/>
      <c r="CO129" s="21"/>
      <c r="CP129" s="21"/>
      <c r="CQ129" s="21"/>
      <c r="CR129" s="21"/>
      <c r="CS129" s="21"/>
      <c r="CT129" s="21"/>
      <c r="CU129" s="21"/>
      <c r="CV129" s="21"/>
      <c r="CW129" s="21"/>
      <c r="CX129" s="21"/>
      <c r="CY129" s="21"/>
      <c r="CZ129" s="21"/>
      <c r="DA129" s="21"/>
      <c r="DB129" s="21"/>
      <c r="DC129" s="21"/>
      <c r="DD129" s="21"/>
      <c r="DE129" s="21"/>
      <c r="DF129" s="21"/>
      <c r="DG129" s="21"/>
      <c r="DH129" s="21"/>
      <c r="DI129" s="21"/>
      <c r="DJ129" s="21"/>
      <c r="DK129" s="21"/>
      <c r="DL129" s="21"/>
      <c r="DM129" s="21"/>
      <c r="DR129" s="18"/>
    </row>
    <row r="130" spans="1:122" x14ac:dyDescent="0.25">
      <c r="A130" s="231" t="str">
        <f t="shared" ca="1" si="154"/>
        <v>Engines: 0-0</v>
      </c>
      <c r="B130" s="90"/>
      <c r="C130" s="90"/>
      <c r="D130" s="90"/>
      <c r="E130" s="90"/>
      <c r="F130" s="90"/>
      <c r="G130" s="90"/>
      <c r="H130" s="90"/>
      <c r="I130" s="90"/>
      <c r="J130" s="91"/>
      <c r="K130" s="232"/>
      <c r="L130" s="8"/>
      <c r="M130" s="267">
        <f t="shared" ca="1" si="155"/>
        <v>3</v>
      </c>
      <c r="N130" s="268" t="str">
        <f>IF(B111=0,"",CONCATENATE("-Fwd: ",VLOOKUP(B111,MasterWpns!$T$3:$U$153,2,FALSE)))</f>
        <v/>
      </c>
      <c r="O130" s="269">
        <f t="shared" si="156"/>
        <v>6</v>
      </c>
      <c r="P130" s="268" t="str">
        <f t="shared" ca="1" si="157"/>
        <v>Engines: 0-0</v>
      </c>
      <c r="Q130" s="268" t="str">
        <f t="shared" ca="1" si="158"/>
        <v>Engines: 0-0</v>
      </c>
      <c r="R130" s="269"/>
      <c r="S130" s="269"/>
      <c r="T130" s="269"/>
      <c r="U130" s="269"/>
      <c r="V130" s="270"/>
      <c r="W130" s="266"/>
      <c r="X130" s="10"/>
      <c r="Y130" s="10"/>
      <c r="Z130" s="10"/>
      <c r="AA130" s="10"/>
      <c r="AB130" s="10"/>
      <c r="AC130" s="10"/>
      <c r="AD130" s="10"/>
      <c r="AE130" s="10"/>
      <c r="AF130" s="10"/>
      <c r="AG130" s="10"/>
      <c r="AH130" s="10"/>
      <c r="AI130" s="10"/>
      <c r="AJ130" s="10"/>
      <c r="AK130" s="10"/>
      <c r="AL130" s="10"/>
      <c r="AM130" s="10"/>
      <c r="AN130" s="10"/>
      <c r="AO130" s="10"/>
      <c r="AP130" s="10"/>
      <c r="AQ130" s="10"/>
      <c r="AR130" s="10"/>
      <c r="AS130" s="10"/>
      <c r="AT130" s="10"/>
      <c r="AU130" s="10"/>
      <c r="AV130" s="21"/>
      <c r="AW130" s="21"/>
      <c r="AX130" s="21"/>
      <c r="AY130" s="21"/>
      <c r="AZ130" s="21"/>
      <c r="BA130" s="21"/>
      <c r="BB130" s="21"/>
      <c r="BC130" s="21"/>
      <c r="BD130" s="21"/>
      <c r="BE130" s="21"/>
      <c r="BF130" s="21"/>
      <c r="BG130" s="21"/>
      <c r="BH130" s="21"/>
      <c r="BI130" s="21"/>
      <c r="BJ130" s="21"/>
      <c r="BK130" s="21"/>
      <c r="BL130" s="21"/>
      <c r="BM130" s="21"/>
      <c r="BN130" s="21"/>
      <c r="BO130" s="21"/>
      <c r="BP130" s="21"/>
      <c r="BQ130" s="21"/>
      <c r="BR130" s="21"/>
      <c r="BS130" s="21"/>
      <c r="BT130" s="21"/>
      <c r="BU130" s="21"/>
      <c r="BV130" s="21"/>
      <c r="BW130" s="21"/>
      <c r="BX130" s="21"/>
      <c r="BY130" s="21"/>
      <c r="BZ130" s="21"/>
      <c r="CA130" s="21"/>
      <c r="CB130" s="21"/>
      <c r="CC130" s="21"/>
      <c r="CD130" s="21" t="str">
        <f>IF((CJ130+1)&gt;$AY$1,"",ROUNDUP($AU$21*($AY$1-CJ130)/$AY$1,0))</f>
        <v/>
      </c>
      <c r="CE130" s="21" t="str">
        <f t="shared" si="96"/>
        <v>0-0</v>
      </c>
      <c r="CF130" s="21" t="str">
        <f>IF((CJ130+1)&gt;$AY$1,"",ROUNDUP($AC$11*($AY$1-CJ130)/$AY$1,0))</f>
        <v/>
      </c>
      <c r="CG130" s="21" t="str">
        <f t="shared" si="98"/>
        <v>0-0</v>
      </c>
      <c r="CH130" s="21" t="str">
        <f>IF((CJ130+1)&gt;$AY$1,"",ROUNDUP($I$10*($AY$1-CJ130)/$AY$1,0))</f>
        <v/>
      </c>
      <c r="CI130" s="21" t="str">
        <f t="shared" ca="1" si="100"/>
        <v>0-0</v>
      </c>
      <c r="CJ130" s="21">
        <f>CJ127+1</f>
        <v>60</v>
      </c>
      <c r="CK130" s="21"/>
      <c r="CL130" s="21"/>
      <c r="CM130" s="21"/>
      <c r="CN130" s="21"/>
      <c r="CO130" s="21"/>
      <c r="CP130" s="21"/>
      <c r="CQ130" s="21"/>
      <c r="CR130" s="21"/>
      <c r="CS130" s="21"/>
      <c r="CT130" s="21"/>
      <c r="CU130" s="21"/>
      <c r="CV130" s="21"/>
      <c r="CW130" s="21"/>
      <c r="CX130" s="21"/>
      <c r="CY130" s="21"/>
      <c r="CZ130" s="21"/>
      <c r="DA130" s="21"/>
      <c r="DB130" s="21"/>
      <c r="DC130" s="21"/>
      <c r="DD130" s="21"/>
      <c r="DE130" s="21"/>
      <c r="DF130" s="21"/>
      <c r="DG130" s="21"/>
      <c r="DH130" s="21"/>
      <c r="DI130" s="21"/>
      <c r="DJ130" s="21"/>
      <c r="DK130" s="21"/>
      <c r="DL130" s="21"/>
      <c r="DM130" s="21"/>
      <c r="DR130" s="18"/>
    </row>
    <row r="131" spans="1:122" x14ac:dyDescent="0.25">
      <c r="A131" s="231" t="str">
        <f t="shared" ca="1" si="154"/>
        <v>Weapons: 0-0</v>
      </c>
      <c r="B131" s="90"/>
      <c r="C131" s="90"/>
      <c r="D131" s="90"/>
      <c r="E131" s="90"/>
      <c r="F131" s="90"/>
      <c r="G131" s="90"/>
      <c r="H131" s="90"/>
      <c r="I131" s="90"/>
      <c r="J131" s="91"/>
      <c r="K131" s="232"/>
      <c r="L131" s="8"/>
      <c r="M131" s="267">
        <f t="shared" ca="1" si="155"/>
        <v>3</v>
      </c>
      <c r="N131" s="268" t="str">
        <f>IF(B112=0,"",CONCATENATE("-Port: ",VLOOKUP(B112,MasterWpns!$T$3:$U$153,2,FALSE)))</f>
        <v/>
      </c>
      <c r="O131" s="269">
        <f t="shared" si="156"/>
        <v>7</v>
      </c>
      <c r="P131" s="268" t="str">
        <f t="shared" ca="1" si="157"/>
        <v>Weapons: 0-0</v>
      </c>
      <c r="Q131" s="268" t="str">
        <f t="shared" ca="1" si="158"/>
        <v>Weapons: 0-0</v>
      </c>
      <c r="R131" s="269"/>
      <c r="S131" s="269"/>
      <c r="T131" s="269"/>
      <c r="U131" s="269"/>
      <c r="V131" s="270"/>
      <c r="W131" s="266"/>
      <c r="X131" s="10"/>
      <c r="Y131" s="10"/>
      <c r="Z131" s="10"/>
      <c r="AA131" s="10"/>
      <c r="AB131" s="10"/>
      <c r="AC131" s="10"/>
      <c r="AD131" s="10"/>
      <c r="AE131" s="10"/>
      <c r="AF131" s="10"/>
      <c r="AG131" s="10"/>
      <c r="AH131" s="10"/>
      <c r="AI131" s="10"/>
      <c r="AJ131" s="10"/>
      <c r="AK131" s="10"/>
      <c r="AL131" s="10"/>
      <c r="AM131" s="10"/>
      <c r="AN131" s="10"/>
      <c r="AO131" s="10"/>
      <c r="AP131" s="10"/>
      <c r="AQ131" s="10"/>
      <c r="AR131" s="10"/>
      <c r="AS131" s="10"/>
      <c r="AT131" s="10"/>
      <c r="AU131" s="10"/>
      <c r="AV131" s="21"/>
      <c r="AW131" s="21"/>
      <c r="AX131" s="21"/>
      <c r="AY131" s="21"/>
      <c r="AZ131" s="21"/>
      <c r="BA131" s="21"/>
      <c r="BB131" s="21"/>
      <c r="BC131" s="21"/>
      <c r="BD131" s="21"/>
      <c r="BE131" s="21"/>
      <c r="BF131" s="21"/>
      <c r="BG131" s="21"/>
      <c r="BH131" s="21"/>
      <c r="BI131" s="21"/>
      <c r="BJ131" s="21"/>
      <c r="BK131" s="21"/>
      <c r="BL131" s="21"/>
      <c r="BM131" s="21"/>
      <c r="BN131" s="21"/>
      <c r="BO131" s="21"/>
      <c r="BP131" s="21"/>
      <c r="BQ131" s="21"/>
      <c r="BR131" s="21"/>
      <c r="BS131" s="21"/>
      <c r="BT131" s="21"/>
      <c r="BU131" s="21"/>
      <c r="BV131" s="21"/>
      <c r="BW131" s="21"/>
      <c r="BX131" s="21"/>
      <c r="BY131" s="21"/>
      <c r="BZ131" s="21"/>
      <c r="CA131" s="21"/>
      <c r="CB131" s="21"/>
      <c r="CC131" s="21"/>
      <c r="CD131" s="21" t="str">
        <f>IF($AY$1&gt;$CJ132,"-","")</f>
        <v/>
      </c>
      <c r="CE131" s="21" t="str">
        <f t="shared" si="96"/>
        <v>0-0</v>
      </c>
      <c r="CF131" s="21" t="str">
        <f t="shared" ref="CF131" si="163">IF($AY$1&gt;$CJ132,"-","")</f>
        <v/>
      </c>
      <c r="CG131" s="21" t="str">
        <f t="shared" si="98"/>
        <v>0-0</v>
      </c>
      <c r="CH131" s="21" t="str">
        <f t="shared" ref="CH131" si="164">IF($AY$1&gt;$CJ132,"-","")</f>
        <v/>
      </c>
      <c r="CI131" s="21" t="str">
        <f t="shared" ca="1" si="100"/>
        <v>0-0</v>
      </c>
      <c r="CJ131" s="21">
        <f t="shared" si="103"/>
        <v>60</v>
      </c>
      <c r="CK131" s="21"/>
      <c r="CL131" s="21"/>
      <c r="CM131" s="21"/>
      <c r="CN131" s="21"/>
      <c r="CO131" s="21"/>
      <c r="CP131" s="21"/>
      <c r="CQ131" s="21"/>
      <c r="CR131" s="21"/>
      <c r="CS131" s="21"/>
      <c r="CT131" s="21"/>
      <c r="CU131" s="21"/>
      <c r="CV131" s="21"/>
      <c r="CW131" s="21"/>
      <c r="CX131" s="21"/>
      <c r="CY131" s="21"/>
      <c r="CZ131" s="21"/>
      <c r="DA131" s="21"/>
      <c r="DB131" s="21"/>
      <c r="DC131" s="21"/>
      <c r="DD131" s="21"/>
      <c r="DE131" s="21"/>
      <c r="DF131" s="21"/>
      <c r="DG131" s="21"/>
      <c r="DH131" s="21"/>
      <c r="DI131" s="21"/>
      <c r="DJ131" s="21"/>
      <c r="DK131" s="21"/>
      <c r="DL131" s="21"/>
      <c r="DM131" s="21"/>
      <c r="DR131" s="18"/>
    </row>
    <row r="132" spans="1:122" x14ac:dyDescent="0.25">
      <c r="A132" s="231" t="str">
        <f t="shared" ca="1" si="154"/>
        <v>Shields: 0-0</v>
      </c>
      <c r="B132" s="90"/>
      <c r="C132" s="90"/>
      <c r="D132" s="90"/>
      <c r="E132" s="90"/>
      <c r="F132" s="90"/>
      <c r="G132" s="90"/>
      <c r="H132" s="90"/>
      <c r="I132" s="90"/>
      <c r="J132" s="91"/>
      <c r="K132" s="232"/>
      <c r="L132" s="8"/>
      <c r="M132" s="267">
        <f t="shared" ca="1" si="155"/>
        <v>3</v>
      </c>
      <c r="N132" s="268" t="str">
        <f>IF(B113=0,"",CONCATENATE("-Stbd: ",VLOOKUP(B113,MasterWpns!$T$3:$U$153,2,FALSE)))</f>
        <v/>
      </c>
      <c r="O132" s="269">
        <f t="shared" si="156"/>
        <v>8</v>
      </c>
      <c r="P132" s="268" t="str">
        <f t="shared" ca="1" si="157"/>
        <v>Shields: 0-0</v>
      </c>
      <c r="Q132" s="268" t="str">
        <f t="shared" ca="1" si="158"/>
        <v>Shields: 0-0</v>
      </c>
      <c r="R132" s="269"/>
      <c r="S132" s="269"/>
      <c r="T132" s="269"/>
      <c r="U132" s="269"/>
      <c r="V132" s="270"/>
      <c r="W132" s="266"/>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21"/>
      <c r="AW132" s="21"/>
      <c r="AX132" s="21"/>
      <c r="AY132" s="21"/>
      <c r="AZ132" s="21"/>
      <c r="BA132" s="21"/>
      <c r="BB132" s="21"/>
      <c r="BC132" s="21"/>
      <c r="BD132" s="21"/>
      <c r="BE132" s="21"/>
      <c r="BF132" s="21"/>
      <c r="BG132" s="21"/>
      <c r="BH132" s="21"/>
      <c r="BI132" s="21"/>
      <c r="BJ132" s="21"/>
      <c r="BK132" s="21"/>
      <c r="BL132" s="21"/>
      <c r="BM132" s="21"/>
      <c r="BN132" s="21"/>
      <c r="BO132" s="21"/>
      <c r="BP132" s="21"/>
      <c r="BQ132" s="21"/>
      <c r="BR132" s="21"/>
      <c r="BS132" s="21"/>
      <c r="BT132" s="21"/>
      <c r="BU132" s="21"/>
      <c r="BV132" s="21"/>
      <c r="BW132" s="21"/>
      <c r="BX132" s="21"/>
      <c r="BY132" s="21"/>
      <c r="BZ132" s="21"/>
      <c r="CA132" s="21"/>
      <c r="CB132" s="21"/>
      <c r="CC132" s="21"/>
      <c r="CD132" s="21" t="str">
        <f>IF((CJ132+1)&gt;$AY$1,"",ROUNDUP($AU$21*($AY$1-CJ132)/$AY$1,0))</f>
        <v/>
      </c>
      <c r="CE132" s="21" t="str">
        <f t="shared" si="96"/>
        <v>0-0</v>
      </c>
      <c r="CF132" s="21" t="str">
        <f>IF((CJ132+1)&gt;$AY$1,"",ROUNDUP($AC$11*($AY$1-CJ132)/$AY$1,0))</f>
        <v/>
      </c>
      <c r="CG132" s="21" t="str">
        <f t="shared" si="98"/>
        <v>0-0</v>
      </c>
      <c r="CH132" s="21" t="str">
        <f>IF((CJ132+1)&gt;$AY$1,"",ROUNDUP($I$10*($AY$1-CJ132)/$AY$1,0))</f>
        <v/>
      </c>
      <c r="CI132" s="21" t="str">
        <f t="shared" ca="1" si="100"/>
        <v>0-0</v>
      </c>
      <c r="CJ132" s="21">
        <f t="shared" si="103"/>
        <v>61</v>
      </c>
      <c r="CK132" s="21"/>
      <c r="CL132" s="21"/>
      <c r="CM132" s="21"/>
      <c r="CN132" s="21"/>
      <c r="CO132" s="21"/>
      <c r="CP132" s="21"/>
      <c r="CQ132" s="21"/>
      <c r="CR132" s="21"/>
      <c r="CS132" s="21"/>
      <c r="CT132" s="21"/>
      <c r="CU132" s="21"/>
      <c r="CV132" s="21"/>
      <c r="CW132" s="21"/>
      <c r="CX132" s="21"/>
      <c r="CY132" s="21"/>
      <c r="CZ132" s="21"/>
      <c r="DA132" s="21"/>
      <c r="DB132" s="21"/>
      <c r="DC132" s="21"/>
      <c r="DD132" s="21"/>
      <c r="DE132" s="21"/>
      <c r="DF132" s="21"/>
      <c r="DG132" s="21"/>
      <c r="DH132" s="21"/>
      <c r="DI132" s="21"/>
      <c r="DJ132" s="21"/>
      <c r="DK132" s="21"/>
      <c r="DL132" s="21"/>
      <c r="DM132" s="21"/>
      <c r="DR132" s="18"/>
    </row>
    <row r="133" spans="1:122" x14ac:dyDescent="0.25">
      <c r="A133" s="231" t="str">
        <f t="shared" ca="1" si="154"/>
        <v/>
      </c>
      <c r="B133" s="90"/>
      <c r="C133" s="90"/>
      <c r="D133" s="90"/>
      <c r="E133" s="90"/>
      <c r="F133" s="90"/>
      <c r="G133" s="90"/>
      <c r="H133" s="90"/>
      <c r="I133" s="90"/>
      <c r="J133" s="91"/>
      <c r="K133" s="232"/>
      <c r="L133" s="8"/>
      <c r="M133" s="267">
        <f t="shared" ca="1" si="155"/>
        <v>3</v>
      </c>
      <c r="N133" s="268" t="str">
        <f>IF(B114=0,"",CONCATENATE("-Aft: ",VLOOKUP(B114,MasterWpns!$T$3:$U$153,2,FALSE)))</f>
        <v/>
      </c>
      <c r="O133" s="269">
        <f t="shared" si="156"/>
        <v>9</v>
      </c>
      <c r="P133" s="268" t="str">
        <f t="shared" ca="1" si="157"/>
        <v>[BLANK]</v>
      </c>
      <c r="Q133" s="268" t="str">
        <f t="shared" ca="1" si="158"/>
        <v/>
      </c>
      <c r="R133" s="269"/>
      <c r="S133" s="269"/>
      <c r="T133" s="269"/>
      <c r="U133" s="269"/>
      <c r="V133" s="270"/>
      <c r="W133" s="266"/>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21"/>
      <c r="AW133" s="21"/>
      <c r="AX133" s="21"/>
      <c r="AY133" s="21"/>
      <c r="AZ133" s="21"/>
      <c r="BA133" s="21"/>
      <c r="BB133" s="21"/>
      <c r="BC133" s="21"/>
      <c r="BD133" s="21"/>
      <c r="BE133" s="21"/>
      <c r="BF133" s="21"/>
      <c r="BG133" s="21"/>
      <c r="BH133" s="21"/>
      <c r="BI133" s="21"/>
      <c r="BJ133" s="21"/>
      <c r="BK133" s="21"/>
      <c r="BL133" s="21"/>
      <c r="BM133" s="21"/>
      <c r="BN133" s="21"/>
      <c r="BO133" s="21"/>
      <c r="BP133" s="21"/>
      <c r="BQ133" s="21"/>
      <c r="BR133" s="21"/>
      <c r="BS133" s="21"/>
      <c r="BT133" s="21"/>
      <c r="BU133" s="21"/>
      <c r="BV133" s="21"/>
      <c r="BW133" s="21"/>
      <c r="BX133" s="21"/>
      <c r="BY133" s="21"/>
      <c r="BZ133" s="21"/>
      <c r="CA133" s="21"/>
      <c r="CB133" s="21"/>
      <c r="CC133" s="21"/>
      <c r="CD133" s="21" t="str">
        <f>IF($AY$1&gt;$CJ134,"-","")</f>
        <v/>
      </c>
      <c r="CE133" s="21" t="str">
        <f t="shared" si="96"/>
        <v>0-0</v>
      </c>
      <c r="CF133" s="21" t="str">
        <f t="shared" ref="CF133" si="165">IF($AY$1&gt;$CJ134,"-","")</f>
        <v/>
      </c>
      <c r="CG133" s="21" t="str">
        <f t="shared" si="98"/>
        <v>0-0</v>
      </c>
      <c r="CH133" s="21" t="str">
        <f t="shared" ref="CH133" si="166">IF($AY$1&gt;$CJ134,"-","")</f>
        <v/>
      </c>
      <c r="CI133" s="21" t="str">
        <f t="shared" ca="1" si="100"/>
        <v>0-0</v>
      </c>
      <c r="CJ133" s="21">
        <f t="shared" si="103"/>
        <v>61</v>
      </c>
      <c r="CK133" s="21"/>
      <c r="CL133" s="21"/>
      <c r="CM133" s="21"/>
      <c r="CN133" s="21"/>
      <c r="CO133" s="21"/>
      <c r="CP133" s="21"/>
      <c r="CQ133" s="21"/>
      <c r="CR133" s="21"/>
      <c r="CS133" s="21"/>
      <c r="CT133" s="21"/>
      <c r="CU133" s="21"/>
      <c r="CV133" s="21"/>
      <c r="CW133" s="21"/>
      <c r="CX133" s="21"/>
      <c r="CY133" s="21"/>
      <c r="CZ133" s="21"/>
      <c r="DA133" s="21"/>
      <c r="DB133" s="21"/>
      <c r="DC133" s="21"/>
      <c r="DD133" s="21"/>
      <c r="DE133" s="21"/>
      <c r="DF133" s="21"/>
      <c r="DG133" s="21"/>
      <c r="DH133" s="21"/>
      <c r="DI133" s="21"/>
      <c r="DJ133" s="21"/>
      <c r="DK133" s="21"/>
      <c r="DL133" s="21"/>
      <c r="DM133" s="21"/>
      <c r="DR133" s="18"/>
    </row>
    <row r="134" spans="1:122" x14ac:dyDescent="0.25">
      <c r="A134" s="231" t="str">
        <f t="shared" ca="1" si="154"/>
        <v>Equipment:  (0)</v>
      </c>
      <c r="B134" s="90"/>
      <c r="C134" s="90"/>
      <c r="D134" s="90"/>
      <c r="E134" s="90"/>
      <c r="F134" s="90"/>
      <c r="G134" s="90"/>
      <c r="H134" s="90"/>
      <c r="I134" s="90"/>
      <c r="J134" s="91"/>
      <c r="K134" s="232"/>
      <c r="L134" s="8"/>
      <c r="M134" s="267">
        <f t="shared" ca="1" si="155"/>
        <v>4</v>
      </c>
      <c r="N134" s="268" t="s">
        <v>703</v>
      </c>
      <c r="O134" s="269">
        <f t="shared" si="156"/>
        <v>10</v>
      </c>
      <c r="P134" s="268" t="str">
        <f t="shared" ca="1" si="157"/>
        <v>Equipment:  (0)</v>
      </c>
      <c r="Q134" s="268" t="str">
        <f t="shared" ca="1" si="158"/>
        <v>Equipment:  (0)</v>
      </c>
      <c r="R134" s="269"/>
      <c r="S134" s="269"/>
      <c r="T134" s="269"/>
      <c r="U134" s="269"/>
      <c r="V134" s="270"/>
      <c r="W134" s="266"/>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21"/>
      <c r="AW134" s="21"/>
      <c r="AX134" s="21"/>
      <c r="AY134" s="21"/>
      <c r="AZ134" s="21"/>
      <c r="BA134" s="21"/>
      <c r="BB134" s="21"/>
      <c r="BC134" s="21"/>
      <c r="BD134" s="21"/>
      <c r="BE134" s="21"/>
      <c r="BF134" s="21"/>
      <c r="BG134" s="21"/>
      <c r="BH134" s="21"/>
      <c r="BI134" s="21"/>
      <c r="BJ134" s="21"/>
      <c r="BK134" s="21"/>
      <c r="BL134" s="21"/>
      <c r="BM134" s="21"/>
      <c r="BN134" s="21"/>
      <c r="BO134" s="21"/>
      <c r="BP134" s="21"/>
      <c r="BQ134" s="21"/>
      <c r="BR134" s="21"/>
      <c r="BS134" s="21"/>
      <c r="BT134" s="21"/>
      <c r="BU134" s="21"/>
      <c r="BV134" s="21"/>
      <c r="BW134" s="21"/>
      <c r="BX134" s="21"/>
      <c r="BY134" s="21"/>
      <c r="BZ134" s="21"/>
      <c r="CA134" s="21"/>
      <c r="CB134" s="21"/>
      <c r="CC134" s="21"/>
      <c r="CD134" s="21" t="str">
        <f>IF((CJ134+1)&gt;$AY$1,"",ROUNDUP($AU$21*($AY$1-CJ134)/$AY$1,0))</f>
        <v/>
      </c>
      <c r="CE134" s="21" t="str">
        <f t="shared" si="96"/>
        <v>0-0</v>
      </c>
      <c r="CF134" s="21" t="str">
        <f>IF((CJ134+1)&gt;$AY$1,"",ROUNDUP($AC$11*($AY$1-CJ134)/$AY$1,0))</f>
        <v/>
      </c>
      <c r="CG134" s="21" t="str">
        <f t="shared" si="98"/>
        <v>0-0</v>
      </c>
      <c r="CH134" s="21" t="str">
        <f>IF((CJ134+1)&gt;$AY$1,"",ROUNDUP($I$10*($AY$1-CJ134)/$AY$1,0))</f>
        <v/>
      </c>
      <c r="CI134" s="21" t="str">
        <f t="shared" ca="1" si="100"/>
        <v>0-0</v>
      </c>
      <c r="CJ134" s="21">
        <f t="shared" si="103"/>
        <v>62</v>
      </c>
      <c r="CK134" s="21"/>
      <c r="CL134" s="21"/>
      <c r="CM134" s="21"/>
      <c r="CN134" s="21"/>
      <c r="CO134" s="21"/>
      <c r="CP134" s="21"/>
      <c r="CQ134" s="21"/>
      <c r="CR134" s="21"/>
      <c r="CS134" s="21"/>
      <c r="CT134" s="21"/>
      <c r="CU134" s="21"/>
      <c r="CV134" s="21"/>
      <c r="CW134" s="21"/>
      <c r="CX134" s="21"/>
      <c r="CY134" s="21"/>
      <c r="CZ134" s="21"/>
      <c r="DA134" s="21"/>
      <c r="DB134" s="21"/>
      <c r="DC134" s="21"/>
      <c r="DD134" s="21"/>
      <c r="DE134" s="21"/>
      <c r="DF134" s="21"/>
      <c r="DG134" s="21"/>
      <c r="DH134" s="21"/>
      <c r="DI134" s="21"/>
      <c r="DJ134" s="21"/>
      <c r="DK134" s="21"/>
      <c r="DL134" s="21"/>
      <c r="DM134" s="21"/>
      <c r="DR134" s="18"/>
    </row>
    <row r="135" spans="1:122" x14ac:dyDescent="0.25">
      <c r="A135" s="231" t="str">
        <f t="shared" ca="1" si="154"/>
        <v xml:space="preserve">Traits: </v>
      </c>
      <c r="B135" s="98"/>
      <c r="C135" s="98"/>
      <c r="D135" s="98"/>
      <c r="E135" s="98"/>
      <c r="F135" s="98"/>
      <c r="G135" s="98"/>
      <c r="H135" s="98"/>
      <c r="I135" s="98"/>
      <c r="J135" s="99"/>
      <c r="K135" s="232"/>
      <c r="L135" s="8"/>
      <c r="M135" s="267">
        <f t="shared" ca="1" si="155"/>
        <v>5</v>
      </c>
      <c r="N135" s="268" t="str">
        <f>CONCATENATE("Hull: ",AJ30,VLOOKUP(N3,MasterWpns!$T$3:$U$153,2,FALSE))</f>
        <v>Hull: 0</v>
      </c>
      <c r="O135" s="269">
        <f t="shared" si="156"/>
        <v>11</v>
      </c>
      <c r="P135" s="268" t="str">
        <f t="shared" ca="1" si="157"/>
        <v xml:space="preserve">Traits: </v>
      </c>
      <c r="Q135" s="268" t="str">
        <f t="shared" ca="1" si="158"/>
        <v xml:space="preserve">Traits: </v>
      </c>
      <c r="R135" s="269"/>
      <c r="S135" s="269"/>
      <c r="T135" s="269"/>
      <c r="U135" s="269"/>
      <c r="V135" s="270"/>
      <c r="W135" s="266"/>
      <c r="X135" s="10"/>
      <c r="Y135" s="10"/>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10"/>
      <c r="AV135" s="21"/>
      <c r="AW135" s="21"/>
      <c r="AX135" s="21"/>
      <c r="AY135" s="21"/>
      <c r="AZ135" s="21"/>
      <c r="BA135" s="21"/>
      <c r="BB135" s="21"/>
      <c r="BC135" s="21"/>
      <c r="BD135" s="21"/>
      <c r="BE135" s="21"/>
      <c r="BF135" s="21"/>
      <c r="BG135" s="21"/>
      <c r="BH135" s="21"/>
      <c r="BI135" s="21"/>
      <c r="BJ135" s="21"/>
      <c r="BK135" s="21"/>
      <c r="BL135" s="21"/>
      <c r="BM135" s="21"/>
      <c r="BN135" s="21"/>
      <c r="BO135" s="21"/>
      <c r="BP135" s="21"/>
      <c r="BQ135" s="21"/>
      <c r="BR135" s="21"/>
      <c r="BS135" s="21"/>
      <c r="BT135" s="21"/>
      <c r="BU135" s="21"/>
      <c r="BV135" s="21"/>
      <c r="BW135" s="21"/>
      <c r="BX135" s="21"/>
      <c r="BY135" s="21"/>
      <c r="BZ135" s="21"/>
      <c r="CA135" s="21"/>
      <c r="CB135" s="21"/>
      <c r="CC135" s="21"/>
      <c r="CD135" s="21" t="str">
        <f>IF($AY$1&gt;$CJ136,"-","")</f>
        <v/>
      </c>
      <c r="CE135" s="21" t="str">
        <f t="shared" si="96"/>
        <v>0-0</v>
      </c>
      <c r="CF135" s="21" t="str">
        <f t="shared" ref="CF135" si="167">IF($AY$1&gt;$CJ136,"-","")</f>
        <v/>
      </c>
      <c r="CG135" s="21" t="str">
        <f t="shared" si="98"/>
        <v>0-0</v>
      </c>
      <c r="CH135" s="21" t="str">
        <f t="shared" ref="CH135" si="168">IF($AY$1&gt;$CJ136,"-","")</f>
        <v/>
      </c>
      <c r="CI135" s="21" t="str">
        <f t="shared" ca="1" si="100"/>
        <v>0-0</v>
      </c>
      <c r="CJ135" s="21">
        <f t="shared" si="103"/>
        <v>62</v>
      </c>
      <c r="CK135" s="21"/>
      <c r="CL135" s="21"/>
      <c r="CM135" s="21"/>
      <c r="CN135" s="21"/>
      <c r="CO135" s="21"/>
      <c r="CP135" s="21"/>
      <c r="CQ135" s="21"/>
      <c r="CR135" s="21"/>
      <c r="CS135" s="21"/>
      <c r="CT135" s="21"/>
      <c r="CU135" s="21"/>
      <c r="CV135" s="21"/>
      <c r="CW135" s="21"/>
      <c r="CX135" s="21"/>
      <c r="CY135" s="21"/>
      <c r="CZ135" s="21"/>
      <c r="DA135" s="21"/>
      <c r="DB135" s="21"/>
      <c r="DC135" s="21"/>
      <c r="DD135" s="21"/>
      <c r="DE135" s="21"/>
      <c r="DF135" s="21"/>
      <c r="DG135" s="21"/>
      <c r="DH135" s="21"/>
      <c r="DI135" s="21"/>
      <c r="DJ135" s="21"/>
      <c r="DK135" s="21"/>
      <c r="DL135" s="21"/>
      <c r="DM135" s="21"/>
      <c r="DR135" s="18"/>
    </row>
    <row r="136" spans="1:122" x14ac:dyDescent="0.25">
      <c r="A136" s="231" t="str">
        <f t="shared" ca="1" si="154"/>
        <v/>
      </c>
      <c r="B136" s="90"/>
      <c r="C136" s="90"/>
      <c r="D136" s="90"/>
      <c r="E136" s="90"/>
      <c r="F136" s="90"/>
      <c r="G136" s="90"/>
      <c r="H136" s="90"/>
      <c r="I136" s="90"/>
      <c r="J136" s="91"/>
      <c r="K136" s="232"/>
      <c r="L136" s="8"/>
      <c r="M136" s="267">
        <f t="shared" ca="1" si="155"/>
        <v>6</v>
      </c>
      <c r="N136" s="268" t="str">
        <f>IF(OR($I$6="Yes",$B$106="Y"),"Engines: N/A",IF($D$6="Yes",CONCATENATE("Fractional Engines: ",CH2),CONCATENATE("Engines: ",CH2)))</f>
        <v>Engines: 0-0</v>
      </c>
      <c r="O136" s="269">
        <f t="shared" si="156"/>
        <v>12</v>
      </c>
      <c r="P136" s="268" t="str">
        <f t="shared" ca="1" si="157"/>
        <v>[BLANK]</v>
      </c>
      <c r="Q136" s="268" t="str">
        <f t="shared" ca="1" si="158"/>
        <v/>
      </c>
      <c r="R136" s="269"/>
      <c r="S136" s="269"/>
      <c r="T136" s="269"/>
      <c r="U136" s="269"/>
      <c r="V136" s="270"/>
      <c r="W136" s="266"/>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21"/>
      <c r="AW136" s="21"/>
      <c r="AX136" s="21"/>
      <c r="AY136" s="21"/>
      <c r="AZ136" s="21"/>
      <c r="BA136" s="21"/>
      <c r="BB136" s="21"/>
      <c r="BC136" s="21"/>
      <c r="BD136" s="21"/>
      <c r="BE136" s="21"/>
      <c r="BF136" s="21"/>
      <c r="BG136" s="21"/>
      <c r="BH136" s="21"/>
      <c r="BI136" s="21"/>
      <c r="BJ136" s="21"/>
      <c r="BK136" s="21"/>
      <c r="BL136" s="21"/>
      <c r="BM136" s="21"/>
      <c r="BN136" s="21"/>
      <c r="BO136" s="21"/>
      <c r="BP136" s="21"/>
      <c r="BQ136" s="21"/>
      <c r="BR136" s="21"/>
      <c r="BS136" s="21"/>
      <c r="BT136" s="21"/>
      <c r="BU136" s="21"/>
      <c r="BV136" s="21"/>
      <c r="BW136" s="21"/>
      <c r="BX136" s="21"/>
      <c r="BY136" s="21"/>
      <c r="BZ136" s="21"/>
      <c r="CA136" s="21"/>
      <c r="CB136" s="21"/>
      <c r="CC136" s="21"/>
      <c r="CD136" s="21" t="str">
        <f>IF((CJ136+1)&gt;$AY$1,"",ROUNDUP($AU$21*($AY$1-CJ136)/$AY$1,0))</f>
        <v/>
      </c>
      <c r="CE136" s="21" t="str">
        <f t="shared" si="96"/>
        <v>0-0</v>
      </c>
      <c r="CF136" s="21" t="str">
        <f>IF((CJ136+1)&gt;$AY$1,"",ROUNDUP($AC$11*($AY$1-CJ136)/$AY$1,0))</f>
        <v/>
      </c>
      <c r="CG136" s="21" t="str">
        <f t="shared" si="98"/>
        <v>0-0</v>
      </c>
      <c r="CH136" s="21" t="str">
        <f>IF((CJ136+1)&gt;$AY$1,"",ROUNDUP($I$10*($AY$1-CJ136)/$AY$1,0))</f>
        <v/>
      </c>
      <c r="CI136" s="21" t="str">
        <f t="shared" ca="1" si="100"/>
        <v>0-0</v>
      </c>
      <c r="CJ136" s="21">
        <f t="shared" si="103"/>
        <v>63</v>
      </c>
      <c r="CK136" s="21"/>
      <c r="CL136" s="21"/>
      <c r="CM136" s="21"/>
      <c r="CN136" s="21"/>
      <c r="CO136" s="21"/>
      <c r="CP136" s="21"/>
      <c r="CQ136" s="21"/>
      <c r="CR136" s="21"/>
      <c r="CS136" s="21"/>
      <c r="CT136" s="21"/>
      <c r="CU136" s="21"/>
      <c r="CV136" s="21"/>
      <c r="CW136" s="21"/>
      <c r="CX136" s="21"/>
      <c r="CY136" s="21"/>
      <c r="CZ136" s="21"/>
      <c r="DA136" s="21"/>
      <c r="DB136" s="21"/>
      <c r="DC136" s="21"/>
      <c r="DD136" s="21"/>
      <c r="DE136" s="21"/>
      <c r="DF136" s="21"/>
      <c r="DG136" s="21"/>
      <c r="DH136" s="21"/>
      <c r="DI136" s="21"/>
      <c r="DJ136" s="21"/>
      <c r="DK136" s="21"/>
      <c r="DL136" s="21"/>
      <c r="DM136" s="21"/>
      <c r="DR136" s="18"/>
    </row>
    <row r="137" spans="1:122" x14ac:dyDescent="0.25">
      <c r="A137" s="231" t="str">
        <f t="shared" ca="1" si="154"/>
        <v>Munitions:</v>
      </c>
      <c r="B137" s="90"/>
      <c r="C137" s="90"/>
      <c r="D137" s="90"/>
      <c r="E137" s="90"/>
      <c r="F137" s="90"/>
      <c r="G137" s="90"/>
      <c r="H137" s="90"/>
      <c r="I137" s="90"/>
      <c r="J137" s="91"/>
      <c r="K137" s="232"/>
      <c r="L137" s="8"/>
      <c r="M137" s="267">
        <f t="shared" ca="1" si="155"/>
        <v>7</v>
      </c>
      <c r="N137" s="268" t="str">
        <f ca="1">CONCATENATE("Weapons: ",CH4)</f>
        <v>Weapons: 0-0</v>
      </c>
      <c r="O137" s="269">
        <f t="shared" si="156"/>
        <v>13</v>
      </c>
      <c r="P137" s="268" t="str">
        <f t="shared" ca="1" si="157"/>
        <v>Munitions:</v>
      </c>
      <c r="Q137" s="268" t="str">
        <f t="shared" ca="1" si="158"/>
        <v>Munitions:</v>
      </c>
      <c r="R137" s="269"/>
      <c r="S137" s="269"/>
      <c r="T137" s="269"/>
      <c r="U137" s="269"/>
      <c r="V137" s="270"/>
      <c r="W137" s="266"/>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21"/>
      <c r="AW137" s="21"/>
      <c r="AX137" s="21"/>
      <c r="AY137" s="21"/>
      <c r="AZ137" s="21"/>
      <c r="BA137" s="21"/>
      <c r="BB137" s="21"/>
      <c r="BC137" s="21"/>
      <c r="BD137" s="21"/>
      <c r="BE137" s="21"/>
      <c r="BF137" s="21"/>
      <c r="BG137" s="21"/>
      <c r="BH137" s="21"/>
      <c r="BI137" s="21"/>
      <c r="BJ137" s="21"/>
      <c r="BK137" s="21"/>
      <c r="BL137" s="21"/>
      <c r="BM137" s="21"/>
      <c r="BN137" s="21"/>
      <c r="BO137" s="21"/>
      <c r="BP137" s="21"/>
      <c r="BQ137" s="21"/>
      <c r="BR137" s="21"/>
      <c r="BS137" s="21"/>
      <c r="BT137" s="21"/>
      <c r="BU137" s="21"/>
      <c r="BV137" s="21"/>
      <c r="BW137" s="21"/>
      <c r="BX137" s="21"/>
      <c r="BY137" s="21"/>
      <c r="BZ137" s="21"/>
      <c r="CA137" s="21"/>
      <c r="CB137" s="21"/>
      <c r="CC137" s="21"/>
      <c r="CD137" s="21" t="str">
        <f>IF($AY$1&gt;$CJ138,"-","")</f>
        <v/>
      </c>
      <c r="CE137" s="21" t="str">
        <f t="shared" si="96"/>
        <v>0-0</v>
      </c>
      <c r="CF137" s="21" t="str">
        <f t="shared" ref="CF137" si="169">IF($AY$1&gt;$CJ138,"-","")</f>
        <v/>
      </c>
      <c r="CG137" s="21" t="str">
        <f t="shared" si="98"/>
        <v>0-0</v>
      </c>
      <c r="CH137" s="21" t="str">
        <f t="shared" ref="CH137" si="170">IF($AY$1&gt;$CJ138,"-","")</f>
        <v/>
      </c>
      <c r="CI137" s="21" t="str">
        <f t="shared" ca="1" si="100"/>
        <v>0-0</v>
      </c>
      <c r="CJ137" s="21">
        <f t="shared" si="103"/>
        <v>63</v>
      </c>
      <c r="CK137" s="21"/>
      <c r="CL137" s="21"/>
      <c r="CM137" s="21"/>
      <c r="CN137" s="21"/>
      <c r="CO137" s="21"/>
      <c r="CP137" s="21"/>
      <c r="CQ137" s="21"/>
      <c r="CR137" s="21"/>
      <c r="CS137" s="21"/>
      <c r="CT137" s="21"/>
      <c r="CU137" s="21"/>
      <c r="CV137" s="21"/>
      <c r="CW137" s="21"/>
      <c r="CX137" s="21"/>
      <c r="CY137" s="21"/>
      <c r="CZ137" s="21"/>
      <c r="DA137" s="21"/>
      <c r="DB137" s="21"/>
      <c r="DC137" s="21"/>
      <c r="DD137" s="21"/>
      <c r="DE137" s="21"/>
      <c r="DF137" s="21"/>
      <c r="DG137" s="21"/>
      <c r="DH137" s="21"/>
      <c r="DI137" s="21"/>
      <c r="DJ137" s="21"/>
      <c r="DK137" s="21"/>
      <c r="DL137" s="21"/>
      <c r="DM137" s="21"/>
      <c r="DR137" s="18"/>
    </row>
    <row r="138" spans="1:122" x14ac:dyDescent="0.25">
      <c r="A138" s="231" t="str">
        <f t="shared" ca="1" si="154"/>
        <v/>
      </c>
      <c r="B138" s="90"/>
      <c r="C138" s="90"/>
      <c r="D138" s="90"/>
      <c r="E138" s="90"/>
      <c r="F138" s="90"/>
      <c r="G138" s="90"/>
      <c r="H138" s="90"/>
      <c r="I138" s="90"/>
      <c r="J138" s="91"/>
      <c r="K138" s="232"/>
      <c r="L138" s="8"/>
      <c r="M138" s="267">
        <f t="shared" ca="1" si="155"/>
        <v>8</v>
      </c>
      <c r="N138" s="268" t="str">
        <f>CONCATENATE("Shields: ",CH3)</f>
        <v>Shields: 0-0</v>
      </c>
      <c r="O138" s="269">
        <f t="shared" si="156"/>
        <v>14</v>
      </c>
      <c r="P138" s="268" t="str">
        <f t="shared" ca="1" si="157"/>
        <v/>
      </c>
      <c r="Q138" s="268" t="str">
        <f t="shared" ca="1" si="158"/>
        <v/>
      </c>
      <c r="R138" s="269"/>
      <c r="S138" s="269"/>
      <c r="T138" s="269"/>
      <c r="U138" s="269"/>
      <c r="V138" s="270"/>
      <c r="W138" s="266"/>
      <c r="X138" s="10"/>
      <c r="Y138" s="10"/>
      <c r="Z138" s="10"/>
      <c r="AA138" s="10"/>
      <c r="AB138" s="10"/>
      <c r="AC138" s="10"/>
      <c r="AD138" s="10"/>
      <c r="AE138" s="10"/>
      <c r="AF138" s="10"/>
      <c r="AG138" s="10"/>
      <c r="AH138" s="10"/>
      <c r="AI138" s="10"/>
      <c r="AJ138" s="10"/>
      <c r="AK138" s="10"/>
      <c r="AL138" s="10"/>
      <c r="AM138" s="10"/>
      <c r="AN138" s="10"/>
      <c r="AO138" s="10"/>
      <c r="AP138" s="10"/>
      <c r="AQ138" s="10"/>
      <c r="AR138" s="10"/>
      <c r="AS138" s="10"/>
      <c r="AT138" s="10"/>
      <c r="AU138" s="10"/>
      <c r="AV138" s="21"/>
      <c r="AW138" s="21"/>
      <c r="AX138" s="21"/>
      <c r="AY138" s="21"/>
      <c r="AZ138" s="21"/>
      <c r="BA138" s="21"/>
      <c r="BB138" s="21"/>
      <c r="BC138" s="21"/>
      <c r="BD138" s="21"/>
      <c r="BE138" s="21"/>
      <c r="BF138" s="21"/>
      <c r="BG138" s="21"/>
      <c r="BH138" s="21"/>
      <c r="BI138" s="21"/>
      <c r="BJ138" s="21"/>
      <c r="BK138" s="21"/>
      <c r="BL138" s="21"/>
      <c r="BM138" s="21"/>
      <c r="BN138" s="21"/>
      <c r="BO138" s="21"/>
      <c r="BP138" s="21"/>
      <c r="BQ138" s="21"/>
      <c r="BR138" s="21"/>
      <c r="BS138" s="21"/>
      <c r="BT138" s="21"/>
      <c r="BU138" s="21"/>
      <c r="BV138" s="21"/>
      <c r="BW138" s="21"/>
      <c r="BX138" s="21"/>
      <c r="BY138" s="21"/>
      <c r="BZ138" s="21"/>
      <c r="CA138" s="21"/>
      <c r="CB138" s="21"/>
      <c r="CC138" s="21"/>
      <c r="CD138" s="21" t="str">
        <f>IF((CJ138+1)&gt;$AY$1,"",ROUNDUP($AU$21*($AY$1-CJ138)/$AY$1,0))</f>
        <v/>
      </c>
      <c r="CE138" s="21" t="str">
        <f t="shared" si="96"/>
        <v>0-0</v>
      </c>
      <c r="CF138" s="21" t="str">
        <f>IF((CJ138+1)&gt;$AY$1,"",ROUNDUP($AC$11*($AY$1-CJ138)/$AY$1,0))</f>
        <v/>
      </c>
      <c r="CG138" s="21" t="str">
        <f t="shared" si="98"/>
        <v>0-0</v>
      </c>
      <c r="CH138" s="21" t="str">
        <f>IF((CJ138+1)&gt;$AY$1,"",ROUNDUP($I$10*($AY$1-CJ138)/$AY$1,0))</f>
        <v/>
      </c>
      <c r="CI138" s="21" t="str">
        <f t="shared" ca="1" si="100"/>
        <v>0-0</v>
      </c>
      <c r="CJ138" s="21">
        <f t="shared" si="103"/>
        <v>64</v>
      </c>
      <c r="CK138" s="21"/>
      <c r="CL138" s="21"/>
      <c r="CM138" s="21"/>
      <c r="CN138" s="21"/>
      <c r="CO138" s="21"/>
      <c r="CP138" s="21"/>
      <c r="CQ138" s="21"/>
      <c r="CR138" s="21"/>
      <c r="CS138" s="21"/>
      <c r="CT138" s="21"/>
      <c r="CU138" s="21"/>
      <c r="CV138" s="21"/>
      <c r="CW138" s="21"/>
      <c r="CX138" s="21"/>
      <c r="CY138" s="21"/>
      <c r="CZ138" s="21"/>
      <c r="DA138" s="21"/>
      <c r="DB138" s="21"/>
      <c r="DC138" s="21"/>
      <c r="DD138" s="21"/>
      <c r="DE138" s="21"/>
      <c r="DF138" s="21"/>
      <c r="DG138" s="21"/>
      <c r="DH138" s="21"/>
      <c r="DI138" s="21"/>
      <c r="DJ138" s="21"/>
      <c r="DK138" s="21"/>
      <c r="DL138" s="21"/>
      <c r="DM138" s="21"/>
      <c r="DR138" s="18"/>
    </row>
    <row r="139" spans="1:122" x14ac:dyDescent="0.25">
      <c r="A139" s="231" t="str">
        <f t="shared" ca="1" si="154"/>
        <v/>
      </c>
      <c r="B139" s="90"/>
      <c r="C139" s="90"/>
      <c r="D139" s="90"/>
      <c r="E139" s="90"/>
      <c r="F139" s="90"/>
      <c r="G139" s="90"/>
      <c r="H139" s="90"/>
      <c r="I139" s="90"/>
      <c r="J139" s="91"/>
      <c r="K139" s="232"/>
      <c r="L139" s="8"/>
      <c r="M139" s="267">
        <f t="shared" ca="1" si="155"/>
        <v>8</v>
      </c>
      <c r="N139" s="268" t="str">
        <f>IF(N6=0,"",CONCATENATE("-Fwd: ",AY7))</f>
        <v/>
      </c>
      <c r="O139" s="269">
        <f t="shared" si="156"/>
        <v>15</v>
      </c>
      <c r="P139" s="268" t="str">
        <f t="shared" ca="1" si="157"/>
        <v/>
      </c>
      <c r="Q139" s="268" t="str">
        <f t="shared" ca="1" si="158"/>
        <v/>
      </c>
      <c r="R139" s="269"/>
      <c r="S139" s="269"/>
      <c r="T139" s="269"/>
      <c r="U139" s="269"/>
      <c r="V139" s="270"/>
      <c r="W139" s="266"/>
      <c r="X139" s="10"/>
      <c r="Y139" s="10"/>
      <c r="Z139" s="10"/>
      <c r="AA139" s="10"/>
      <c r="AB139" s="10"/>
      <c r="AC139" s="10"/>
      <c r="AD139" s="10"/>
      <c r="AE139" s="10"/>
      <c r="AF139" s="10"/>
      <c r="AG139" s="10"/>
      <c r="AH139" s="10"/>
      <c r="AI139" s="10"/>
      <c r="AJ139" s="10"/>
      <c r="AK139" s="10"/>
      <c r="AL139" s="10"/>
      <c r="AM139" s="10"/>
      <c r="AN139" s="10"/>
      <c r="AO139" s="10"/>
      <c r="AP139" s="10"/>
      <c r="AQ139" s="10"/>
      <c r="AR139" s="10"/>
      <c r="AS139" s="10"/>
      <c r="AT139" s="10"/>
      <c r="AU139" s="10"/>
      <c r="AV139" s="21"/>
      <c r="AW139" s="21"/>
      <c r="AX139" s="21"/>
      <c r="AY139" s="21"/>
      <c r="AZ139" s="21"/>
      <c r="BA139" s="21"/>
      <c r="BB139" s="21"/>
      <c r="BC139" s="21"/>
      <c r="BD139" s="21"/>
      <c r="BE139" s="21"/>
      <c r="BF139" s="21"/>
      <c r="BG139" s="21"/>
      <c r="BH139" s="21"/>
      <c r="BI139" s="21"/>
      <c r="BJ139" s="21"/>
      <c r="BK139" s="21"/>
      <c r="BL139" s="21"/>
      <c r="BM139" s="21"/>
      <c r="BN139" s="21"/>
      <c r="BO139" s="21"/>
      <c r="BP139" s="21"/>
      <c r="BQ139" s="21"/>
      <c r="BR139" s="21"/>
      <c r="BS139" s="21"/>
      <c r="BT139" s="21"/>
      <c r="BU139" s="21"/>
      <c r="BV139" s="21"/>
      <c r="BW139" s="21"/>
      <c r="BX139" s="21"/>
      <c r="BY139" s="21"/>
      <c r="BZ139" s="21"/>
      <c r="CA139" s="21"/>
      <c r="CB139" s="21"/>
      <c r="CC139" s="21"/>
      <c r="CD139" s="21" t="str">
        <f>IF($AY$1&gt;$CJ140,"-","")</f>
        <v/>
      </c>
      <c r="CE139" s="21" t="str">
        <f t="shared" ref="CE139:CE202" si="171">CONCATENATE(CE138,CD139)</f>
        <v>0-0</v>
      </c>
      <c r="CF139" s="21" t="str">
        <f t="shared" ref="CF139" si="172">IF($AY$1&gt;$CJ140,"-","")</f>
        <v/>
      </c>
      <c r="CG139" s="21" t="str">
        <f t="shared" ref="CG139:CG202" si="173">CONCATENATE(CG138,CF139)</f>
        <v>0-0</v>
      </c>
      <c r="CH139" s="21" t="str">
        <f t="shared" ref="CH139" si="174">IF($AY$1&gt;$CJ140,"-","")</f>
        <v/>
      </c>
      <c r="CI139" s="21" t="str">
        <f t="shared" ref="CI139:CI202" ca="1" si="175">CONCATENATE(CI138,CH139)</f>
        <v>0-0</v>
      </c>
      <c r="CJ139" s="21">
        <f t="shared" si="103"/>
        <v>64</v>
      </c>
      <c r="CK139" s="21"/>
      <c r="CL139" s="21"/>
      <c r="CM139" s="21"/>
      <c r="CN139" s="21"/>
      <c r="CO139" s="21"/>
      <c r="CP139" s="21"/>
      <c r="CQ139" s="21"/>
      <c r="CR139" s="21"/>
      <c r="CS139" s="21"/>
      <c r="CT139" s="21"/>
      <c r="CU139" s="21"/>
      <c r="CV139" s="21"/>
      <c r="CW139" s="21"/>
      <c r="CX139" s="21"/>
      <c r="CY139" s="21"/>
      <c r="CZ139" s="21"/>
      <c r="DA139" s="21"/>
      <c r="DB139" s="21"/>
      <c r="DC139" s="21"/>
      <c r="DD139" s="21"/>
      <c r="DE139" s="21"/>
      <c r="DF139" s="21"/>
      <c r="DG139" s="21"/>
      <c r="DH139" s="21"/>
      <c r="DI139" s="21"/>
      <c r="DJ139" s="21"/>
      <c r="DK139" s="21"/>
      <c r="DL139" s="21"/>
      <c r="DM139" s="21"/>
      <c r="DR139" s="18"/>
    </row>
    <row r="140" spans="1:122" x14ac:dyDescent="0.25">
      <c r="A140" s="231" t="str">
        <f t="shared" ca="1" si="154"/>
        <v/>
      </c>
      <c r="B140" s="90"/>
      <c r="C140" s="90"/>
      <c r="D140" s="90"/>
      <c r="E140" s="90"/>
      <c r="F140" s="90"/>
      <c r="G140" s="90"/>
      <c r="H140" s="90"/>
      <c r="I140" s="90"/>
      <c r="J140" s="91"/>
      <c r="K140" s="232"/>
      <c r="L140" s="8"/>
      <c r="M140" s="267">
        <f t="shared" ca="1" si="155"/>
        <v>8</v>
      </c>
      <c r="N140" s="268" t="str">
        <f>IF(N7=0,"",CONCATENATE("-Port: ",AY8))</f>
        <v/>
      </c>
      <c r="O140" s="269">
        <f t="shared" si="156"/>
        <v>16</v>
      </c>
      <c r="P140" s="268" t="str">
        <f t="shared" ca="1" si="157"/>
        <v/>
      </c>
      <c r="Q140" s="268" t="str">
        <f t="shared" ca="1" si="158"/>
        <v/>
      </c>
      <c r="R140" s="269"/>
      <c r="S140" s="269"/>
      <c r="T140" s="269"/>
      <c r="U140" s="269"/>
      <c r="V140" s="270"/>
      <c r="W140" s="266"/>
      <c r="X140" s="10"/>
      <c r="Y140" s="10"/>
      <c r="Z140" s="10"/>
      <c r="AA140" s="10"/>
      <c r="AB140" s="10"/>
      <c r="AC140" s="10"/>
      <c r="AD140" s="10"/>
      <c r="AE140" s="10"/>
      <c r="AF140" s="10"/>
      <c r="AG140" s="10"/>
      <c r="AH140" s="10"/>
      <c r="AI140" s="10"/>
      <c r="AJ140" s="10"/>
      <c r="AK140" s="10"/>
      <c r="AL140" s="10"/>
      <c r="AM140" s="10"/>
      <c r="AN140" s="10"/>
      <c r="AO140" s="10"/>
      <c r="AP140" s="10"/>
      <c r="AQ140" s="10"/>
      <c r="AR140" s="10"/>
      <c r="AS140" s="10"/>
      <c r="AT140" s="10"/>
      <c r="AU140" s="10"/>
      <c r="AV140" s="21"/>
      <c r="AW140" s="21"/>
      <c r="AX140" s="21"/>
      <c r="AY140" s="21"/>
      <c r="AZ140" s="21"/>
      <c r="BA140" s="21"/>
      <c r="BB140" s="21"/>
      <c r="BC140" s="21"/>
      <c r="BD140" s="21"/>
      <c r="BE140" s="21"/>
      <c r="BF140" s="21"/>
      <c r="BG140" s="21"/>
      <c r="BH140" s="21"/>
      <c r="BI140" s="21"/>
      <c r="BJ140" s="21"/>
      <c r="BK140" s="21"/>
      <c r="BL140" s="21"/>
      <c r="BM140" s="21"/>
      <c r="BN140" s="21"/>
      <c r="BO140" s="21"/>
      <c r="BP140" s="21"/>
      <c r="BQ140" s="21"/>
      <c r="BR140" s="21"/>
      <c r="BS140" s="21"/>
      <c r="BT140" s="21"/>
      <c r="BU140" s="21"/>
      <c r="BV140" s="21"/>
      <c r="BW140" s="21"/>
      <c r="BX140" s="21"/>
      <c r="BY140" s="21"/>
      <c r="BZ140" s="21"/>
      <c r="CA140" s="21"/>
      <c r="CB140" s="21"/>
      <c r="CC140" s="21"/>
      <c r="CD140" s="21" t="str">
        <f>IF((CJ140+1)&gt;$AY$1,"",ROUNDUP($AU$21*($AY$1-CJ140)/$AY$1,0))</f>
        <v/>
      </c>
      <c r="CE140" s="21" t="str">
        <f t="shared" si="171"/>
        <v>0-0</v>
      </c>
      <c r="CF140" s="21" t="str">
        <f>IF((CJ140+1)&gt;$AY$1,"",ROUNDUP($AC$11*($AY$1-CJ140)/$AY$1,0))</f>
        <v/>
      </c>
      <c r="CG140" s="21" t="str">
        <f t="shared" si="173"/>
        <v>0-0</v>
      </c>
      <c r="CH140" s="21" t="str">
        <f>IF((CJ140+1)&gt;$AY$1,"",ROUNDUP($I$10*($AY$1-CJ140)/$AY$1,0))</f>
        <v/>
      </c>
      <c r="CI140" s="21" t="str">
        <f t="shared" ca="1" si="175"/>
        <v>0-0</v>
      </c>
      <c r="CJ140" s="21">
        <f t="shared" si="103"/>
        <v>65</v>
      </c>
      <c r="CK140" s="21"/>
      <c r="CL140" s="21"/>
      <c r="CM140" s="21"/>
      <c r="CN140" s="21"/>
      <c r="CO140" s="21"/>
      <c r="CP140" s="21"/>
      <c r="CQ140" s="21"/>
      <c r="CR140" s="21"/>
      <c r="CS140" s="21"/>
      <c r="CT140" s="21"/>
      <c r="CU140" s="21"/>
      <c r="CV140" s="21"/>
      <c r="CW140" s="21"/>
      <c r="CX140" s="21"/>
      <c r="CY140" s="21"/>
      <c r="CZ140" s="21"/>
      <c r="DA140" s="21"/>
      <c r="DB140" s="21"/>
      <c r="DC140" s="21"/>
      <c r="DD140" s="21"/>
      <c r="DE140" s="21"/>
      <c r="DF140" s="21"/>
      <c r="DG140" s="21"/>
      <c r="DH140" s="21"/>
      <c r="DI140" s="21"/>
      <c r="DJ140" s="21"/>
      <c r="DK140" s="21"/>
      <c r="DL140" s="21"/>
      <c r="DM140" s="21"/>
      <c r="DR140" s="18"/>
    </row>
    <row r="141" spans="1:122" x14ac:dyDescent="0.25">
      <c r="A141" s="231" t="str">
        <f t="shared" ca="1" si="154"/>
        <v/>
      </c>
      <c r="B141" s="90"/>
      <c r="C141" s="90"/>
      <c r="D141" s="90"/>
      <c r="E141" s="90"/>
      <c r="F141" s="90"/>
      <c r="G141" s="90"/>
      <c r="H141" s="90"/>
      <c r="I141" s="90"/>
      <c r="J141" s="91"/>
      <c r="K141" s="232"/>
      <c r="L141" s="8"/>
      <c r="M141" s="267">
        <f t="shared" ca="1" si="155"/>
        <v>8</v>
      </c>
      <c r="N141" s="268" t="str">
        <f>IF(N8=0,"",CONCATENATE("-Stbd: ",AY9))</f>
        <v/>
      </c>
      <c r="O141" s="269">
        <f t="shared" si="156"/>
        <v>17</v>
      </c>
      <c r="P141" s="268" t="str">
        <f t="shared" ca="1" si="157"/>
        <v/>
      </c>
      <c r="Q141" s="268" t="str">
        <f t="shared" ca="1" si="158"/>
        <v/>
      </c>
      <c r="R141" s="269"/>
      <c r="S141" s="269"/>
      <c r="T141" s="269"/>
      <c r="U141" s="269"/>
      <c r="V141" s="270"/>
      <c r="W141" s="266"/>
      <c r="X141" s="10"/>
      <c r="Y141" s="10"/>
      <c r="Z141" s="10"/>
      <c r="AA141" s="10"/>
      <c r="AB141" s="10"/>
      <c r="AC141" s="10"/>
      <c r="AD141" s="10"/>
      <c r="AE141" s="10"/>
      <c r="AF141" s="10"/>
      <c r="AG141" s="10"/>
      <c r="AH141" s="10"/>
      <c r="AI141" s="10"/>
      <c r="AJ141" s="10"/>
      <c r="AK141" s="10"/>
      <c r="AL141" s="10"/>
      <c r="AM141" s="10"/>
      <c r="AN141" s="10"/>
      <c r="AO141" s="10"/>
      <c r="AP141" s="10"/>
      <c r="AQ141" s="10"/>
      <c r="AR141" s="10"/>
      <c r="AS141" s="10"/>
      <c r="AT141" s="10"/>
      <c r="AU141" s="10"/>
      <c r="AV141" s="21"/>
      <c r="AW141" s="21"/>
      <c r="AX141" s="21"/>
      <c r="AY141" s="21"/>
      <c r="AZ141" s="21"/>
      <c r="BA141" s="21"/>
      <c r="BB141" s="21"/>
      <c r="BC141" s="21"/>
      <c r="BD141" s="21"/>
      <c r="BE141" s="21"/>
      <c r="BF141" s="21"/>
      <c r="BG141" s="21"/>
      <c r="BH141" s="21"/>
      <c r="BI141" s="21"/>
      <c r="BJ141" s="21"/>
      <c r="BK141" s="21"/>
      <c r="BL141" s="21"/>
      <c r="BM141" s="21"/>
      <c r="BN141" s="21"/>
      <c r="BO141" s="21"/>
      <c r="BP141" s="21"/>
      <c r="BQ141" s="21"/>
      <c r="BR141" s="21"/>
      <c r="BS141" s="21"/>
      <c r="BT141" s="21"/>
      <c r="BU141" s="21"/>
      <c r="BV141" s="21"/>
      <c r="BW141" s="21"/>
      <c r="BX141" s="21"/>
      <c r="BY141" s="21"/>
      <c r="BZ141" s="21"/>
      <c r="CA141" s="21"/>
      <c r="CB141" s="21"/>
      <c r="CC141" s="21"/>
      <c r="CD141" s="21" t="str">
        <f>IF($AY$1&gt;$CJ142,"-","")</f>
        <v/>
      </c>
      <c r="CE141" s="21" t="str">
        <f t="shared" si="171"/>
        <v>0-0</v>
      </c>
      <c r="CF141" s="21" t="str">
        <f t="shared" ref="CF141" si="176">IF($AY$1&gt;$CJ142,"-","")</f>
        <v/>
      </c>
      <c r="CG141" s="21" t="str">
        <f t="shared" si="173"/>
        <v>0-0</v>
      </c>
      <c r="CH141" s="21" t="str">
        <f t="shared" ref="CH141" si="177">IF($AY$1&gt;$CJ142,"-","")</f>
        <v/>
      </c>
      <c r="CI141" s="21" t="str">
        <f t="shared" ca="1" si="175"/>
        <v>0-0</v>
      </c>
      <c r="CJ141" s="21">
        <f t="shared" ref="CJ141:CJ204" si="178">CJ139+1</f>
        <v>65</v>
      </c>
      <c r="CK141" s="21"/>
      <c r="CL141" s="21"/>
      <c r="CM141" s="21"/>
      <c r="CN141" s="21"/>
      <c r="CO141" s="21"/>
      <c r="CP141" s="21"/>
      <c r="CQ141" s="21"/>
      <c r="CR141" s="21"/>
      <c r="CS141" s="21"/>
      <c r="CT141" s="21"/>
      <c r="CU141" s="21"/>
      <c r="CV141" s="21"/>
      <c r="CW141" s="21"/>
      <c r="CX141" s="21"/>
      <c r="CY141" s="21"/>
      <c r="CZ141" s="21"/>
      <c r="DA141" s="21"/>
      <c r="DB141" s="21"/>
      <c r="DC141" s="21"/>
      <c r="DD141" s="21"/>
      <c r="DE141" s="21"/>
      <c r="DF141" s="21"/>
      <c r="DG141" s="21"/>
      <c r="DH141" s="21"/>
      <c r="DI141" s="21"/>
      <c r="DJ141" s="21"/>
      <c r="DK141" s="21"/>
      <c r="DL141" s="21"/>
      <c r="DM141" s="21"/>
      <c r="DR141" s="18"/>
    </row>
    <row r="142" spans="1:122" x14ac:dyDescent="0.25">
      <c r="A142" s="231" t="str">
        <f t="shared" ca="1" si="154"/>
        <v/>
      </c>
      <c r="B142" s="90"/>
      <c r="C142" s="90"/>
      <c r="D142" s="90"/>
      <c r="E142" s="90"/>
      <c r="F142" s="90"/>
      <c r="G142" s="90"/>
      <c r="H142" s="90"/>
      <c r="I142" s="90"/>
      <c r="J142" s="91"/>
      <c r="K142" s="232"/>
      <c r="L142" s="8"/>
      <c r="M142" s="267">
        <f t="shared" ca="1" si="155"/>
        <v>8</v>
      </c>
      <c r="N142" s="268" t="str">
        <f>IF(N9=0,"",CONCATENATE("-Aft: ",AY10))</f>
        <v/>
      </c>
      <c r="O142" s="269">
        <f t="shared" si="156"/>
        <v>18</v>
      </c>
      <c r="P142" s="268" t="str">
        <f t="shared" ca="1" si="157"/>
        <v/>
      </c>
      <c r="Q142" s="268" t="str">
        <f t="shared" ca="1" si="158"/>
        <v/>
      </c>
      <c r="R142" s="269"/>
      <c r="S142" s="269"/>
      <c r="T142" s="269"/>
      <c r="U142" s="269"/>
      <c r="V142" s="270"/>
      <c r="W142" s="266"/>
      <c r="X142" s="10"/>
      <c r="Y142" s="10"/>
      <c r="Z142" s="10"/>
      <c r="AA142" s="10"/>
      <c r="AB142" s="10"/>
      <c r="AC142" s="10"/>
      <c r="AD142" s="10"/>
      <c r="AE142" s="10"/>
      <c r="AF142" s="10"/>
      <c r="AG142" s="10"/>
      <c r="AH142" s="10"/>
      <c r="AI142" s="10"/>
      <c r="AJ142" s="10"/>
      <c r="AK142" s="10"/>
      <c r="AL142" s="10"/>
      <c r="AM142" s="10"/>
      <c r="AN142" s="10"/>
      <c r="AO142" s="10"/>
      <c r="AP142" s="10"/>
      <c r="AQ142" s="10"/>
      <c r="AR142" s="10"/>
      <c r="AS142" s="10"/>
      <c r="AT142" s="10"/>
      <c r="AU142" s="10"/>
      <c r="AV142" s="21"/>
      <c r="AW142" s="21"/>
      <c r="AX142" s="21"/>
      <c r="AY142" s="21"/>
      <c r="AZ142" s="21"/>
      <c r="BA142" s="21"/>
      <c r="BB142" s="21"/>
      <c r="BC142" s="21"/>
      <c r="BD142" s="21"/>
      <c r="BE142" s="21"/>
      <c r="BF142" s="21"/>
      <c r="BG142" s="21"/>
      <c r="BH142" s="21"/>
      <c r="BI142" s="21"/>
      <c r="BJ142" s="21"/>
      <c r="BK142" s="21"/>
      <c r="BL142" s="21"/>
      <c r="BM142" s="21"/>
      <c r="BN142" s="21"/>
      <c r="BO142" s="21"/>
      <c r="BP142" s="21"/>
      <c r="BQ142" s="21"/>
      <c r="BR142" s="21"/>
      <c r="BS142" s="21"/>
      <c r="BT142" s="21"/>
      <c r="BU142" s="21"/>
      <c r="BV142" s="21"/>
      <c r="BW142" s="21"/>
      <c r="BX142" s="21"/>
      <c r="BY142" s="21"/>
      <c r="BZ142" s="21"/>
      <c r="CA142" s="21"/>
      <c r="CB142" s="21"/>
      <c r="CC142" s="21"/>
      <c r="CD142" s="21" t="str">
        <f>IF((CJ142+1)&gt;$AY$1,"",ROUNDUP($AU$21*($AY$1-CJ142)/$AY$1,0))</f>
        <v/>
      </c>
      <c r="CE142" s="21" t="str">
        <f t="shared" si="171"/>
        <v>0-0</v>
      </c>
      <c r="CF142" s="21" t="str">
        <f>IF((CJ142+1)&gt;$AY$1,"",ROUNDUP($AC$11*($AY$1-CJ142)/$AY$1,0))</f>
        <v/>
      </c>
      <c r="CG142" s="21" t="str">
        <f t="shared" si="173"/>
        <v>0-0</v>
      </c>
      <c r="CH142" s="21" t="str">
        <f>IF((CJ142+1)&gt;$AY$1,"",ROUNDUP($I$10*($AY$1-CJ142)/$AY$1,0))</f>
        <v/>
      </c>
      <c r="CI142" s="21" t="str">
        <f t="shared" ca="1" si="175"/>
        <v>0-0</v>
      </c>
      <c r="CJ142" s="21">
        <f t="shared" si="178"/>
        <v>66</v>
      </c>
      <c r="CK142" s="21"/>
      <c r="CL142" s="21"/>
      <c r="CM142" s="21"/>
      <c r="CN142" s="21"/>
      <c r="CO142" s="21"/>
      <c r="CP142" s="21"/>
      <c r="CQ142" s="21"/>
      <c r="CR142" s="21"/>
      <c r="CS142" s="21"/>
      <c r="CT142" s="21"/>
      <c r="CU142" s="21"/>
      <c r="CV142" s="21"/>
      <c r="CW142" s="21"/>
      <c r="CX142" s="21"/>
      <c r="CY142" s="21"/>
      <c r="CZ142" s="21"/>
      <c r="DA142" s="21"/>
      <c r="DB142" s="21"/>
      <c r="DC142" s="21"/>
      <c r="DD142" s="21"/>
      <c r="DE142" s="21"/>
      <c r="DF142" s="21"/>
      <c r="DG142" s="21"/>
      <c r="DH142" s="21"/>
      <c r="DI142" s="21"/>
      <c r="DJ142" s="21"/>
      <c r="DK142" s="21"/>
      <c r="DL142" s="21"/>
      <c r="DM142" s="21"/>
      <c r="DR142" s="18"/>
    </row>
    <row r="143" spans="1:122" x14ac:dyDescent="0.25">
      <c r="A143" s="231" t="str">
        <f t="shared" ca="1" si="154"/>
        <v/>
      </c>
      <c r="B143" s="96"/>
      <c r="C143" s="96"/>
      <c r="D143" s="96"/>
      <c r="E143" s="96"/>
      <c r="F143" s="96"/>
      <c r="G143" s="96"/>
      <c r="H143" s="96"/>
      <c r="I143" s="96"/>
      <c r="J143" s="97"/>
      <c r="K143" s="232"/>
      <c r="L143" s="8"/>
      <c r="M143" s="267">
        <f t="shared" ca="1" si="155"/>
        <v>9</v>
      </c>
      <c r="N143" s="268" t="s">
        <v>703</v>
      </c>
      <c r="O143" s="269">
        <f t="shared" si="156"/>
        <v>19</v>
      </c>
      <c r="P143" s="268" t="str">
        <f t="shared" ca="1" si="157"/>
        <v/>
      </c>
      <c r="Q143" s="268" t="str">
        <f t="shared" ca="1" si="158"/>
        <v/>
      </c>
      <c r="R143" s="269"/>
      <c r="S143" s="269"/>
      <c r="T143" s="269"/>
      <c r="U143" s="269"/>
      <c r="V143" s="270"/>
      <c r="W143" s="266"/>
      <c r="X143" s="10"/>
      <c r="Y143" s="10"/>
      <c r="Z143" s="10"/>
      <c r="AA143" s="10"/>
      <c r="AB143" s="10"/>
      <c r="AC143" s="10"/>
      <c r="AD143" s="10"/>
      <c r="AE143" s="10"/>
      <c r="AF143" s="10"/>
      <c r="AG143" s="10"/>
      <c r="AH143" s="10"/>
      <c r="AI143" s="10"/>
      <c r="AJ143" s="10"/>
      <c r="AK143" s="10"/>
      <c r="AL143" s="10"/>
      <c r="AM143" s="10"/>
      <c r="AN143" s="10"/>
      <c r="AO143" s="10"/>
      <c r="AP143" s="10"/>
      <c r="AQ143" s="10"/>
      <c r="AR143" s="10"/>
      <c r="AS143" s="10"/>
      <c r="AT143" s="10"/>
      <c r="AU143" s="10"/>
      <c r="AV143" s="21"/>
      <c r="AW143" s="21"/>
      <c r="AX143" s="21"/>
      <c r="AY143" s="21"/>
      <c r="AZ143" s="21"/>
      <c r="BA143" s="21"/>
      <c r="BB143" s="21"/>
      <c r="BC143" s="21"/>
      <c r="BD143" s="21"/>
      <c r="BE143" s="21"/>
      <c r="BF143" s="21"/>
      <c r="BG143" s="21"/>
      <c r="BH143" s="21"/>
      <c r="BI143" s="21"/>
      <c r="BJ143" s="21"/>
      <c r="BK143" s="21"/>
      <c r="BL143" s="21"/>
      <c r="BM143" s="21"/>
      <c r="BN143" s="21"/>
      <c r="BO143" s="21"/>
      <c r="BP143" s="21"/>
      <c r="BQ143" s="21"/>
      <c r="BR143" s="21"/>
      <c r="BS143" s="21"/>
      <c r="BT143" s="21"/>
      <c r="BU143" s="21"/>
      <c r="BV143" s="21"/>
      <c r="BW143" s="21"/>
      <c r="BX143" s="21"/>
      <c r="BY143" s="21"/>
      <c r="BZ143" s="21"/>
      <c r="CA143" s="21"/>
      <c r="CB143" s="21"/>
      <c r="CC143" s="21"/>
      <c r="CD143" s="21" t="str">
        <f>IF($AY$1&gt;$CJ144,"-","")</f>
        <v/>
      </c>
      <c r="CE143" s="21" t="str">
        <f t="shared" si="171"/>
        <v>0-0</v>
      </c>
      <c r="CF143" s="21" t="str">
        <f t="shared" ref="CF143" si="179">IF($AY$1&gt;$CJ144,"-","")</f>
        <v/>
      </c>
      <c r="CG143" s="21" t="str">
        <f t="shared" si="173"/>
        <v>0-0</v>
      </c>
      <c r="CH143" s="21" t="str">
        <f t="shared" ref="CH143" si="180">IF($AY$1&gt;$CJ144,"-","")</f>
        <v/>
      </c>
      <c r="CI143" s="21" t="str">
        <f t="shared" ca="1" si="175"/>
        <v>0-0</v>
      </c>
      <c r="CJ143" s="21">
        <f t="shared" si="178"/>
        <v>66</v>
      </c>
      <c r="CK143" s="21"/>
      <c r="CL143" s="21"/>
      <c r="CM143" s="21"/>
      <c r="CN143" s="21"/>
      <c r="CO143" s="21"/>
      <c r="CP143" s="21"/>
      <c r="CQ143" s="21"/>
      <c r="CR143" s="21"/>
      <c r="CS143" s="21"/>
      <c r="CT143" s="21"/>
      <c r="CU143" s="21"/>
      <c r="CV143" s="21"/>
      <c r="CW143" s="21"/>
      <c r="CX143" s="21"/>
      <c r="CY143" s="21"/>
      <c r="CZ143" s="21"/>
      <c r="DA143" s="21"/>
      <c r="DB143" s="21"/>
      <c r="DC143" s="21"/>
      <c r="DD143" s="21"/>
      <c r="DE143" s="21"/>
      <c r="DF143" s="21"/>
      <c r="DG143" s="21"/>
      <c r="DH143" s="21"/>
      <c r="DI143" s="21"/>
      <c r="DJ143" s="21"/>
      <c r="DK143" s="21"/>
      <c r="DL143" s="21"/>
      <c r="DM143" s="21"/>
      <c r="DR143" s="18"/>
    </row>
    <row r="144" spans="1:122" x14ac:dyDescent="0.25">
      <c r="A144" s="231" t="str">
        <f t="shared" ca="1" si="154"/>
        <v/>
      </c>
      <c r="B144" s="90"/>
      <c r="C144" s="90"/>
      <c r="D144" s="90"/>
      <c r="E144" s="90"/>
      <c r="F144" s="90"/>
      <c r="G144" s="90"/>
      <c r="H144" s="90"/>
      <c r="I144" s="90"/>
      <c r="J144" s="91"/>
      <c r="K144" s="232"/>
      <c r="L144" s="8"/>
      <c r="M144" s="267">
        <f t="shared" ca="1" si="155"/>
        <v>9</v>
      </c>
      <c r="N144" s="268" t="str">
        <f>IF(B13="","",IF(B14="",CONCATENATE(CL3,CR9,$AI$27,"[TL ",CL8,"] (",CY8,")"),CONCATENATE(CL3,CR9,$AI$27,"[TL ",CL8,"] (",CY8,")",$AI$27," // ","-Dual Mode ",CZ3,DF9,$AI$27,"[TL ",CZ8,"] (",DM8,")")))</f>
        <v/>
      </c>
      <c r="O144" s="269">
        <f t="shared" si="156"/>
        <v>20</v>
      </c>
      <c r="P144" s="268" t="str">
        <f t="shared" ca="1" si="157"/>
        <v/>
      </c>
      <c r="Q144" s="268" t="str">
        <f t="shared" ca="1" si="158"/>
        <v/>
      </c>
      <c r="R144" s="269"/>
      <c r="S144" s="269"/>
      <c r="T144" s="269"/>
      <c r="U144" s="269"/>
      <c r="V144" s="270"/>
      <c r="W144" s="266"/>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21"/>
      <c r="AW144" s="21"/>
      <c r="AX144" s="21"/>
      <c r="AY144" s="21"/>
      <c r="AZ144" s="21"/>
      <c r="BA144" s="21"/>
      <c r="BB144" s="21"/>
      <c r="BC144" s="21"/>
      <c r="BD144" s="21"/>
      <c r="BE144" s="21"/>
      <c r="BF144" s="21"/>
      <c r="BG144" s="21"/>
      <c r="BH144" s="21"/>
      <c r="BI144" s="21"/>
      <c r="BJ144" s="21"/>
      <c r="BK144" s="21"/>
      <c r="BL144" s="21"/>
      <c r="BM144" s="21"/>
      <c r="BN144" s="21"/>
      <c r="BO144" s="21"/>
      <c r="BP144" s="21"/>
      <c r="BQ144" s="21"/>
      <c r="BR144" s="21"/>
      <c r="BS144" s="21"/>
      <c r="BT144" s="21"/>
      <c r="BU144" s="21"/>
      <c r="BV144" s="21"/>
      <c r="BW144" s="21"/>
      <c r="BX144" s="21"/>
      <c r="BY144" s="21"/>
      <c r="BZ144" s="21"/>
      <c r="CA144" s="21"/>
      <c r="CB144" s="21"/>
      <c r="CC144" s="21"/>
      <c r="CD144" s="21" t="str">
        <f>IF((CJ144+1)&gt;$AY$1,"",ROUNDUP($AU$21*($AY$1-CJ144)/$AY$1,0))</f>
        <v/>
      </c>
      <c r="CE144" s="21" t="str">
        <f t="shared" si="171"/>
        <v>0-0</v>
      </c>
      <c r="CF144" s="21" t="str">
        <f>IF((CJ144+1)&gt;$AY$1,"",ROUNDUP($AC$11*($AY$1-CJ144)/$AY$1,0))</f>
        <v/>
      </c>
      <c r="CG144" s="21" t="str">
        <f t="shared" si="173"/>
        <v>0-0</v>
      </c>
      <c r="CH144" s="21" t="str">
        <f>IF((CJ144+1)&gt;$AY$1,"",ROUNDUP($I$10*($AY$1-CJ144)/$AY$1,0))</f>
        <v/>
      </c>
      <c r="CI144" s="21" t="str">
        <f t="shared" ca="1" si="175"/>
        <v>0-0</v>
      </c>
      <c r="CJ144" s="21">
        <f t="shared" si="178"/>
        <v>67</v>
      </c>
      <c r="CK144" s="21"/>
      <c r="CL144" s="21"/>
      <c r="CM144" s="21"/>
      <c r="CN144" s="21"/>
      <c r="CO144" s="21"/>
      <c r="CP144" s="21"/>
      <c r="CQ144" s="21"/>
      <c r="CR144" s="21"/>
      <c r="CS144" s="21"/>
      <c r="CT144" s="21"/>
      <c r="CU144" s="21"/>
      <c r="CV144" s="21"/>
      <c r="CW144" s="21"/>
      <c r="CX144" s="21"/>
      <c r="CY144" s="21"/>
      <c r="CZ144" s="21"/>
      <c r="DA144" s="21"/>
      <c r="DB144" s="21"/>
      <c r="DC144" s="21"/>
      <c r="DD144" s="21"/>
      <c r="DE144" s="21"/>
      <c r="DF144" s="21"/>
      <c r="DG144" s="21"/>
      <c r="DH144" s="21"/>
      <c r="DI144" s="21"/>
      <c r="DJ144" s="21"/>
      <c r="DK144" s="21"/>
      <c r="DL144" s="21"/>
      <c r="DM144" s="21"/>
      <c r="DR144" s="18"/>
    </row>
    <row r="145" spans="1:122" x14ac:dyDescent="0.25">
      <c r="A145" s="231" t="str">
        <f t="shared" ca="1" si="154"/>
        <v/>
      </c>
      <c r="B145" s="90"/>
      <c r="C145" s="90"/>
      <c r="D145" s="90"/>
      <c r="E145" s="90"/>
      <c r="F145" s="90"/>
      <c r="G145" s="90"/>
      <c r="H145" s="90"/>
      <c r="I145" s="90"/>
      <c r="J145" s="91"/>
      <c r="K145" s="232"/>
      <c r="L145" s="8"/>
      <c r="M145" s="267">
        <f t="shared" ca="1" si="155"/>
        <v>9</v>
      </c>
      <c r="N145" s="268" t="str">
        <f>IF(B13="","",IF(B14="",CY3,CONCATENATE(CY3,$AI$27," // ",DM3)))</f>
        <v/>
      </c>
      <c r="O145" s="269">
        <f t="shared" si="156"/>
        <v>21</v>
      </c>
      <c r="P145" s="268" t="str">
        <f t="shared" ca="1" si="157"/>
        <v/>
      </c>
      <c r="Q145" s="268" t="str">
        <f t="shared" ca="1" si="158"/>
        <v/>
      </c>
      <c r="R145" s="269"/>
      <c r="S145" s="269"/>
      <c r="T145" s="269"/>
      <c r="U145" s="269"/>
      <c r="V145" s="270"/>
      <c r="W145" s="266"/>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21"/>
      <c r="AW145" s="21"/>
      <c r="AX145" s="21"/>
      <c r="AY145" s="21"/>
      <c r="AZ145" s="21"/>
      <c r="BA145" s="21"/>
      <c r="BB145" s="21"/>
      <c r="BC145" s="21"/>
      <c r="BD145" s="21"/>
      <c r="BE145" s="21"/>
      <c r="BF145" s="21"/>
      <c r="BG145" s="21"/>
      <c r="BH145" s="21"/>
      <c r="BI145" s="21"/>
      <c r="BJ145" s="21"/>
      <c r="BK145" s="21"/>
      <c r="BL145" s="21"/>
      <c r="BM145" s="21"/>
      <c r="BN145" s="21"/>
      <c r="BO145" s="21"/>
      <c r="BP145" s="21"/>
      <c r="BQ145" s="21"/>
      <c r="BR145" s="21"/>
      <c r="BS145" s="21"/>
      <c r="BT145" s="21"/>
      <c r="BU145" s="21"/>
      <c r="BV145" s="21"/>
      <c r="BW145" s="21"/>
      <c r="BX145" s="21"/>
      <c r="BY145" s="21"/>
      <c r="BZ145" s="21"/>
      <c r="CA145" s="21"/>
      <c r="CB145" s="21"/>
      <c r="CC145" s="21"/>
      <c r="CD145" s="21" t="str">
        <f>IF($AY$1&gt;$CJ146,"-","")</f>
        <v/>
      </c>
      <c r="CE145" s="21" t="str">
        <f t="shared" si="171"/>
        <v>0-0</v>
      </c>
      <c r="CF145" s="21" t="str">
        <f t="shared" ref="CF145" si="181">IF($AY$1&gt;$CJ146,"-","")</f>
        <v/>
      </c>
      <c r="CG145" s="21" t="str">
        <f t="shared" si="173"/>
        <v>0-0</v>
      </c>
      <c r="CH145" s="21" t="str">
        <f t="shared" ref="CH145" si="182">IF($AY$1&gt;$CJ146,"-","")</f>
        <v/>
      </c>
      <c r="CI145" s="21" t="str">
        <f t="shared" ca="1" si="175"/>
        <v>0-0</v>
      </c>
      <c r="CJ145" s="21">
        <f t="shared" si="178"/>
        <v>67</v>
      </c>
      <c r="CK145" s="21"/>
      <c r="CL145" s="21"/>
      <c r="CM145" s="21"/>
      <c r="CN145" s="21"/>
      <c r="CO145" s="21"/>
      <c r="CP145" s="21"/>
      <c r="CQ145" s="21"/>
      <c r="CR145" s="21"/>
      <c r="CS145" s="21"/>
      <c r="CT145" s="21"/>
      <c r="CU145" s="21"/>
      <c r="CV145" s="21"/>
      <c r="CW145" s="21"/>
      <c r="CX145" s="21"/>
      <c r="CY145" s="21"/>
      <c r="CZ145" s="21"/>
      <c r="DA145" s="21"/>
      <c r="DB145" s="21"/>
      <c r="DC145" s="21"/>
      <c r="DD145" s="21"/>
      <c r="DE145" s="21"/>
      <c r="DF145" s="21"/>
      <c r="DG145" s="21"/>
      <c r="DH145" s="21"/>
      <c r="DI145" s="21"/>
      <c r="DJ145" s="21"/>
      <c r="DK145" s="21"/>
      <c r="DL145" s="21"/>
      <c r="DM145" s="21"/>
      <c r="DR145" s="18"/>
    </row>
    <row r="146" spans="1:122" x14ac:dyDescent="0.25">
      <c r="A146" s="231" t="str">
        <f t="shared" ca="1" si="154"/>
        <v/>
      </c>
      <c r="B146" s="90"/>
      <c r="C146" s="90"/>
      <c r="D146" s="90"/>
      <c r="E146" s="90"/>
      <c r="F146" s="90"/>
      <c r="G146" s="90"/>
      <c r="H146" s="90"/>
      <c r="I146" s="90"/>
      <c r="J146" s="91"/>
      <c r="K146" s="232"/>
      <c r="L146" s="8"/>
      <c r="M146" s="267">
        <f t="shared" ca="1" si="155"/>
        <v>9</v>
      </c>
      <c r="N146" s="268" t="str">
        <f>IF(AND(CY4="",DM4=""),"",IF(CY4="",CONCATENATE("// ",DM4),IF(DM4="",CY4,CONCATENATE(CY4,"  // ",DM4))))</f>
        <v/>
      </c>
      <c r="O146" s="269">
        <f t="shared" si="156"/>
        <v>22</v>
      </c>
      <c r="P146" s="268" t="str">
        <f t="shared" ca="1" si="157"/>
        <v/>
      </c>
      <c r="Q146" s="268" t="str">
        <f t="shared" ca="1" si="158"/>
        <v/>
      </c>
      <c r="R146" s="269"/>
      <c r="S146" s="269"/>
      <c r="T146" s="269"/>
      <c r="U146" s="269"/>
      <c r="V146" s="270"/>
      <c r="W146" s="266"/>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21"/>
      <c r="AW146" s="21"/>
      <c r="AX146" s="21"/>
      <c r="AY146" s="21"/>
      <c r="AZ146" s="21"/>
      <c r="BA146" s="21"/>
      <c r="BB146" s="21"/>
      <c r="BC146" s="21"/>
      <c r="BD146" s="21"/>
      <c r="BE146" s="21"/>
      <c r="BF146" s="21"/>
      <c r="BG146" s="21"/>
      <c r="BH146" s="21"/>
      <c r="BI146" s="21"/>
      <c r="BJ146" s="21"/>
      <c r="BK146" s="21"/>
      <c r="BL146" s="21"/>
      <c r="BM146" s="21"/>
      <c r="BN146" s="21"/>
      <c r="BO146" s="21"/>
      <c r="BP146" s="21"/>
      <c r="BQ146" s="21"/>
      <c r="BR146" s="21"/>
      <c r="BS146" s="21"/>
      <c r="BT146" s="21"/>
      <c r="BU146" s="21"/>
      <c r="BV146" s="21"/>
      <c r="BW146" s="21"/>
      <c r="BX146" s="21"/>
      <c r="BY146" s="21"/>
      <c r="BZ146" s="21"/>
      <c r="CA146" s="21"/>
      <c r="CB146" s="21"/>
      <c r="CC146" s="21"/>
      <c r="CD146" s="21" t="str">
        <f>IF((CJ146+1)&gt;$AY$1,"",ROUNDUP($AU$21*($AY$1-CJ146)/$AY$1,0))</f>
        <v/>
      </c>
      <c r="CE146" s="21" t="str">
        <f t="shared" si="171"/>
        <v>0-0</v>
      </c>
      <c r="CF146" s="21" t="str">
        <f>IF((CJ146+1)&gt;$AY$1,"",ROUNDUP($AC$11*($AY$1-CJ146)/$AY$1,0))</f>
        <v/>
      </c>
      <c r="CG146" s="21" t="str">
        <f t="shared" si="173"/>
        <v>0-0</v>
      </c>
      <c r="CH146" s="21" t="str">
        <f>IF((CJ146+1)&gt;$AY$1,"",ROUNDUP($I$10*($AY$1-CJ146)/$AY$1,0))</f>
        <v/>
      </c>
      <c r="CI146" s="21" t="str">
        <f t="shared" ca="1" si="175"/>
        <v>0-0</v>
      </c>
      <c r="CJ146" s="21">
        <f t="shared" si="178"/>
        <v>68</v>
      </c>
      <c r="CK146" s="21"/>
      <c r="CL146" s="21"/>
      <c r="CM146" s="21"/>
      <c r="CN146" s="21"/>
      <c r="CO146" s="21"/>
      <c r="CP146" s="21"/>
      <c r="CQ146" s="21"/>
      <c r="CR146" s="21"/>
      <c r="CS146" s="21"/>
      <c r="CT146" s="21"/>
      <c r="CU146" s="21"/>
      <c r="CV146" s="21"/>
      <c r="CW146" s="21"/>
      <c r="CX146" s="21"/>
      <c r="CY146" s="21"/>
      <c r="CZ146" s="21"/>
      <c r="DA146" s="21"/>
      <c r="DB146" s="21"/>
      <c r="DC146" s="21"/>
      <c r="DD146" s="21"/>
      <c r="DE146" s="21"/>
      <c r="DF146" s="21"/>
      <c r="DG146" s="21"/>
      <c r="DH146" s="21"/>
      <c r="DI146" s="21"/>
      <c r="DJ146" s="21"/>
      <c r="DK146" s="21"/>
      <c r="DL146" s="21"/>
      <c r="DM146" s="21"/>
      <c r="DR146" s="18"/>
    </row>
    <row r="147" spans="1:122" x14ac:dyDescent="0.25">
      <c r="A147" s="231" t="str">
        <f t="shared" ca="1" si="154"/>
        <v/>
      </c>
      <c r="B147" s="90"/>
      <c r="C147" s="90"/>
      <c r="D147" s="90"/>
      <c r="E147" s="90"/>
      <c r="F147" s="90"/>
      <c r="G147" s="90"/>
      <c r="H147" s="90"/>
      <c r="I147" s="90"/>
      <c r="J147" s="91"/>
      <c r="K147" s="232"/>
      <c r="L147" s="8"/>
      <c r="M147" s="267">
        <f t="shared" ca="1" si="155"/>
        <v>9</v>
      </c>
      <c r="N147" s="268" t="str">
        <f t="shared" ref="N147:N149" si="183">IF(AND(CY5="",DM5=""),"",IF(CY5="",CONCATENATE("// ",DM5),IF(DM5="",CY5,CONCATENATE(CY5,"  // ",DM5))))</f>
        <v/>
      </c>
      <c r="O147" s="269">
        <f t="shared" si="156"/>
        <v>23</v>
      </c>
      <c r="P147" s="268" t="str">
        <f t="shared" ca="1" si="157"/>
        <v/>
      </c>
      <c r="Q147" s="268" t="str">
        <f t="shared" ca="1" si="158"/>
        <v/>
      </c>
      <c r="R147" s="269"/>
      <c r="S147" s="269"/>
      <c r="T147" s="269"/>
      <c r="U147" s="269"/>
      <c r="V147" s="270"/>
      <c r="W147" s="266"/>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21"/>
      <c r="AW147" s="21"/>
      <c r="AX147" s="21"/>
      <c r="AY147" s="21"/>
      <c r="AZ147" s="21"/>
      <c r="BA147" s="21"/>
      <c r="BB147" s="21"/>
      <c r="BC147" s="21"/>
      <c r="BD147" s="21"/>
      <c r="BE147" s="21"/>
      <c r="BF147" s="21"/>
      <c r="BG147" s="21"/>
      <c r="BH147" s="21"/>
      <c r="BI147" s="21"/>
      <c r="BJ147" s="21"/>
      <c r="BK147" s="21"/>
      <c r="BL147" s="21"/>
      <c r="BM147" s="21"/>
      <c r="BN147" s="21"/>
      <c r="BO147" s="21"/>
      <c r="BP147" s="21"/>
      <c r="BQ147" s="21"/>
      <c r="BR147" s="21"/>
      <c r="BS147" s="21"/>
      <c r="BT147" s="21"/>
      <c r="BU147" s="21"/>
      <c r="BV147" s="21"/>
      <c r="BW147" s="21"/>
      <c r="BX147" s="21"/>
      <c r="BY147" s="21"/>
      <c r="BZ147" s="21"/>
      <c r="CA147" s="21"/>
      <c r="CB147" s="21"/>
      <c r="CC147" s="21"/>
      <c r="CD147" s="21" t="str">
        <f>IF($AY$1&gt;$CJ148,"-","")</f>
        <v/>
      </c>
      <c r="CE147" s="21" t="str">
        <f t="shared" si="171"/>
        <v>0-0</v>
      </c>
      <c r="CF147" s="21" t="str">
        <f t="shared" ref="CF147" si="184">IF($AY$1&gt;$CJ148,"-","")</f>
        <v/>
      </c>
      <c r="CG147" s="21" t="str">
        <f t="shared" si="173"/>
        <v>0-0</v>
      </c>
      <c r="CH147" s="21" t="str">
        <f t="shared" ref="CH147" si="185">IF($AY$1&gt;$CJ148,"-","")</f>
        <v/>
      </c>
      <c r="CI147" s="21" t="str">
        <f t="shared" ca="1" si="175"/>
        <v>0-0</v>
      </c>
      <c r="CJ147" s="21">
        <f t="shared" si="178"/>
        <v>68</v>
      </c>
      <c r="CK147" s="21"/>
      <c r="CL147" s="21"/>
      <c r="CM147" s="21"/>
      <c r="CN147" s="21"/>
      <c r="CO147" s="21"/>
      <c r="CP147" s="21"/>
      <c r="CQ147" s="21"/>
      <c r="CR147" s="21"/>
      <c r="CS147" s="21"/>
      <c r="CT147" s="21"/>
      <c r="CU147" s="21"/>
      <c r="CV147" s="21"/>
      <c r="CW147" s="21"/>
      <c r="CX147" s="21"/>
      <c r="CY147" s="21"/>
      <c r="CZ147" s="21"/>
      <c r="DA147" s="21"/>
      <c r="DB147" s="21"/>
      <c r="DC147" s="21"/>
      <c r="DD147" s="21"/>
      <c r="DE147" s="21"/>
      <c r="DF147" s="21"/>
      <c r="DG147" s="21"/>
      <c r="DH147" s="21"/>
      <c r="DI147" s="21"/>
      <c r="DJ147" s="21"/>
      <c r="DK147" s="21"/>
      <c r="DL147" s="21"/>
      <c r="DM147" s="21"/>
      <c r="DR147" s="18"/>
    </row>
    <row r="148" spans="1:122" x14ac:dyDescent="0.25">
      <c r="A148" s="231" t="str">
        <f t="shared" ca="1" si="154"/>
        <v/>
      </c>
      <c r="B148" s="90"/>
      <c r="C148" s="90"/>
      <c r="D148" s="90"/>
      <c r="E148" s="90"/>
      <c r="F148" s="90"/>
      <c r="G148" s="90"/>
      <c r="H148" s="90"/>
      <c r="I148" s="90"/>
      <c r="J148" s="91"/>
      <c r="K148" s="232"/>
      <c r="L148" s="8"/>
      <c r="M148" s="267">
        <f t="shared" ca="1" si="155"/>
        <v>9</v>
      </c>
      <c r="N148" s="268" t="str">
        <f t="shared" si="183"/>
        <v/>
      </c>
      <c r="O148" s="269">
        <f t="shared" si="156"/>
        <v>24</v>
      </c>
      <c r="P148" s="268" t="str">
        <f t="shared" ca="1" si="157"/>
        <v/>
      </c>
      <c r="Q148" s="268" t="str">
        <f t="shared" ca="1" si="158"/>
        <v/>
      </c>
      <c r="R148" s="269"/>
      <c r="S148" s="269"/>
      <c r="T148" s="269"/>
      <c r="U148" s="269"/>
      <c r="V148" s="270"/>
      <c r="W148" s="266"/>
      <c r="X148" s="10"/>
      <c r="Y148" s="10"/>
      <c r="Z148" s="10"/>
      <c r="AA148" s="10"/>
      <c r="AB148" s="10"/>
      <c r="AC148" s="10"/>
      <c r="AD148" s="10"/>
      <c r="AE148" s="10"/>
      <c r="AF148" s="10"/>
      <c r="AG148" s="10"/>
      <c r="AH148" s="10"/>
      <c r="AI148" s="10"/>
      <c r="AJ148" s="10"/>
      <c r="AK148" s="10"/>
      <c r="AL148" s="10"/>
      <c r="AM148" s="10"/>
      <c r="AN148" s="10"/>
      <c r="AO148" s="10"/>
      <c r="AP148" s="10"/>
      <c r="AQ148" s="10"/>
      <c r="AR148" s="10"/>
      <c r="AS148" s="10"/>
      <c r="AT148" s="10"/>
      <c r="AU148" s="10"/>
      <c r="AV148" s="21"/>
      <c r="AW148" s="21"/>
      <c r="AX148" s="21"/>
      <c r="AY148" s="21"/>
      <c r="AZ148" s="21"/>
      <c r="BA148" s="21"/>
      <c r="BB148" s="21"/>
      <c r="BC148" s="21"/>
      <c r="BD148" s="21"/>
      <c r="BE148" s="21"/>
      <c r="BF148" s="21"/>
      <c r="BG148" s="21"/>
      <c r="BH148" s="21"/>
      <c r="BI148" s="21"/>
      <c r="BJ148" s="21"/>
      <c r="BK148" s="21"/>
      <c r="BL148" s="21"/>
      <c r="BM148" s="21"/>
      <c r="BN148" s="21"/>
      <c r="BO148" s="21"/>
      <c r="BP148" s="21"/>
      <c r="BQ148" s="21"/>
      <c r="BR148" s="21"/>
      <c r="BS148" s="21"/>
      <c r="BT148" s="21"/>
      <c r="BU148" s="21"/>
      <c r="BV148" s="21"/>
      <c r="BW148" s="21"/>
      <c r="BX148" s="21"/>
      <c r="BY148" s="21"/>
      <c r="BZ148" s="21"/>
      <c r="CA148" s="21"/>
      <c r="CB148" s="21"/>
      <c r="CC148" s="21"/>
      <c r="CD148" s="21" t="str">
        <f>IF((CJ148+1)&gt;$AY$1,"",ROUNDUP($AU$21*($AY$1-CJ148)/$AY$1,0))</f>
        <v/>
      </c>
      <c r="CE148" s="21" t="str">
        <f t="shared" si="171"/>
        <v>0-0</v>
      </c>
      <c r="CF148" s="21" t="str">
        <f>IF((CJ148+1)&gt;$AY$1,"",ROUNDUP($AC$11*($AY$1-CJ148)/$AY$1,0))</f>
        <v/>
      </c>
      <c r="CG148" s="21" t="str">
        <f t="shared" si="173"/>
        <v>0-0</v>
      </c>
      <c r="CH148" s="21" t="str">
        <f>IF((CJ148+1)&gt;$AY$1,"",ROUNDUP($I$10*($AY$1-CJ148)/$AY$1,0))</f>
        <v/>
      </c>
      <c r="CI148" s="21" t="str">
        <f t="shared" ca="1" si="175"/>
        <v>0-0</v>
      </c>
      <c r="CJ148" s="21">
        <f t="shared" si="178"/>
        <v>69</v>
      </c>
      <c r="CK148" s="21"/>
      <c r="CL148" s="21"/>
      <c r="CM148" s="21"/>
      <c r="CN148" s="21"/>
      <c r="CO148" s="21"/>
      <c r="CP148" s="21"/>
      <c r="CQ148" s="21"/>
      <c r="CR148" s="21"/>
      <c r="CS148" s="21"/>
      <c r="CT148" s="21"/>
      <c r="CU148" s="21"/>
      <c r="CV148" s="21"/>
      <c r="CW148" s="21"/>
      <c r="CX148" s="21"/>
      <c r="CY148" s="21"/>
      <c r="CZ148" s="21"/>
      <c r="DA148" s="21"/>
      <c r="DB148" s="21"/>
      <c r="DC148" s="21"/>
      <c r="DD148" s="21"/>
      <c r="DE148" s="21"/>
      <c r="DF148" s="21"/>
      <c r="DG148" s="21"/>
      <c r="DH148" s="21"/>
      <c r="DI148" s="21"/>
      <c r="DJ148" s="21"/>
      <c r="DK148" s="21"/>
      <c r="DL148" s="21"/>
      <c r="DM148" s="21"/>
      <c r="DR148" s="18"/>
    </row>
    <row r="149" spans="1:122" x14ac:dyDescent="0.25">
      <c r="A149" s="231" t="str">
        <f t="shared" ca="1" si="154"/>
        <v/>
      </c>
      <c r="B149" s="90"/>
      <c r="C149" s="90"/>
      <c r="D149" s="90"/>
      <c r="E149" s="90"/>
      <c r="F149" s="90"/>
      <c r="G149" s="90"/>
      <c r="H149" s="90"/>
      <c r="I149" s="90"/>
      <c r="J149" s="91"/>
      <c r="K149" s="232"/>
      <c r="L149" s="8"/>
      <c r="M149" s="267">
        <f t="shared" ca="1" si="155"/>
        <v>9</v>
      </c>
      <c r="N149" s="268" t="str">
        <f t="shared" si="183"/>
        <v/>
      </c>
      <c r="O149" s="269">
        <f t="shared" si="156"/>
        <v>25</v>
      </c>
      <c r="P149" s="268" t="str">
        <f t="shared" ca="1" si="157"/>
        <v/>
      </c>
      <c r="Q149" s="268" t="str">
        <f t="shared" ca="1" si="158"/>
        <v/>
      </c>
      <c r="R149" s="269"/>
      <c r="S149" s="269"/>
      <c r="T149" s="269"/>
      <c r="U149" s="269"/>
      <c r="V149" s="270"/>
      <c r="W149" s="266"/>
      <c r="X149" s="10"/>
      <c r="Y149" s="10"/>
      <c r="Z149" s="10"/>
      <c r="AA149" s="10"/>
      <c r="AB149" s="10"/>
      <c r="AC149" s="10"/>
      <c r="AD149" s="10"/>
      <c r="AE149" s="10"/>
      <c r="AF149" s="10"/>
      <c r="AG149" s="10"/>
      <c r="AH149" s="10"/>
      <c r="AI149" s="10"/>
      <c r="AJ149" s="10"/>
      <c r="AK149" s="10"/>
      <c r="AL149" s="10"/>
      <c r="AM149" s="10"/>
      <c r="AN149" s="10"/>
      <c r="AO149" s="10"/>
      <c r="AP149" s="10"/>
      <c r="AQ149" s="10"/>
      <c r="AR149" s="10"/>
      <c r="AS149" s="10"/>
      <c r="AT149" s="10"/>
      <c r="AU149" s="10"/>
      <c r="AV149" s="21"/>
      <c r="AW149" s="21"/>
      <c r="AX149" s="21"/>
      <c r="AY149" s="21"/>
      <c r="AZ149" s="21"/>
      <c r="BA149" s="21"/>
      <c r="BB149" s="21"/>
      <c r="BC149" s="21"/>
      <c r="BD149" s="21"/>
      <c r="BE149" s="21"/>
      <c r="BF149" s="21"/>
      <c r="BG149" s="21"/>
      <c r="BH149" s="21"/>
      <c r="BI149" s="21"/>
      <c r="BJ149" s="21"/>
      <c r="BK149" s="21"/>
      <c r="BL149" s="21"/>
      <c r="BM149" s="21"/>
      <c r="BN149" s="21"/>
      <c r="BO149" s="21"/>
      <c r="BP149" s="21"/>
      <c r="BQ149" s="21"/>
      <c r="BR149" s="21"/>
      <c r="BS149" s="21"/>
      <c r="BT149" s="21"/>
      <c r="BU149" s="21"/>
      <c r="BV149" s="21"/>
      <c r="BW149" s="21"/>
      <c r="BX149" s="21"/>
      <c r="BY149" s="21"/>
      <c r="BZ149" s="21"/>
      <c r="CA149" s="21"/>
      <c r="CB149" s="21"/>
      <c r="CC149" s="21"/>
      <c r="CD149" s="21" t="str">
        <f>IF($AY$1&gt;$CJ150,"-","")</f>
        <v/>
      </c>
      <c r="CE149" s="21" t="str">
        <f t="shared" si="171"/>
        <v>0-0</v>
      </c>
      <c r="CF149" s="21" t="str">
        <f t="shared" ref="CF149" si="186">IF($AY$1&gt;$CJ150,"-","")</f>
        <v/>
      </c>
      <c r="CG149" s="21" t="str">
        <f t="shared" si="173"/>
        <v>0-0</v>
      </c>
      <c r="CH149" s="21" t="str">
        <f t="shared" ref="CH149" si="187">IF($AY$1&gt;$CJ150,"-","")</f>
        <v/>
      </c>
      <c r="CI149" s="21" t="str">
        <f t="shared" ca="1" si="175"/>
        <v>0-0</v>
      </c>
      <c r="CJ149" s="21">
        <f t="shared" si="178"/>
        <v>69</v>
      </c>
      <c r="CK149" s="21"/>
      <c r="CL149" s="21"/>
      <c r="CM149" s="21"/>
      <c r="CN149" s="21"/>
      <c r="CO149" s="21"/>
      <c r="CP149" s="21"/>
      <c r="CQ149" s="21"/>
      <c r="CR149" s="21"/>
      <c r="CS149" s="21"/>
      <c r="CT149" s="21"/>
      <c r="CU149" s="21"/>
      <c r="CV149" s="21"/>
      <c r="CW149" s="21"/>
      <c r="CX149" s="21"/>
      <c r="CY149" s="21"/>
      <c r="CZ149" s="21"/>
      <c r="DA149" s="21"/>
      <c r="DB149" s="21"/>
      <c r="DC149" s="21"/>
      <c r="DD149" s="21"/>
      <c r="DE149" s="21"/>
      <c r="DF149" s="21"/>
      <c r="DG149" s="21"/>
      <c r="DH149" s="21"/>
      <c r="DI149" s="21"/>
      <c r="DJ149" s="21"/>
      <c r="DK149" s="21"/>
      <c r="DL149" s="21"/>
      <c r="DM149" s="21"/>
      <c r="DR149" s="18"/>
    </row>
    <row r="150" spans="1:122" x14ac:dyDescent="0.25">
      <c r="A150" s="231" t="str">
        <f t="shared" ca="1" si="154"/>
        <v/>
      </c>
      <c r="B150" s="90"/>
      <c r="C150" s="90"/>
      <c r="D150" s="90"/>
      <c r="E150" s="90"/>
      <c r="F150" s="90"/>
      <c r="G150" s="90"/>
      <c r="H150" s="90"/>
      <c r="I150" s="90"/>
      <c r="J150" s="91"/>
      <c r="K150" s="232"/>
      <c r="L150" s="8"/>
      <c r="M150" s="267">
        <f t="shared" ca="1" si="155"/>
        <v>9</v>
      </c>
      <c r="N150" s="268" t="str">
        <f>IF(AND(N144="",N145="",N146="",N147="",N148="",N149=""),"",CONCATENATE(BU9,"|",BV9,"|",BW9,"|",BX9,"|",BY9,"|",BZ9,"|",CA9))</f>
        <v/>
      </c>
      <c r="O150" s="269">
        <f t="shared" si="156"/>
        <v>26</v>
      </c>
      <c r="P150" s="268" t="str">
        <f t="shared" ca="1" si="157"/>
        <v/>
      </c>
      <c r="Q150" s="268" t="str">
        <f t="shared" ca="1" si="158"/>
        <v/>
      </c>
      <c r="R150" s="269"/>
      <c r="S150" s="269"/>
      <c r="T150" s="269"/>
      <c r="U150" s="269"/>
      <c r="V150" s="270"/>
      <c r="W150" s="266"/>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21"/>
      <c r="AW150" s="21"/>
      <c r="AX150" s="21"/>
      <c r="AY150" s="21"/>
      <c r="AZ150" s="21"/>
      <c r="BA150" s="21"/>
      <c r="BB150" s="21"/>
      <c r="BC150" s="21"/>
      <c r="BD150" s="21"/>
      <c r="BE150" s="21"/>
      <c r="BF150" s="21"/>
      <c r="BG150" s="21"/>
      <c r="BH150" s="21"/>
      <c r="BI150" s="21"/>
      <c r="BJ150" s="21"/>
      <c r="BK150" s="21"/>
      <c r="BL150" s="21"/>
      <c r="BM150" s="21"/>
      <c r="BN150" s="21"/>
      <c r="BO150" s="21"/>
      <c r="BP150" s="21"/>
      <c r="BQ150" s="21"/>
      <c r="BR150" s="21"/>
      <c r="BS150" s="21"/>
      <c r="BT150" s="21"/>
      <c r="BU150" s="21"/>
      <c r="BV150" s="21"/>
      <c r="BW150" s="21"/>
      <c r="BX150" s="21"/>
      <c r="BY150" s="21"/>
      <c r="BZ150" s="21"/>
      <c r="CA150" s="21"/>
      <c r="CB150" s="21"/>
      <c r="CC150" s="21"/>
      <c r="CD150" s="21" t="str">
        <f>IF((CJ150+1)&gt;$AY$1,"",ROUNDUP($AU$21*($AY$1-CJ150)/$AY$1,0))</f>
        <v/>
      </c>
      <c r="CE150" s="21" t="str">
        <f t="shared" si="171"/>
        <v>0-0</v>
      </c>
      <c r="CF150" s="21" t="str">
        <f>IF((CJ150+1)&gt;$AY$1,"",ROUNDUP($AC$11*($AY$1-CJ150)/$AY$1,0))</f>
        <v/>
      </c>
      <c r="CG150" s="21" t="str">
        <f t="shared" si="173"/>
        <v>0-0</v>
      </c>
      <c r="CH150" s="21" t="str">
        <f>IF((CJ150+1)&gt;$AY$1,"",ROUNDUP($I$10*($AY$1-CJ150)/$AY$1,0))</f>
        <v/>
      </c>
      <c r="CI150" s="21" t="str">
        <f t="shared" ca="1" si="175"/>
        <v>0-0</v>
      </c>
      <c r="CJ150" s="21">
        <f t="shared" si="178"/>
        <v>70</v>
      </c>
      <c r="CK150" s="21"/>
      <c r="CL150" s="21"/>
      <c r="CM150" s="21"/>
      <c r="CN150" s="21"/>
      <c r="CO150" s="21"/>
      <c r="CP150" s="21"/>
      <c r="CQ150" s="21"/>
      <c r="CR150" s="21"/>
      <c r="CS150" s="21"/>
      <c r="CT150" s="21"/>
      <c r="CU150" s="21"/>
      <c r="CV150" s="21"/>
      <c r="CW150" s="21"/>
      <c r="CX150" s="21"/>
      <c r="CY150" s="21"/>
      <c r="CZ150" s="21"/>
      <c r="DA150" s="21"/>
      <c r="DB150" s="21"/>
      <c r="DC150" s="21"/>
      <c r="DD150" s="21"/>
      <c r="DE150" s="21"/>
      <c r="DF150" s="21"/>
      <c r="DG150" s="21"/>
      <c r="DH150" s="21"/>
      <c r="DI150" s="21"/>
      <c r="DJ150" s="21"/>
      <c r="DK150" s="21"/>
      <c r="DL150" s="21"/>
      <c r="DM150" s="21"/>
      <c r="DR150" s="18"/>
    </row>
    <row r="151" spans="1:122" x14ac:dyDescent="0.25">
      <c r="A151" s="231" t="str">
        <f t="shared" ca="1" si="154"/>
        <v/>
      </c>
      <c r="B151" s="90"/>
      <c r="C151" s="90"/>
      <c r="D151" s="90"/>
      <c r="E151" s="90"/>
      <c r="F151" s="90"/>
      <c r="G151" s="90"/>
      <c r="H151" s="90"/>
      <c r="I151" s="90"/>
      <c r="J151" s="91"/>
      <c r="K151" s="232"/>
      <c r="L151" s="8"/>
      <c r="M151" s="267">
        <f t="shared" ca="1" si="155"/>
        <v>9</v>
      </c>
      <c r="N151" s="268" t="str">
        <f>IF(AND(N144="",N145="",N146="",N147="",N148="",N149=""),"","[BLANK]")</f>
        <v/>
      </c>
      <c r="O151" s="269">
        <f t="shared" si="156"/>
        <v>27</v>
      </c>
      <c r="P151" s="268" t="str">
        <f t="shared" ca="1" si="157"/>
        <v/>
      </c>
      <c r="Q151" s="268" t="str">
        <f t="shared" ca="1" si="158"/>
        <v/>
      </c>
      <c r="R151" s="269"/>
      <c r="S151" s="269"/>
      <c r="T151" s="269"/>
      <c r="U151" s="269"/>
      <c r="V151" s="270"/>
      <c r="W151" s="266"/>
      <c r="X151" s="10"/>
      <c r="Y151" s="10"/>
      <c r="Z151" s="10"/>
      <c r="AA151" s="10"/>
      <c r="AB151" s="10"/>
      <c r="AC151" s="10"/>
      <c r="AD151" s="10"/>
      <c r="AE151" s="10"/>
      <c r="AF151" s="10"/>
      <c r="AG151" s="10"/>
      <c r="AH151" s="10"/>
      <c r="AI151" s="10"/>
      <c r="AJ151" s="10"/>
      <c r="AK151" s="10"/>
      <c r="AL151" s="10"/>
      <c r="AM151" s="10"/>
      <c r="AN151" s="10"/>
      <c r="AO151" s="10"/>
      <c r="AP151" s="10"/>
      <c r="AQ151" s="10"/>
      <c r="AR151" s="10"/>
      <c r="AS151" s="10"/>
      <c r="AT151" s="10"/>
      <c r="AU151" s="10"/>
      <c r="AV151" s="21"/>
      <c r="AW151" s="21"/>
      <c r="AX151" s="21"/>
      <c r="AY151" s="21"/>
      <c r="AZ151" s="21"/>
      <c r="BA151" s="21"/>
      <c r="BB151" s="21"/>
      <c r="BC151" s="21"/>
      <c r="BD151" s="21"/>
      <c r="BE151" s="21"/>
      <c r="BF151" s="21"/>
      <c r="BG151" s="21"/>
      <c r="BH151" s="21"/>
      <c r="BI151" s="21"/>
      <c r="BJ151" s="21"/>
      <c r="BK151" s="21"/>
      <c r="BL151" s="21"/>
      <c r="BM151" s="21"/>
      <c r="BN151" s="21"/>
      <c r="BO151" s="21"/>
      <c r="BP151" s="21"/>
      <c r="BQ151" s="21"/>
      <c r="BR151" s="21"/>
      <c r="BS151" s="21"/>
      <c r="BT151" s="21"/>
      <c r="BU151" s="21"/>
      <c r="BV151" s="21"/>
      <c r="BW151" s="21"/>
      <c r="BX151" s="21"/>
      <c r="BY151" s="21"/>
      <c r="BZ151" s="21"/>
      <c r="CA151" s="21"/>
      <c r="CB151" s="21"/>
      <c r="CC151" s="21"/>
      <c r="CD151" s="21" t="str">
        <f>IF($AY$1&gt;$CJ152,"-","")</f>
        <v/>
      </c>
      <c r="CE151" s="21" t="str">
        <f t="shared" si="171"/>
        <v>0-0</v>
      </c>
      <c r="CF151" s="21" t="str">
        <f t="shared" ref="CF151" si="188">IF($AY$1&gt;$CJ152,"-","")</f>
        <v/>
      </c>
      <c r="CG151" s="21" t="str">
        <f t="shared" si="173"/>
        <v>0-0</v>
      </c>
      <c r="CH151" s="21" t="str">
        <f t="shared" ref="CH151" si="189">IF($AY$1&gt;$CJ152,"-","")</f>
        <v/>
      </c>
      <c r="CI151" s="21" t="str">
        <f t="shared" ca="1" si="175"/>
        <v>0-0</v>
      </c>
      <c r="CJ151" s="21">
        <f t="shared" si="178"/>
        <v>70</v>
      </c>
      <c r="CK151" s="21"/>
      <c r="CL151" s="21"/>
      <c r="CM151" s="21"/>
      <c r="CN151" s="21"/>
      <c r="CO151" s="21"/>
      <c r="CP151" s="21"/>
      <c r="CQ151" s="21"/>
      <c r="CR151" s="21"/>
      <c r="CS151" s="21"/>
      <c r="CT151" s="21"/>
      <c r="CU151" s="21"/>
      <c r="CV151" s="21"/>
      <c r="CW151" s="21"/>
      <c r="CX151" s="21"/>
      <c r="CY151" s="21"/>
      <c r="CZ151" s="21"/>
      <c r="DA151" s="21"/>
      <c r="DB151" s="21"/>
      <c r="DC151" s="21"/>
      <c r="DD151" s="21"/>
      <c r="DE151" s="21"/>
      <c r="DF151" s="21"/>
      <c r="DG151" s="21"/>
      <c r="DH151" s="21"/>
      <c r="DI151" s="21"/>
      <c r="DJ151" s="21"/>
      <c r="DK151" s="21"/>
      <c r="DL151" s="21"/>
      <c r="DM151" s="21"/>
      <c r="DR151" s="18"/>
    </row>
    <row r="152" spans="1:122" x14ac:dyDescent="0.25">
      <c r="A152" s="231" t="str">
        <f t="shared" ca="1" si="154"/>
        <v/>
      </c>
      <c r="B152" s="90"/>
      <c r="C152" s="90"/>
      <c r="D152" s="90"/>
      <c r="E152" s="90"/>
      <c r="F152" s="90"/>
      <c r="G152" s="90"/>
      <c r="H152" s="90"/>
      <c r="I152" s="90"/>
      <c r="J152" s="91"/>
      <c r="K152" s="232"/>
      <c r="L152" s="8"/>
      <c r="M152" s="267">
        <f t="shared" ca="1" si="155"/>
        <v>9</v>
      </c>
      <c r="N152" s="268"/>
      <c r="O152" s="269">
        <f t="shared" si="156"/>
        <v>28</v>
      </c>
      <c r="P152" s="268" t="str">
        <f t="shared" ca="1" si="157"/>
        <v/>
      </c>
      <c r="Q152" s="268" t="str">
        <f t="shared" ca="1" si="158"/>
        <v/>
      </c>
      <c r="R152" s="269"/>
      <c r="S152" s="269"/>
      <c r="T152" s="269"/>
      <c r="U152" s="269"/>
      <c r="V152" s="270"/>
      <c r="W152" s="266"/>
      <c r="X152" s="10"/>
      <c r="Y152" s="10"/>
      <c r="Z152" s="10"/>
      <c r="AA152" s="10"/>
      <c r="AB152" s="10"/>
      <c r="AC152" s="10"/>
      <c r="AD152" s="10"/>
      <c r="AE152" s="10"/>
      <c r="AF152" s="10"/>
      <c r="AG152" s="10"/>
      <c r="AH152" s="10"/>
      <c r="AI152" s="10"/>
      <c r="AJ152" s="10"/>
      <c r="AK152" s="10"/>
      <c r="AL152" s="10"/>
      <c r="AM152" s="10"/>
      <c r="AN152" s="10"/>
      <c r="AO152" s="10"/>
      <c r="AP152" s="10"/>
      <c r="AQ152" s="10"/>
      <c r="AR152" s="10"/>
      <c r="AS152" s="10"/>
      <c r="AT152" s="10"/>
      <c r="AU152" s="10"/>
      <c r="AV152" s="21"/>
      <c r="AW152" s="21"/>
      <c r="AX152" s="21"/>
      <c r="AY152" s="21"/>
      <c r="AZ152" s="21"/>
      <c r="BA152" s="21"/>
      <c r="BB152" s="21"/>
      <c r="BC152" s="21"/>
      <c r="BD152" s="21"/>
      <c r="BE152" s="21"/>
      <c r="BF152" s="21"/>
      <c r="BG152" s="21"/>
      <c r="BH152" s="21"/>
      <c r="BI152" s="21"/>
      <c r="BJ152" s="21"/>
      <c r="BK152" s="21"/>
      <c r="BL152" s="21"/>
      <c r="BM152" s="21"/>
      <c r="BN152" s="21"/>
      <c r="BO152" s="21"/>
      <c r="BP152" s="21"/>
      <c r="BQ152" s="21"/>
      <c r="BR152" s="21"/>
      <c r="BS152" s="21"/>
      <c r="BT152" s="21"/>
      <c r="BU152" s="21"/>
      <c r="BV152" s="21"/>
      <c r="BW152" s="21"/>
      <c r="BX152" s="21"/>
      <c r="BY152" s="21"/>
      <c r="BZ152" s="21"/>
      <c r="CA152" s="21"/>
      <c r="CB152" s="21"/>
      <c r="CC152" s="21"/>
      <c r="CD152" s="21" t="str">
        <f>IF((CJ152+1)&gt;$AY$1,"",ROUNDUP($AU$21*($AY$1-CJ152)/$AY$1,0))</f>
        <v/>
      </c>
      <c r="CE152" s="21" t="str">
        <f t="shared" si="171"/>
        <v>0-0</v>
      </c>
      <c r="CF152" s="21" t="str">
        <f>IF((CJ152+1)&gt;$AY$1,"",ROUNDUP($AC$11*($AY$1-CJ152)/$AY$1,0))</f>
        <v/>
      </c>
      <c r="CG152" s="21" t="str">
        <f t="shared" si="173"/>
        <v>0-0</v>
      </c>
      <c r="CH152" s="21" t="str">
        <f>IF((CJ152+1)&gt;$AY$1,"",ROUNDUP($I$10*($AY$1-CJ152)/$AY$1,0))</f>
        <v/>
      </c>
      <c r="CI152" s="21" t="str">
        <f t="shared" ca="1" si="175"/>
        <v>0-0</v>
      </c>
      <c r="CJ152" s="21">
        <f t="shared" si="178"/>
        <v>71</v>
      </c>
      <c r="CK152" s="21"/>
      <c r="CL152" s="21"/>
      <c r="CM152" s="21"/>
      <c r="CN152" s="21"/>
      <c r="CO152" s="21"/>
      <c r="CP152" s="21"/>
      <c r="CQ152" s="21"/>
      <c r="CR152" s="21"/>
      <c r="CS152" s="21"/>
      <c r="CT152" s="21"/>
      <c r="CU152" s="21"/>
      <c r="CV152" s="21"/>
      <c r="CW152" s="21"/>
      <c r="CX152" s="21"/>
      <c r="CY152" s="21"/>
      <c r="CZ152" s="21"/>
      <c r="DA152" s="21"/>
      <c r="DB152" s="21"/>
      <c r="DC152" s="21"/>
      <c r="DD152" s="21"/>
      <c r="DE152" s="21"/>
      <c r="DF152" s="21"/>
      <c r="DG152" s="21"/>
      <c r="DH152" s="21"/>
      <c r="DI152" s="21"/>
      <c r="DJ152" s="21"/>
      <c r="DK152" s="21"/>
      <c r="DL152" s="21"/>
      <c r="DM152" s="21"/>
      <c r="DR152" s="18"/>
    </row>
    <row r="153" spans="1:122" x14ac:dyDescent="0.25">
      <c r="A153" s="231" t="str">
        <f t="shared" ca="1" si="154"/>
        <v/>
      </c>
      <c r="B153" s="90"/>
      <c r="C153" s="90"/>
      <c r="D153" s="90"/>
      <c r="E153" s="90"/>
      <c r="F153" s="90"/>
      <c r="G153" s="90"/>
      <c r="H153" s="90"/>
      <c r="I153" s="90"/>
      <c r="J153" s="91"/>
      <c r="K153" s="232"/>
      <c r="L153" s="8"/>
      <c r="M153" s="267">
        <f t="shared" ca="1" si="155"/>
        <v>9</v>
      </c>
      <c r="N153" s="268"/>
      <c r="O153" s="269">
        <f t="shared" si="156"/>
        <v>29</v>
      </c>
      <c r="P153" s="268" t="str">
        <f t="shared" ca="1" si="157"/>
        <v/>
      </c>
      <c r="Q153" s="268" t="str">
        <f t="shared" ca="1" si="158"/>
        <v/>
      </c>
      <c r="R153" s="269"/>
      <c r="S153" s="269"/>
      <c r="T153" s="269"/>
      <c r="U153" s="269"/>
      <c r="V153" s="270"/>
      <c r="W153" s="266"/>
      <c r="X153" s="10"/>
      <c r="Y153" s="10"/>
      <c r="Z153" s="10"/>
      <c r="AA153" s="10"/>
      <c r="AB153" s="10"/>
      <c r="AC153" s="10"/>
      <c r="AD153" s="10"/>
      <c r="AE153" s="10"/>
      <c r="AF153" s="10"/>
      <c r="AG153" s="10"/>
      <c r="AH153" s="10"/>
      <c r="AI153" s="10"/>
      <c r="AJ153" s="10"/>
      <c r="AK153" s="10"/>
      <c r="AL153" s="10"/>
      <c r="AM153" s="10"/>
      <c r="AN153" s="10"/>
      <c r="AO153" s="10"/>
      <c r="AP153" s="10"/>
      <c r="AQ153" s="10"/>
      <c r="AR153" s="10"/>
      <c r="AS153" s="10"/>
      <c r="AT153" s="10"/>
      <c r="AU153" s="10"/>
      <c r="AV153" s="21"/>
      <c r="AW153" s="21"/>
      <c r="AX153" s="21"/>
      <c r="AY153" s="21"/>
      <c r="AZ153" s="21"/>
      <c r="BA153" s="21"/>
      <c r="BB153" s="21"/>
      <c r="BC153" s="21"/>
      <c r="BD153" s="21"/>
      <c r="BE153" s="21"/>
      <c r="BF153" s="21"/>
      <c r="BG153" s="21"/>
      <c r="BH153" s="21"/>
      <c r="BI153" s="21"/>
      <c r="BJ153" s="21"/>
      <c r="BK153" s="21"/>
      <c r="BL153" s="21"/>
      <c r="BM153" s="21"/>
      <c r="BN153" s="21"/>
      <c r="BO153" s="21"/>
      <c r="BP153" s="21"/>
      <c r="BQ153" s="21"/>
      <c r="BR153" s="21"/>
      <c r="BS153" s="21"/>
      <c r="BT153" s="21"/>
      <c r="BU153" s="21"/>
      <c r="BV153" s="21"/>
      <c r="BW153" s="21"/>
      <c r="BX153" s="21"/>
      <c r="BY153" s="21"/>
      <c r="BZ153" s="21"/>
      <c r="CA153" s="21"/>
      <c r="CB153" s="21"/>
      <c r="CC153" s="21"/>
      <c r="CD153" s="21" t="str">
        <f>IF($AY$1&gt;$CJ154,"-","")</f>
        <v/>
      </c>
      <c r="CE153" s="21" t="str">
        <f t="shared" si="171"/>
        <v>0-0</v>
      </c>
      <c r="CF153" s="21" t="str">
        <f t="shared" ref="CF153" si="190">IF($AY$1&gt;$CJ154,"-","")</f>
        <v/>
      </c>
      <c r="CG153" s="21" t="str">
        <f t="shared" si="173"/>
        <v>0-0</v>
      </c>
      <c r="CH153" s="21" t="str">
        <f t="shared" ref="CH153" si="191">IF($AY$1&gt;$CJ154,"-","")</f>
        <v/>
      </c>
      <c r="CI153" s="21" t="str">
        <f t="shared" ca="1" si="175"/>
        <v>0-0</v>
      </c>
      <c r="CJ153" s="21">
        <f t="shared" si="178"/>
        <v>71</v>
      </c>
      <c r="CK153" s="21"/>
      <c r="CL153" s="21"/>
      <c r="CM153" s="21"/>
      <c r="CN153" s="21"/>
      <c r="CO153" s="21"/>
      <c r="CP153" s="21"/>
      <c r="CQ153" s="21"/>
      <c r="CR153" s="21"/>
      <c r="CS153" s="21"/>
      <c r="CT153" s="21"/>
      <c r="CU153" s="21"/>
      <c r="CV153" s="21"/>
      <c r="CW153" s="21"/>
      <c r="CX153" s="21"/>
      <c r="CY153" s="21"/>
      <c r="CZ153" s="21"/>
      <c r="DA153" s="21"/>
      <c r="DB153" s="21"/>
      <c r="DC153" s="21"/>
      <c r="DD153" s="21"/>
      <c r="DE153" s="21"/>
      <c r="DF153" s="21"/>
      <c r="DG153" s="21"/>
      <c r="DH153" s="21"/>
      <c r="DI153" s="21"/>
      <c r="DJ153" s="21"/>
      <c r="DK153" s="21"/>
      <c r="DL153" s="21"/>
      <c r="DM153" s="21"/>
      <c r="DR153" s="18"/>
    </row>
    <row r="154" spans="1:122" x14ac:dyDescent="0.25">
      <c r="A154" s="231" t="str">
        <f t="shared" ca="1" si="154"/>
        <v/>
      </c>
      <c r="B154" s="90"/>
      <c r="C154" s="90"/>
      <c r="D154" s="90"/>
      <c r="E154" s="90"/>
      <c r="F154" s="90"/>
      <c r="G154" s="90"/>
      <c r="H154" s="90"/>
      <c r="I154" s="90"/>
      <c r="J154" s="91"/>
      <c r="K154" s="232"/>
      <c r="L154" s="8"/>
      <c r="M154" s="267">
        <f t="shared" ca="1" si="155"/>
        <v>9</v>
      </c>
      <c r="N154" s="268" t="str">
        <f>IF(B23="","",IF(B24="",CONCATENATE(CL13,CR19,$AI$27,"[TL ",CL18,"] (",CY18,")"),CONCATENATE(CL13,CR19,$AI$27,"[TL ",CL18,"] (",CY18,")",$AI$27," // ","-Dual Mode ",CZ13,DF19,$AI$27,"[TL ",CZ18,"] (",DM18,")")))</f>
        <v/>
      </c>
      <c r="O154" s="269">
        <f t="shared" si="156"/>
        <v>30</v>
      </c>
      <c r="P154" s="268" t="str">
        <f t="shared" ca="1" si="157"/>
        <v/>
      </c>
      <c r="Q154" s="268" t="str">
        <f t="shared" ca="1" si="158"/>
        <v/>
      </c>
      <c r="R154" s="269"/>
      <c r="S154" s="269"/>
      <c r="T154" s="269"/>
      <c r="U154" s="269"/>
      <c r="V154" s="270"/>
      <c r="W154" s="266"/>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21"/>
      <c r="AW154" s="21"/>
      <c r="AX154" s="21"/>
      <c r="AY154" s="21"/>
      <c r="AZ154" s="21"/>
      <c r="BA154" s="21"/>
      <c r="BB154" s="21"/>
      <c r="BC154" s="21"/>
      <c r="BD154" s="21"/>
      <c r="BE154" s="21"/>
      <c r="BF154" s="21"/>
      <c r="BG154" s="21"/>
      <c r="BH154" s="21"/>
      <c r="BI154" s="21"/>
      <c r="BJ154" s="21"/>
      <c r="BK154" s="21"/>
      <c r="BL154" s="21"/>
      <c r="BM154" s="21"/>
      <c r="BN154" s="21"/>
      <c r="BO154" s="21"/>
      <c r="BP154" s="21"/>
      <c r="BQ154" s="21"/>
      <c r="BR154" s="21"/>
      <c r="BS154" s="21"/>
      <c r="BT154" s="21"/>
      <c r="BU154" s="21"/>
      <c r="BV154" s="21"/>
      <c r="BW154" s="21"/>
      <c r="BX154" s="21"/>
      <c r="BY154" s="21"/>
      <c r="BZ154" s="21"/>
      <c r="CA154" s="21"/>
      <c r="CB154" s="21"/>
      <c r="CC154" s="21"/>
      <c r="CD154" s="21" t="str">
        <f>IF((CJ154+1)&gt;$AY$1,"",ROUNDUP($AU$21*($AY$1-CJ154)/$AY$1,0))</f>
        <v/>
      </c>
      <c r="CE154" s="21" t="str">
        <f t="shared" si="171"/>
        <v>0-0</v>
      </c>
      <c r="CF154" s="21" t="str">
        <f>IF((CJ154+1)&gt;$AY$1,"",ROUNDUP($AC$11*($AY$1-CJ154)/$AY$1,0))</f>
        <v/>
      </c>
      <c r="CG154" s="21" t="str">
        <f t="shared" si="173"/>
        <v>0-0</v>
      </c>
      <c r="CH154" s="21" t="str">
        <f>IF((CJ154+1)&gt;$AY$1,"",ROUNDUP($I$10*($AY$1-CJ154)/$AY$1,0))</f>
        <v/>
      </c>
      <c r="CI154" s="21" t="str">
        <f t="shared" ca="1" si="175"/>
        <v>0-0</v>
      </c>
      <c r="CJ154" s="21">
        <f t="shared" si="178"/>
        <v>72</v>
      </c>
      <c r="CK154" s="21"/>
      <c r="CL154" s="21"/>
      <c r="CM154" s="21"/>
      <c r="CN154" s="21"/>
      <c r="CO154" s="21"/>
      <c r="CP154" s="21"/>
      <c r="CQ154" s="21"/>
      <c r="CR154" s="21"/>
      <c r="CS154" s="21"/>
      <c r="CT154" s="21"/>
      <c r="CU154" s="21"/>
      <c r="CV154" s="21"/>
      <c r="CW154" s="21"/>
      <c r="CX154" s="21"/>
      <c r="CY154" s="21"/>
      <c r="CZ154" s="21"/>
      <c r="DA154" s="21"/>
      <c r="DB154" s="21"/>
      <c r="DC154" s="21"/>
      <c r="DD154" s="21"/>
      <c r="DE154" s="21"/>
      <c r="DF154" s="21"/>
      <c r="DG154" s="21"/>
      <c r="DH154" s="21"/>
      <c r="DI154" s="21"/>
      <c r="DJ154" s="21"/>
      <c r="DK154" s="21"/>
      <c r="DL154" s="21"/>
      <c r="DM154" s="21"/>
      <c r="DR154" s="18"/>
    </row>
    <row r="155" spans="1:122" x14ac:dyDescent="0.25">
      <c r="A155" s="231" t="str">
        <f t="shared" ca="1" si="154"/>
        <v/>
      </c>
      <c r="B155" s="90"/>
      <c r="C155" s="90"/>
      <c r="D155" s="90"/>
      <c r="E155" s="90"/>
      <c r="F155" s="90"/>
      <c r="G155" s="90"/>
      <c r="H155" s="90"/>
      <c r="I155" s="90"/>
      <c r="J155" s="91"/>
      <c r="K155" s="232"/>
      <c r="L155" s="8"/>
      <c r="M155" s="267">
        <f t="shared" ca="1" si="155"/>
        <v>9</v>
      </c>
      <c r="N155" s="268" t="str">
        <f>IF(B23="","",IF(B24="",CY13,CONCATENATE(CY13,$AI$27," // ",DM13)))</f>
        <v/>
      </c>
      <c r="O155" s="269">
        <f t="shared" si="156"/>
        <v>31</v>
      </c>
      <c r="P155" s="268" t="str">
        <f t="shared" ca="1" si="157"/>
        <v/>
      </c>
      <c r="Q155" s="268" t="str">
        <f t="shared" ca="1" si="158"/>
        <v/>
      </c>
      <c r="R155" s="269"/>
      <c r="S155" s="269"/>
      <c r="T155" s="269"/>
      <c r="U155" s="269"/>
      <c r="V155" s="270"/>
      <c r="W155" s="266"/>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21"/>
      <c r="AW155" s="21"/>
      <c r="AX155" s="21"/>
      <c r="AY155" s="21"/>
      <c r="AZ155" s="21"/>
      <c r="BA155" s="21"/>
      <c r="BB155" s="21"/>
      <c r="BC155" s="21"/>
      <c r="BD155" s="21"/>
      <c r="BE155" s="21"/>
      <c r="BF155" s="21"/>
      <c r="BG155" s="21"/>
      <c r="BH155" s="21"/>
      <c r="BI155" s="21"/>
      <c r="BJ155" s="21"/>
      <c r="BK155" s="21"/>
      <c r="BL155" s="21"/>
      <c r="BM155" s="21"/>
      <c r="BN155" s="21"/>
      <c r="BO155" s="21"/>
      <c r="BP155" s="21"/>
      <c r="BQ155" s="21"/>
      <c r="BR155" s="21"/>
      <c r="BS155" s="21"/>
      <c r="BT155" s="21"/>
      <c r="BU155" s="21"/>
      <c r="BV155" s="21"/>
      <c r="BW155" s="21"/>
      <c r="BX155" s="21"/>
      <c r="BY155" s="21"/>
      <c r="BZ155" s="21"/>
      <c r="CA155" s="21"/>
      <c r="CB155" s="21"/>
      <c r="CC155" s="21"/>
      <c r="CD155" s="21" t="str">
        <f>IF($AY$1&gt;$CJ156,"-","")</f>
        <v/>
      </c>
      <c r="CE155" s="21" t="str">
        <f t="shared" si="171"/>
        <v>0-0</v>
      </c>
      <c r="CF155" s="21" t="str">
        <f t="shared" ref="CF155" si="192">IF($AY$1&gt;$CJ156,"-","")</f>
        <v/>
      </c>
      <c r="CG155" s="21" t="str">
        <f t="shared" si="173"/>
        <v>0-0</v>
      </c>
      <c r="CH155" s="21" t="str">
        <f t="shared" ref="CH155" si="193">IF($AY$1&gt;$CJ156,"-","")</f>
        <v/>
      </c>
      <c r="CI155" s="21" t="str">
        <f t="shared" ca="1" si="175"/>
        <v>0-0</v>
      </c>
      <c r="CJ155" s="21">
        <f t="shared" si="178"/>
        <v>72</v>
      </c>
      <c r="CK155" s="21"/>
      <c r="CL155" s="21"/>
      <c r="CM155" s="21"/>
      <c r="CN155" s="21"/>
      <c r="CO155" s="21"/>
      <c r="CP155" s="21"/>
      <c r="CQ155" s="21"/>
      <c r="CR155" s="21"/>
      <c r="CS155" s="21"/>
      <c r="CT155" s="21"/>
      <c r="CU155" s="21"/>
      <c r="CV155" s="21"/>
      <c r="CW155" s="21"/>
      <c r="CX155" s="21"/>
      <c r="CY155" s="21"/>
      <c r="CZ155" s="21"/>
      <c r="DA155" s="21"/>
      <c r="DB155" s="21"/>
      <c r="DC155" s="21"/>
      <c r="DD155" s="21"/>
      <c r="DE155" s="21"/>
      <c r="DF155" s="21"/>
      <c r="DG155" s="21"/>
      <c r="DH155" s="21"/>
      <c r="DI155" s="21"/>
      <c r="DJ155" s="21"/>
      <c r="DK155" s="21"/>
      <c r="DL155" s="21"/>
      <c r="DM155" s="21"/>
      <c r="DR155" s="18"/>
    </row>
    <row r="156" spans="1:122" x14ac:dyDescent="0.25">
      <c r="A156" s="231" t="str">
        <f t="shared" ca="1" si="154"/>
        <v/>
      </c>
      <c r="B156" s="90"/>
      <c r="C156" s="90"/>
      <c r="D156" s="90"/>
      <c r="E156" s="90"/>
      <c r="F156" s="90"/>
      <c r="G156" s="90"/>
      <c r="H156" s="90"/>
      <c r="I156" s="90"/>
      <c r="J156" s="91"/>
      <c r="K156" s="232"/>
      <c r="L156" s="8"/>
      <c r="M156" s="267">
        <f t="shared" ca="1" si="155"/>
        <v>9</v>
      </c>
      <c r="N156" s="268" t="str">
        <f>IF(AND(CY14="",DM14=""),"",IF(CY14="",CONCATENATE("// ",DM14),IF(DM14="",CY14,CONCATENATE(CY14,"  // ",DM14))))</f>
        <v/>
      </c>
      <c r="O156" s="269">
        <f t="shared" si="156"/>
        <v>32</v>
      </c>
      <c r="P156" s="268" t="str">
        <f t="shared" ca="1" si="157"/>
        <v/>
      </c>
      <c r="Q156" s="268" t="str">
        <f t="shared" ca="1" si="158"/>
        <v/>
      </c>
      <c r="R156" s="269"/>
      <c r="S156" s="269"/>
      <c r="T156" s="269"/>
      <c r="U156" s="269"/>
      <c r="V156" s="270"/>
      <c r="W156" s="266"/>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21"/>
      <c r="AW156" s="21"/>
      <c r="AX156" s="21"/>
      <c r="AY156" s="21"/>
      <c r="AZ156" s="21"/>
      <c r="BA156" s="21"/>
      <c r="BB156" s="21"/>
      <c r="BC156" s="21"/>
      <c r="BD156" s="21"/>
      <c r="BE156" s="21"/>
      <c r="BF156" s="21"/>
      <c r="BG156" s="21"/>
      <c r="BH156" s="21"/>
      <c r="BI156" s="21"/>
      <c r="BJ156" s="21"/>
      <c r="BK156" s="21"/>
      <c r="BL156" s="21"/>
      <c r="BM156" s="21"/>
      <c r="BN156" s="21"/>
      <c r="BO156" s="21"/>
      <c r="BP156" s="21"/>
      <c r="BQ156" s="21"/>
      <c r="BR156" s="21"/>
      <c r="BS156" s="21"/>
      <c r="BT156" s="21"/>
      <c r="BU156" s="21"/>
      <c r="BV156" s="21"/>
      <c r="BW156" s="21"/>
      <c r="BX156" s="21"/>
      <c r="BY156" s="21"/>
      <c r="BZ156" s="21"/>
      <c r="CA156" s="21"/>
      <c r="CB156" s="21"/>
      <c r="CC156" s="21"/>
      <c r="CD156" s="21" t="str">
        <f>IF((CJ156+1)&gt;$AY$1,"",ROUNDUP($AU$21*($AY$1-CJ156)/$AY$1,0))</f>
        <v/>
      </c>
      <c r="CE156" s="21" t="str">
        <f t="shared" si="171"/>
        <v>0-0</v>
      </c>
      <c r="CF156" s="21" t="str">
        <f>IF((CJ156+1)&gt;$AY$1,"",ROUNDUP($AC$11*($AY$1-CJ156)/$AY$1,0))</f>
        <v/>
      </c>
      <c r="CG156" s="21" t="str">
        <f t="shared" si="173"/>
        <v>0-0</v>
      </c>
      <c r="CH156" s="21" t="str">
        <f>IF((CJ156+1)&gt;$AY$1,"",ROUNDUP($I$10*($AY$1-CJ156)/$AY$1,0))</f>
        <v/>
      </c>
      <c r="CI156" s="21" t="str">
        <f t="shared" ca="1" si="175"/>
        <v>0-0</v>
      </c>
      <c r="CJ156" s="21">
        <f t="shared" si="178"/>
        <v>73</v>
      </c>
      <c r="CK156" s="21"/>
      <c r="CL156" s="21"/>
      <c r="CM156" s="21"/>
      <c r="CN156" s="21"/>
      <c r="CO156" s="21"/>
      <c r="CP156" s="21"/>
      <c r="CQ156" s="21"/>
      <c r="CR156" s="21"/>
      <c r="CS156" s="21"/>
      <c r="CT156" s="21"/>
      <c r="CU156" s="21"/>
      <c r="CV156" s="21"/>
      <c r="CW156" s="21"/>
      <c r="CX156" s="21"/>
      <c r="CY156" s="21"/>
      <c r="CZ156" s="21"/>
      <c r="DA156" s="21"/>
      <c r="DB156" s="21"/>
      <c r="DC156" s="21"/>
      <c r="DD156" s="21"/>
      <c r="DE156" s="21"/>
      <c r="DF156" s="21"/>
      <c r="DG156" s="21"/>
      <c r="DH156" s="21"/>
      <c r="DI156" s="21"/>
      <c r="DJ156" s="21"/>
      <c r="DK156" s="21"/>
      <c r="DL156" s="21"/>
      <c r="DM156" s="21"/>
      <c r="DR156" s="18"/>
    </row>
    <row r="157" spans="1:122" x14ac:dyDescent="0.25">
      <c r="A157" s="231" t="str">
        <f t="shared" ca="1" si="154"/>
        <v/>
      </c>
      <c r="B157" s="90"/>
      <c r="C157" s="90"/>
      <c r="D157" s="90"/>
      <c r="E157" s="90"/>
      <c r="F157" s="90"/>
      <c r="G157" s="90"/>
      <c r="H157" s="90"/>
      <c r="I157" s="90"/>
      <c r="J157" s="91"/>
      <c r="K157" s="232"/>
      <c r="L157" s="8"/>
      <c r="M157" s="267">
        <f t="shared" ca="1" si="155"/>
        <v>9</v>
      </c>
      <c r="N157" s="268" t="str">
        <f t="shared" ref="N157:N159" si="194">IF(AND(CY15="",DM15=""),"",IF(CY15="",CONCATENATE("// ",DM15),IF(DM15="",CY15,CONCATENATE(CY15,"  // ",DM15))))</f>
        <v/>
      </c>
      <c r="O157" s="269">
        <f t="shared" si="156"/>
        <v>33</v>
      </c>
      <c r="P157" s="268" t="str">
        <f t="shared" ca="1" si="157"/>
        <v/>
      </c>
      <c r="Q157" s="268" t="str">
        <f t="shared" ca="1" si="158"/>
        <v/>
      </c>
      <c r="R157" s="269"/>
      <c r="S157" s="269"/>
      <c r="T157" s="269"/>
      <c r="U157" s="269"/>
      <c r="V157" s="270"/>
      <c r="W157" s="266"/>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21"/>
      <c r="AW157" s="21"/>
      <c r="AX157" s="21"/>
      <c r="AY157" s="21"/>
      <c r="AZ157" s="21"/>
      <c r="BA157" s="21"/>
      <c r="BB157" s="21"/>
      <c r="BC157" s="21"/>
      <c r="BD157" s="21"/>
      <c r="BE157" s="21"/>
      <c r="BF157" s="21"/>
      <c r="BG157" s="21"/>
      <c r="BH157" s="21"/>
      <c r="BI157" s="21"/>
      <c r="BJ157" s="21"/>
      <c r="BK157" s="21"/>
      <c r="BL157" s="21"/>
      <c r="BM157" s="21"/>
      <c r="BN157" s="21"/>
      <c r="BO157" s="21"/>
      <c r="BP157" s="21"/>
      <c r="BQ157" s="21"/>
      <c r="BR157" s="21"/>
      <c r="BS157" s="21"/>
      <c r="BT157" s="21"/>
      <c r="BU157" s="21"/>
      <c r="BV157" s="21"/>
      <c r="BW157" s="21"/>
      <c r="BX157" s="21"/>
      <c r="BY157" s="21"/>
      <c r="BZ157" s="21"/>
      <c r="CA157" s="21"/>
      <c r="CB157" s="21"/>
      <c r="CC157" s="21"/>
      <c r="CD157" s="21" t="str">
        <f>IF($AY$1&gt;$CJ158,"-","")</f>
        <v/>
      </c>
      <c r="CE157" s="21" t="str">
        <f t="shared" si="171"/>
        <v>0-0</v>
      </c>
      <c r="CF157" s="21" t="str">
        <f t="shared" ref="CF157" si="195">IF($AY$1&gt;$CJ158,"-","")</f>
        <v/>
      </c>
      <c r="CG157" s="21" t="str">
        <f t="shared" si="173"/>
        <v>0-0</v>
      </c>
      <c r="CH157" s="21" t="str">
        <f t="shared" ref="CH157" si="196">IF($AY$1&gt;$CJ158,"-","")</f>
        <v/>
      </c>
      <c r="CI157" s="21" t="str">
        <f t="shared" ca="1" si="175"/>
        <v>0-0</v>
      </c>
      <c r="CJ157" s="21">
        <f t="shared" si="178"/>
        <v>73</v>
      </c>
      <c r="CK157" s="21"/>
      <c r="CL157" s="21"/>
      <c r="CM157" s="21"/>
      <c r="CN157" s="21"/>
      <c r="CO157" s="21"/>
      <c r="CP157" s="21"/>
      <c r="CQ157" s="21"/>
      <c r="CR157" s="21"/>
      <c r="CS157" s="21"/>
      <c r="CT157" s="21"/>
      <c r="CU157" s="21"/>
      <c r="CV157" s="21"/>
      <c r="CW157" s="21"/>
      <c r="CX157" s="21"/>
      <c r="CY157" s="21"/>
      <c r="CZ157" s="21"/>
      <c r="DA157" s="21"/>
      <c r="DB157" s="21"/>
      <c r="DC157" s="21"/>
      <c r="DD157" s="21"/>
      <c r="DE157" s="21"/>
      <c r="DF157" s="21"/>
      <c r="DG157" s="21"/>
      <c r="DH157" s="21"/>
      <c r="DI157" s="21"/>
      <c r="DJ157" s="21"/>
      <c r="DK157" s="21"/>
      <c r="DL157" s="21"/>
      <c r="DM157" s="21"/>
      <c r="DR157" s="18"/>
    </row>
    <row r="158" spans="1:122" x14ac:dyDescent="0.25">
      <c r="A158" s="231" t="str">
        <f t="shared" ca="1" si="154"/>
        <v/>
      </c>
      <c r="B158" s="90"/>
      <c r="C158" s="90"/>
      <c r="D158" s="90"/>
      <c r="E158" s="90"/>
      <c r="F158" s="90"/>
      <c r="G158" s="90"/>
      <c r="H158" s="90"/>
      <c r="I158" s="90"/>
      <c r="J158" s="91"/>
      <c r="K158" s="232"/>
      <c r="L158" s="8"/>
      <c r="M158" s="267">
        <f t="shared" ca="1" si="155"/>
        <v>9</v>
      </c>
      <c r="N158" s="268" t="str">
        <f t="shared" si="194"/>
        <v/>
      </c>
      <c r="O158" s="269">
        <f t="shared" si="156"/>
        <v>34</v>
      </c>
      <c r="P158" s="268" t="str">
        <f t="shared" ca="1" si="157"/>
        <v/>
      </c>
      <c r="Q158" s="268" t="str">
        <f t="shared" ca="1" si="158"/>
        <v/>
      </c>
      <c r="R158" s="269"/>
      <c r="S158" s="269"/>
      <c r="T158" s="269"/>
      <c r="U158" s="269"/>
      <c r="V158" s="270"/>
      <c r="W158" s="266"/>
      <c r="X158" s="10"/>
      <c r="Y158" s="10"/>
      <c r="Z158" s="10"/>
      <c r="AA158" s="10"/>
      <c r="AB158" s="10"/>
      <c r="AC158" s="10"/>
      <c r="AD158" s="10"/>
      <c r="AE158" s="10"/>
      <c r="AF158" s="10"/>
      <c r="AG158" s="10"/>
      <c r="AH158" s="10"/>
      <c r="AI158" s="10"/>
      <c r="AJ158" s="10"/>
      <c r="AK158" s="10"/>
      <c r="AL158" s="10"/>
      <c r="AM158" s="10"/>
      <c r="AN158" s="10"/>
      <c r="AO158" s="10"/>
      <c r="AP158" s="10"/>
      <c r="AQ158" s="10"/>
      <c r="AR158" s="10"/>
      <c r="AS158" s="10"/>
      <c r="AT158" s="10"/>
      <c r="AU158" s="10"/>
      <c r="AV158" s="21"/>
      <c r="AW158" s="21"/>
      <c r="AX158" s="21"/>
      <c r="AY158" s="21"/>
      <c r="AZ158" s="21"/>
      <c r="BA158" s="21"/>
      <c r="BB158" s="21"/>
      <c r="BC158" s="21"/>
      <c r="BD158" s="21"/>
      <c r="BE158" s="21"/>
      <c r="BF158" s="21"/>
      <c r="BG158" s="21"/>
      <c r="BH158" s="21"/>
      <c r="BI158" s="21"/>
      <c r="BJ158" s="21"/>
      <c r="BK158" s="21"/>
      <c r="BL158" s="21"/>
      <c r="BM158" s="21"/>
      <c r="BN158" s="21"/>
      <c r="BO158" s="21"/>
      <c r="BP158" s="21"/>
      <c r="BQ158" s="21"/>
      <c r="BR158" s="21"/>
      <c r="BS158" s="21"/>
      <c r="BT158" s="21"/>
      <c r="BU158" s="21"/>
      <c r="BV158" s="21"/>
      <c r="BW158" s="21"/>
      <c r="BX158" s="21"/>
      <c r="BY158" s="21"/>
      <c r="BZ158" s="21"/>
      <c r="CA158" s="21"/>
      <c r="CB158" s="21"/>
      <c r="CC158" s="21"/>
      <c r="CD158" s="21" t="str">
        <f>IF((CJ158+1)&gt;$AY$1,"",ROUNDUP($AU$21*($AY$1-CJ158)/$AY$1,0))</f>
        <v/>
      </c>
      <c r="CE158" s="21" t="str">
        <f t="shared" si="171"/>
        <v>0-0</v>
      </c>
      <c r="CF158" s="21" t="str">
        <f>IF((CJ158+1)&gt;$AY$1,"",ROUNDUP($AC$11*($AY$1-CJ158)/$AY$1,0))</f>
        <v/>
      </c>
      <c r="CG158" s="21" t="str">
        <f t="shared" si="173"/>
        <v>0-0</v>
      </c>
      <c r="CH158" s="21" t="str">
        <f>IF((CJ158+1)&gt;$AY$1,"",ROUNDUP($I$10*($AY$1-CJ158)/$AY$1,0))</f>
        <v/>
      </c>
      <c r="CI158" s="21" t="str">
        <f t="shared" ca="1" si="175"/>
        <v>0-0</v>
      </c>
      <c r="CJ158" s="21">
        <f t="shared" si="178"/>
        <v>74</v>
      </c>
      <c r="CK158" s="21"/>
      <c r="CL158" s="21"/>
      <c r="CM158" s="21"/>
      <c r="CN158" s="21"/>
      <c r="CO158" s="21"/>
      <c r="CP158" s="21"/>
      <c r="CQ158" s="21"/>
      <c r="CR158" s="21"/>
      <c r="CS158" s="21"/>
      <c r="CT158" s="21"/>
      <c r="CU158" s="21"/>
      <c r="CV158" s="21"/>
      <c r="CW158" s="21"/>
      <c r="CX158" s="21"/>
      <c r="CY158" s="21"/>
      <c r="CZ158" s="21"/>
      <c r="DA158" s="21"/>
      <c r="DB158" s="21"/>
      <c r="DC158" s="21"/>
      <c r="DD158" s="21"/>
      <c r="DE158" s="21"/>
      <c r="DF158" s="21"/>
      <c r="DG158" s="21"/>
      <c r="DH158" s="21"/>
      <c r="DI158" s="21"/>
      <c r="DJ158" s="21"/>
      <c r="DK158" s="21"/>
      <c r="DL158" s="21"/>
      <c r="DM158" s="21"/>
      <c r="DR158" s="18"/>
    </row>
    <row r="159" spans="1:122" x14ac:dyDescent="0.25">
      <c r="A159" s="231" t="str">
        <f t="shared" ca="1" si="154"/>
        <v/>
      </c>
      <c r="B159" s="90"/>
      <c r="C159" s="90"/>
      <c r="D159" s="90"/>
      <c r="E159" s="90"/>
      <c r="F159" s="90"/>
      <c r="G159" s="90"/>
      <c r="H159" s="90"/>
      <c r="I159" s="90"/>
      <c r="J159" s="91"/>
      <c r="K159" s="232"/>
      <c r="L159" s="8"/>
      <c r="M159" s="267">
        <f t="shared" ca="1" si="155"/>
        <v>9</v>
      </c>
      <c r="N159" s="268" t="str">
        <f t="shared" si="194"/>
        <v/>
      </c>
      <c r="O159" s="269">
        <f t="shared" si="156"/>
        <v>35</v>
      </c>
      <c r="P159" s="268" t="str">
        <f t="shared" ca="1" si="157"/>
        <v/>
      </c>
      <c r="Q159" s="268" t="str">
        <f t="shared" ca="1" si="158"/>
        <v/>
      </c>
      <c r="R159" s="269"/>
      <c r="S159" s="269"/>
      <c r="T159" s="269"/>
      <c r="U159" s="269"/>
      <c r="V159" s="270"/>
      <c r="W159" s="266"/>
      <c r="X159" s="10"/>
      <c r="Y159" s="10"/>
      <c r="Z159" s="10"/>
      <c r="AA159" s="10"/>
      <c r="AB159" s="10"/>
      <c r="AC159" s="10"/>
      <c r="AD159" s="10"/>
      <c r="AE159" s="10"/>
      <c r="AF159" s="10"/>
      <c r="AG159" s="10"/>
      <c r="AH159" s="10"/>
      <c r="AI159" s="10"/>
      <c r="AJ159" s="10"/>
      <c r="AK159" s="10"/>
      <c r="AL159" s="10"/>
      <c r="AM159" s="10"/>
      <c r="AN159" s="10"/>
      <c r="AO159" s="10"/>
      <c r="AP159" s="10"/>
      <c r="AQ159" s="10"/>
      <c r="AR159" s="10"/>
      <c r="AS159" s="10"/>
      <c r="AT159" s="10"/>
      <c r="AU159" s="10"/>
      <c r="AV159" s="21"/>
      <c r="AW159" s="21"/>
      <c r="AX159" s="21"/>
      <c r="AY159" s="21"/>
      <c r="AZ159" s="21"/>
      <c r="BA159" s="21"/>
      <c r="BB159" s="21"/>
      <c r="BC159" s="21"/>
      <c r="BD159" s="21"/>
      <c r="BE159" s="21"/>
      <c r="BF159" s="21"/>
      <c r="BG159" s="21"/>
      <c r="BH159" s="21"/>
      <c r="BI159" s="21"/>
      <c r="BJ159" s="21"/>
      <c r="BK159" s="21"/>
      <c r="BL159" s="21"/>
      <c r="BM159" s="21"/>
      <c r="BN159" s="21"/>
      <c r="BO159" s="21"/>
      <c r="BP159" s="21"/>
      <c r="BQ159" s="21"/>
      <c r="BR159" s="21"/>
      <c r="BS159" s="21"/>
      <c r="BT159" s="21"/>
      <c r="BU159" s="21"/>
      <c r="BV159" s="21"/>
      <c r="BW159" s="21"/>
      <c r="BX159" s="21"/>
      <c r="BY159" s="21"/>
      <c r="BZ159" s="21"/>
      <c r="CA159" s="21"/>
      <c r="CB159" s="21"/>
      <c r="CC159" s="21"/>
      <c r="CD159" s="21" t="str">
        <f>IF($AY$1&gt;$CJ160,"-","")</f>
        <v/>
      </c>
      <c r="CE159" s="21" t="str">
        <f t="shared" si="171"/>
        <v>0-0</v>
      </c>
      <c r="CF159" s="21" t="str">
        <f t="shared" ref="CF159" si="197">IF($AY$1&gt;$CJ160,"-","")</f>
        <v/>
      </c>
      <c r="CG159" s="21" t="str">
        <f t="shared" si="173"/>
        <v>0-0</v>
      </c>
      <c r="CH159" s="21" t="str">
        <f t="shared" ref="CH159" si="198">IF($AY$1&gt;$CJ160,"-","")</f>
        <v/>
      </c>
      <c r="CI159" s="21" t="str">
        <f t="shared" ca="1" si="175"/>
        <v>0-0</v>
      </c>
      <c r="CJ159" s="21">
        <f t="shared" si="178"/>
        <v>74</v>
      </c>
      <c r="CK159" s="21"/>
      <c r="CL159" s="21"/>
      <c r="CM159" s="21"/>
      <c r="CN159" s="21"/>
      <c r="CO159" s="21"/>
      <c r="CP159" s="21"/>
      <c r="CQ159" s="21"/>
      <c r="CR159" s="21"/>
      <c r="CS159" s="21"/>
      <c r="CT159" s="21"/>
      <c r="CU159" s="21"/>
      <c r="CV159" s="21"/>
      <c r="CW159" s="21"/>
      <c r="CX159" s="21"/>
      <c r="CY159" s="21"/>
      <c r="CZ159" s="21"/>
      <c r="DA159" s="21"/>
      <c r="DB159" s="21"/>
      <c r="DC159" s="21"/>
      <c r="DD159" s="21"/>
      <c r="DE159" s="21"/>
      <c r="DF159" s="21"/>
      <c r="DG159" s="21"/>
      <c r="DH159" s="21"/>
      <c r="DI159" s="21"/>
      <c r="DJ159" s="21"/>
      <c r="DK159" s="21"/>
      <c r="DL159" s="21"/>
      <c r="DM159" s="21"/>
      <c r="DR159" s="18"/>
    </row>
    <row r="160" spans="1:122" x14ac:dyDescent="0.25">
      <c r="A160" s="231" t="str">
        <f t="shared" ca="1" si="154"/>
        <v/>
      </c>
      <c r="B160" s="90"/>
      <c r="C160" s="90"/>
      <c r="D160" s="90"/>
      <c r="E160" s="90"/>
      <c r="F160" s="90"/>
      <c r="G160" s="90"/>
      <c r="H160" s="90"/>
      <c r="I160" s="90"/>
      <c r="J160" s="91"/>
      <c r="K160" s="232"/>
      <c r="L160" s="8"/>
      <c r="M160" s="267">
        <f t="shared" ca="1" si="155"/>
        <v>9</v>
      </c>
      <c r="N160" s="268" t="str">
        <f>IF(AND(N154="",N155="",N156="",N157="",N158="",N159=""),"",CONCATENATE(BU19,"|",BV19,"|",BW19,"|",BX19,"|",BY19,"|",BZ19,"|",CA19))</f>
        <v/>
      </c>
      <c r="O160" s="269">
        <f t="shared" si="156"/>
        <v>36</v>
      </c>
      <c r="P160" s="268" t="str">
        <f t="shared" ca="1" si="157"/>
        <v/>
      </c>
      <c r="Q160" s="268" t="str">
        <f t="shared" ca="1" si="158"/>
        <v/>
      </c>
      <c r="R160" s="269"/>
      <c r="S160" s="269"/>
      <c r="T160" s="269"/>
      <c r="U160" s="269"/>
      <c r="V160" s="270"/>
      <c r="W160" s="266"/>
      <c r="X160" s="10"/>
      <c r="Y160" s="10"/>
      <c r="Z160" s="10"/>
      <c r="AA160" s="10"/>
      <c r="AB160" s="10"/>
      <c r="AC160" s="10"/>
      <c r="AD160" s="10"/>
      <c r="AE160" s="10"/>
      <c r="AF160" s="10"/>
      <c r="AG160" s="10"/>
      <c r="AH160" s="10"/>
      <c r="AI160" s="10"/>
      <c r="AJ160" s="10"/>
      <c r="AK160" s="10"/>
      <c r="AL160" s="10"/>
      <c r="AM160" s="10"/>
      <c r="AN160" s="10"/>
      <c r="AO160" s="10"/>
      <c r="AP160" s="10"/>
      <c r="AQ160" s="10"/>
      <c r="AR160" s="10"/>
      <c r="AS160" s="10"/>
      <c r="AT160" s="10"/>
      <c r="AU160" s="10"/>
      <c r="AV160" s="21"/>
      <c r="AW160" s="21"/>
      <c r="AX160" s="21"/>
      <c r="AY160" s="21"/>
      <c r="AZ160" s="21"/>
      <c r="BA160" s="21"/>
      <c r="BB160" s="21"/>
      <c r="BC160" s="21"/>
      <c r="BD160" s="21"/>
      <c r="BE160" s="21"/>
      <c r="BF160" s="21"/>
      <c r="BG160" s="21"/>
      <c r="BH160" s="21"/>
      <c r="BI160" s="21"/>
      <c r="BJ160" s="21"/>
      <c r="BK160" s="21"/>
      <c r="BL160" s="21"/>
      <c r="BM160" s="21"/>
      <c r="BN160" s="21"/>
      <c r="BO160" s="21"/>
      <c r="BP160" s="21"/>
      <c r="BQ160" s="21"/>
      <c r="BR160" s="21"/>
      <c r="BS160" s="21"/>
      <c r="BT160" s="21"/>
      <c r="BU160" s="21"/>
      <c r="BV160" s="21"/>
      <c r="BW160" s="21"/>
      <c r="BX160" s="21"/>
      <c r="BY160" s="21"/>
      <c r="BZ160" s="21"/>
      <c r="CA160" s="21"/>
      <c r="CB160" s="21"/>
      <c r="CC160" s="21"/>
      <c r="CD160" s="21" t="str">
        <f>IF((CJ160+1)&gt;$AY$1,"",ROUNDUP($AU$21*($AY$1-CJ160)/$AY$1,0))</f>
        <v/>
      </c>
      <c r="CE160" s="21" t="str">
        <f t="shared" si="171"/>
        <v>0-0</v>
      </c>
      <c r="CF160" s="21" t="str">
        <f>IF((CJ160+1)&gt;$AY$1,"",ROUNDUP($AC$11*($AY$1-CJ160)/$AY$1,0))</f>
        <v/>
      </c>
      <c r="CG160" s="21" t="str">
        <f t="shared" si="173"/>
        <v>0-0</v>
      </c>
      <c r="CH160" s="21" t="str">
        <f>IF((CJ160+1)&gt;$AY$1,"",ROUNDUP($I$10*($AY$1-CJ160)/$AY$1,0))</f>
        <v/>
      </c>
      <c r="CI160" s="21" t="str">
        <f t="shared" ca="1" si="175"/>
        <v>0-0</v>
      </c>
      <c r="CJ160" s="21">
        <f t="shared" si="178"/>
        <v>75</v>
      </c>
      <c r="CK160" s="21"/>
      <c r="CL160" s="21"/>
      <c r="CM160" s="21"/>
      <c r="CN160" s="21"/>
      <c r="CO160" s="21"/>
      <c r="CP160" s="21"/>
      <c r="CQ160" s="21"/>
      <c r="CR160" s="21"/>
      <c r="CS160" s="21"/>
      <c r="CT160" s="21"/>
      <c r="CU160" s="21"/>
      <c r="CV160" s="21"/>
      <c r="CW160" s="21"/>
      <c r="CX160" s="21"/>
      <c r="CY160" s="21"/>
      <c r="CZ160" s="21"/>
      <c r="DA160" s="21"/>
      <c r="DB160" s="21"/>
      <c r="DC160" s="21"/>
      <c r="DD160" s="21"/>
      <c r="DE160" s="21"/>
      <c r="DF160" s="21"/>
      <c r="DG160" s="21"/>
      <c r="DH160" s="21"/>
      <c r="DI160" s="21"/>
      <c r="DJ160" s="21"/>
      <c r="DK160" s="21"/>
      <c r="DL160" s="21"/>
      <c r="DM160" s="21"/>
      <c r="DR160" s="18"/>
    </row>
    <row r="161" spans="1:122" x14ac:dyDescent="0.25">
      <c r="A161" s="231" t="str">
        <f t="shared" ca="1" si="154"/>
        <v/>
      </c>
      <c r="B161" s="90"/>
      <c r="C161" s="90"/>
      <c r="D161" s="90"/>
      <c r="E161" s="90"/>
      <c r="F161" s="90"/>
      <c r="G161" s="90"/>
      <c r="H161" s="90"/>
      <c r="I161" s="90"/>
      <c r="J161" s="91"/>
      <c r="K161" s="232"/>
      <c r="L161" s="8"/>
      <c r="M161" s="267">
        <f t="shared" ca="1" si="155"/>
        <v>9</v>
      </c>
      <c r="N161" s="268" t="str">
        <f>IF(AND(N154="",N155="",N156="",N157="",N158="",N159=""),"","[BLANK]")</f>
        <v/>
      </c>
      <c r="O161" s="269">
        <f t="shared" si="156"/>
        <v>37</v>
      </c>
      <c r="P161" s="268" t="str">
        <f t="shared" ca="1" si="157"/>
        <v/>
      </c>
      <c r="Q161" s="268" t="str">
        <f t="shared" ca="1" si="158"/>
        <v/>
      </c>
      <c r="R161" s="269"/>
      <c r="S161" s="269"/>
      <c r="T161" s="269"/>
      <c r="U161" s="269"/>
      <c r="V161" s="270"/>
      <c r="W161" s="266"/>
      <c r="X161" s="10"/>
      <c r="Y161" s="10"/>
      <c r="Z161" s="10"/>
      <c r="AA161" s="10"/>
      <c r="AB161" s="10"/>
      <c r="AC161" s="10"/>
      <c r="AD161" s="10"/>
      <c r="AE161" s="10"/>
      <c r="AF161" s="10"/>
      <c r="AG161" s="10"/>
      <c r="AH161" s="10"/>
      <c r="AI161" s="10"/>
      <c r="AJ161" s="10"/>
      <c r="AK161" s="10"/>
      <c r="AL161" s="10"/>
      <c r="AM161" s="10"/>
      <c r="AN161" s="10"/>
      <c r="AO161" s="10"/>
      <c r="AP161" s="10"/>
      <c r="AQ161" s="10"/>
      <c r="AR161" s="10"/>
      <c r="AS161" s="10"/>
      <c r="AT161" s="10"/>
      <c r="AU161" s="10"/>
      <c r="AV161" s="21"/>
      <c r="AW161" s="21"/>
      <c r="AX161" s="21"/>
      <c r="AY161" s="21"/>
      <c r="AZ161" s="21"/>
      <c r="BA161" s="21"/>
      <c r="BB161" s="21"/>
      <c r="BC161" s="21"/>
      <c r="BD161" s="21"/>
      <c r="BE161" s="21"/>
      <c r="BF161" s="21"/>
      <c r="BG161" s="21"/>
      <c r="BH161" s="21"/>
      <c r="BI161" s="21"/>
      <c r="BJ161" s="21"/>
      <c r="BK161" s="21"/>
      <c r="BL161" s="21"/>
      <c r="BM161" s="21"/>
      <c r="BN161" s="21"/>
      <c r="BO161" s="21"/>
      <c r="BP161" s="21"/>
      <c r="BQ161" s="21"/>
      <c r="BR161" s="21"/>
      <c r="BS161" s="21"/>
      <c r="BT161" s="21"/>
      <c r="BU161" s="21"/>
      <c r="BV161" s="21"/>
      <c r="BW161" s="21"/>
      <c r="BX161" s="21"/>
      <c r="BY161" s="21"/>
      <c r="BZ161" s="21"/>
      <c r="CA161" s="21"/>
      <c r="CB161" s="21"/>
      <c r="CC161" s="21"/>
      <c r="CD161" s="21" t="str">
        <f>IF($AY$1&gt;$CJ162,"-","")</f>
        <v/>
      </c>
      <c r="CE161" s="21" t="str">
        <f t="shared" si="171"/>
        <v>0-0</v>
      </c>
      <c r="CF161" s="21" t="str">
        <f t="shared" ref="CF161" si="199">IF($AY$1&gt;$CJ162,"-","")</f>
        <v/>
      </c>
      <c r="CG161" s="21" t="str">
        <f t="shared" si="173"/>
        <v>0-0</v>
      </c>
      <c r="CH161" s="21" t="str">
        <f t="shared" ref="CH161" si="200">IF($AY$1&gt;$CJ162,"-","")</f>
        <v/>
      </c>
      <c r="CI161" s="21" t="str">
        <f t="shared" ca="1" si="175"/>
        <v>0-0</v>
      </c>
      <c r="CJ161" s="21">
        <f t="shared" si="178"/>
        <v>75</v>
      </c>
      <c r="CK161" s="21"/>
      <c r="CL161" s="21"/>
      <c r="CM161" s="21"/>
      <c r="CN161" s="21"/>
      <c r="CO161" s="21"/>
      <c r="CP161" s="21"/>
      <c r="CQ161" s="21"/>
      <c r="CR161" s="21"/>
      <c r="CS161" s="21"/>
      <c r="CT161" s="21"/>
      <c r="CU161" s="21"/>
      <c r="CV161" s="21"/>
      <c r="CW161" s="21"/>
      <c r="CX161" s="21"/>
      <c r="CY161" s="21"/>
      <c r="CZ161" s="21"/>
      <c r="DA161" s="21"/>
      <c r="DB161" s="21"/>
      <c r="DC161" s="21"/>
      <c r="DD161" s="21"/>
      <c r="DE161" s="21"/>
      <c r="DF161" s="21"/>
      <c r="DG161" s="21"/>
      <c r="DH161" s="21"/>
      <c r="DI161" s="21"/>
      <c r="DJ161" s="21"/>
      <c r="DK161" s="21"/>
      <c r="DL161" s="21"/>
      <c r="DM161" s="21"/>
      <c r="DR161" s="18"/>
    </row>
    <row r="162" spans="1:122" x14ac:dyDescent="0.25">
      <c r="A162" s="231" t="str">
        <f t="shared" ca="1" si="154"/>
        <v/>
      </c>
      <c r="B162" s="90"/>
      <c r="C162" s="90"/>
      <c r="D162" s="90"/>
      <c r="E162" s="90"/>
      <c r="F162" s="90"/>
      <c r="G162" s="90"/>
      <c r="H162" s="90"/>
      <c r="I162" s="90"/>
      <c r="J162" s="91"/>
      <c r="K162" s="232"/>
      <c r="L162" s="8"/>
      <c r="M162" s="267">
        <f t="shared" ca="1" si="155"/>
        <v>9</v>
      </c>
      <c r="N162" s="268"/>
      <c r="O162" s="269">
        <f t="shared" si="156"/>
        <v>38</v>
      </c>
      <c r="P162" s="268" t="str">
        <f t="shared" ca="1" si="157"/>
        <v/>
      </c>
      <c r="Q162" s="268" t="str">
        <f t="shared" ca="1" si="158"/>
        <v/>
      </c>
      <c r="R162" s="269"/>
      <c r="S162" s="269"/>
      <c r="T162" s="269"/>
      <c r="U162" s="269"/>
      <c r="V162" s="270"/>
      <c r="W162" s="266"/>
      <c r="X162" s="10"/>
      <c r="Y162" s="10"/>
      <c r="Z162" s="10"/>
      <c r="AA162" s="10"/>
      <c r="AB162" s="10"/>
      <c r="AC162" s="10"/>
      <c r="AD162" s="10"/>
      <c r="AE162" s="10"/>
      <c r="AF162" s="10"/>
      <c r="AG162" s="10"/>
      <c r="AH162" s="10"/>
      <c r="AI162" s="10"/>
      <c r="AJ162" s="10"/>
      <c r="AK162" s="10"/>
      <c r="AL162" s="10"/>
      <c r="AM162" s="10"/>
      <c r="AN162" s="10"/>
      <c r="AO162" s="10"/>
      <c r="AP162" s="10"/>
      <c r="AQ162" s="10"/>
      <c r="AR162" s="10"/>
      <c r="AS162" s="10"/>
      <c r="AT162" s="10"/>
      <c r="AU162" s="10"/>
      <c r="AV162" s="21"/>
      <c r="AW162" s="21"/>
      <c r="AX162" s="21"/>
      <c r="AY162" s="21"/>
      <c r="AZ162" s="21"/>
      <c r="BA162" s="21"/>
      <c r="BB162" s="21"/>
      <c r="BC162" s="21"/>
      <c r="BD162" s="21"/>
      <c r="BE162" s="21"/>
      <c r="BF162" s="21"/>
      <c r="BG162" s="21"/>
      <c r="BH162" s="21"/>
      <c r="BI162" s="21"/>
      <c r="BJ162" s="21"/>
      <c r="BK162" s="21"/>
      <c r="BL162" s="21"/>
      <c r="BM162" s="21"/>
      <c r="BN162" s="21"/>
      <c r="BO162" s="21"/>
      <c r="BP162" s="21"/>
      <c r="BQ162" s="21"/>
      <c r="BR162" s="21"/>
      <c r="BS162" s="21"/>
      <c r="BT162" s="21"/>
      <c r="BU162" s="21"/>
      <c r="BV162" s="21"/>
      <c r="BW162" s="21"/>
      <c r="BX162" s="21"/>
      <c r="BY162" s="21"/>
      <c r="BZ162" s="21"/>
      <c r="CA162" s="21"/>
      <c r="CB162" s="21"/>
      <c r="CC162" s="21"/>
      <c r="CD162" s="21" t="str">
        <f>IF((CJ162+1)&gt;$AY$1,"",ROUNDUP($AU$21*($AY$1-CJ162)/$AY$1,0))</f>
        <v/>
      </c>
      <c r="CE162" s="21" t="str">
        <f t="shared" si="171"/>
        <v>0-0</v>
      </c>
      <c r="CF162" s="21" t="str">
        <f>IF((CJ162+1)&gt;$AY$1,"",ROUNDUP($AC$11*($AY$1-CJ162)/$AY$1,0))</f>
        <v/>
      </c>
      <c r="CG162" s="21" t="str">
        <f t="shared" si="173"/>
        <v>0-0</v>
      </c>
      <c r="CH162" s="21" t="str">
        <f>IF((CJ162+1)&gt;$AY$1,"",ROUNDUP($I$10*($AY$1-CJ162)/$AY$1,0))</f>
        <v/>
      </c>
      <c r="CI162" s="21" t="str">
        <f t="shared" ca="1" si="175"/>
        <v>0-0</v>
      </c>
      <c r="CJ162" s="21">
        <f t="shared" si="178"/>
        <v>76</v>
      </c>
      <c r="CK162" s="21"/>
      <c r="CL162" s="21"/>
      <c r="CM162" s="21"/>
      <c r="CN162" s="21"/>
      <c r="CO162" s="21"/>
      <c r="CP162" s="21"/>
      <c r="CQ162" s="21"/>
      <c r="CR162" s="21"/>
      <c r="CS162" s="21"/>
      <c r="CT162" s="21"/>
      <c r="CU162" s="21"/>
      <c r="CV162" s="21"/>
      <c r="CW162" s="21"/>
      <c r="CX162" s="21"/>
      <c r="CY162" s="21"/>
      <c r="CZ162" s="21"/>
      <c r="DA162" s="21"/>
      <c r="DB162" s="21"/>
      <c r="DC162" s="21"/>
      <c r="DD162" s="21"/>
      <c r="DE162" s="21"/>
      <c r="DF162" s="21"/>
      <c r="DG162" s="21"/>
      <c r="DH162" s="21"/>
      <c r="DI162" s="21"/>
      <c r="DJ162" s="21"/>
      <c r="DK162" s="21"/>
      <c r="DL162" s="21"/>
      <c r="DM162" s="21"/>
      <c r="DR162" s="18"/>
    </row>
    <row r="163" spans="1:122" x14ac:dyDescent="0.25">
      <c r="A163" s="231" t="str">
        <f t="shared" ca="1" si="154"/>
        <v/>
      </c>
      <c r="B163" s="90"/>
      <c r="C163" s="90"/>
      <c r="D163" s="90"/>
      <c r="E163" s="90"/>
      <c r="F163" s="90"/>
      <c r="G163" s="90"/>
      <c r="H163" s="90"/>
      <c r="I163" s="90"/>
      <c r="J163" s="91"/>
      <c r="K163" s="232"/>
      <c r="L163" s="8"/>
      <c r="M163" s="267">
        <f t="shared" ca="1" si="155"/>
        <v>9</v>
      </c>
      <c r="N163" s="268"/>
      <c r="O163" s="269">
        <f t="shared" si="156"/>
        <v>39</v>
      </c>
      <c r="P163" s="268" t="str">
        <f t="shared" ca="1" si="157"/>
        <v/>
      </c>
      <c r="Q163" s="268" t="str">
        <f t="shared" ca="1" si="158"/>
        <v/>
      </c>
      <c r="R163" s="269"/>
      <c r="S163" s="269"/>
      <c r="T163" s="269"/>
      <c r="U163" s="269"/>
      <c r="V163" s="270"/>
      <c r="W163" s="266"/>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21"/>
      <c r="AW163" s="21"/>
      <c r="AX163" s="21"/>
      <c r="AY163" s="21"/>
      <c r="AZ163" s="21"/>
      <c r="BA163" s="21"/>
      <c r="BB163" s="21"/>
      <c r="BC163" s="21"/>
      <c r="BD163" s="21"/>
      <c r="BE163" s="21"/>
      <c r="BF163" s="21"/>
      <c r="BG163" s="21"/>
      <c r="BH163" s="21"/>
      <c r="BI163" s="21"/>
      <c r="BJ163" s="21"/>
      <c r="BK163" s="21"/>
      <c r="BL163" s="21"/>
      <c r="BM163" s="21"/>
      <c r="BN163" s="21"/>
      <c r="BO163" s="21"/>
      <c r="BP163" s="21"/>
      <c r="BQ163" s="21"/>
      <c r="BR163" s="21"/>
      <c r="BS163" s="21"/>
      <c r="BT163" s="21"/>
      <c r="BU163" s="21"/>
      <c r="BV163" s="21"/>
      <c r="BW163" s="21"/>
      <c r="BX163" s="21"/>
      <c r="BY163" s="21"/>
      <c r="BZ163" s="21"/>
      <c r="CA163" s="21"/>
      <c r="CB163" s="21"/>
      <c r="CC163" s="21"/>
      <c r="CD163" s="21" t="str">
        <f>IF($AY$1&gt;$CJ164,"-","")</f>
        <v/>
      </c>
      <c r="CE163" s="21" t="str">
        <f t="shared" si="171"/>
        <v>0-0</v>
      </c>
      <c r="CF163" s="21" t="str">
        <f t="shared" ref="CF163" si="201">IF($AY$1&gt;$CJ164,"-","")</f>
        <v/>
      </c>
      <c r="CG163" s="21" t="str">
        <f t="shared" si="173"/>
        <v>0-0</v>
      </c>
      <c r="CH163" s="21" t="str">
        <f t="shared" ref="CH163" si="202">IF($AY$1&gt;$CJ164,"-","")</f>
        <v/>
      </c>
      <c r="CI163" s="21" t="str">
        <f t="shared" ca="1" si="175"/>
        <v>0-0</v>
      </c>
      <c r="CJ163" s="21">
        <f t="shared" si="178"/>
        <v>76</v>
      </c>
      <c r="CK163" s="21"/>
      <c r="CL163" s="21"/>
      <c r="CM163" s="21"/>
      <c r="CN163" s="21"/>
      <c r="CO163" s="21"/>
      <c r="CP163" s="21"/>
      <c r="CQ163" s="21"/>
      <c r="CR163" s="21"/>
      <c r="CS163" s="21"/>
      <c r="CT163" s="21"/>
      <c r="CU163" s="21"/>
      <c r="CV163" s="21"/>
      <c r="CW163" s="21"/>
      <c r="CX163" s="21"/>
      <c r="CY163" s="21"/>
      <c r="CZ163" s="21"/>
      <c r="DA163" s="21"/>
      <c r="DB163" s="21"/>
      <c r="DC163" s="21"/>
      <c r="DD163" s="21"/>
      <c r="DE163" s="21"/>
      <c r="DF163" s="21"/>
      <c r="DG163" s="21"/>
      <c r="DH163" s="21"/>
      <c r="DI163" s="21"/>
      <c r="DJ163" s="21"/>
      <c r="DK163" s="21"/>
      <c r="DL163" s="21"/>
      <c r="DM163" s="21"/>
      <c r="DR163" s="18"/>
    </row>
    <row r="164" spans="1:122" x14ac:dyDescent="0.25">
      <c r="A164" s="231" t="str">
        <f t="shared" ca="1" si="154"/>
        <v/>
      </c>
      <c r="B164" s="90"/>
      <c r="C164" s="90"/>
      <c r="D164" s="90"/>
      <c r="E164" s="90"/>
      <c r="F164" s="90"/>
      <c r="G164" s="90"/>
      <c r="H164" s="90"/>
      <c r="I164" s="90"/>
      <c r="J164" s="91"/>
      <c r="K164" s="232"/>
      <c r="L164" s="8"/>
      <c r="M164" s="267">
        <f t="shared" ca="1" si="155"/>
        <v>9</v>
      </c>
      <c r="N164" s="268" t="str">
        <f>IF(B33="","",IF(B34="",CONCATENATE(CL23,CR29,$AI$27,"[TL ",CL28,"] (",CY28,")"),CONCATENATE(CL23,CR29,$AI$27,"[TL ",CL28,"] (",CY28,")",$AI$27," // ","-Dual Mode ",CZ23,DF29,$AI$27,"[TL ",CZ28,"] (",DM28,")")))</f>
        <v/>
      </c>
      <c r="O164" s="269">
        <f t="shared" si="156"/>
        <v>40</v>
      </c>
      <c r="P164" s="268" t="str">
        <f t="shared" ca="1" si="157"/>
        <v/>
      </c>
      <c r="Q164" s="268" t="str">
        <f t="shared" ca="1" si="158"/>
        <v/>
      </c>
      <c r="R164" s="269"/>
      <c r="S164" s="269"/>
      <c r="T164" s="269"/>
      <c r="U164" s="269"/>
      <c r="V164" s="270"/>
      <c r="W164" s="266"/>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21"/>
      <c r="AW164" s="21"/>
      <c r="AX164" s="21"/>
      <c r="AY164" s="21"/>
      <c r="AZ164" s="21"/>
      <c r="BA164" s="21"/>
      <c r="BB164" s="21"/>
      <c r="BC164" s="21"/>
      <c r="BD164" s="21"/>
      <c r="BE164" s="21"/>
      <c r="BF164" s="21"/>
      <c r="BG164" s="21"/>
      <c r="BH164" s="21"/>
      <c r="BI164" s="21"/>
      <c r="BJ164" s="21"/>
      <c r="BK164" s="21"/>
      <c r="BL164" s="21"/>
      <c r="BM164" s="21"/>
      <c r="BN164" s="21"/>
      <c r="BO164" s="21"/>
      <c r="BP164" s="21"/>
      <c r="BQ164" s="21"/>
      <c r="BR164" s="21"/>
      <c r="BS164" s="21"/>
      <c r="BT164" s="21"/>
      <c r="BU164" s="21"/>
      <c r="BV164" s="21"/>
      <c r="BW164" s="21"/>
      <c r="BX164" s="21"/>
      <c r="BY164" s="21"/>
      <c r="BZ164" s="21"/>
      <c r="CA164" s="21"/>
      <c r="CB164" s="21"/>
      <c r="CC164" s="21"/>
      <c r="CD164" s="21" t="str">
        <f>IF((CJ164+1)&gt;$AY$1,"",ROUNDUP($AU$21*($AY$1-CJ164)/$AY$1,0))</f>
        <v/>
      </c>
      <c r="CE164" s="21" t="str">
        <f t="shared" si="171"/>
        <v>0-0</v>
      </c>
      <c r="CF164" s="21" t="str">
        <f>IF((CJ164+1)&gt;$AY$1,"",ROUNDUP($AC$11*($AY$1-CJ164)/$AY$1,0))</f>
        <v/>
      </c>
      <c r="CG164" s="21" t="str">
        <f t="shared" si="173"/>
        <v>0-0</v>
      </c>
      <c r="CH164" s="21" t="str">
        <f>IF((CJ164+1)&gt;$AY$1,"",ROUNDUP($I$10*($AY$1-CJ164)/$AY$1,0))</f>
        <v/>
      </c>
      <c r="CI164" s="21" t="str">
        <f t="shared" ca="1" si="175"/>
        <v>0-0</v>
      </c>
      <c r="CJ164" s="21">
        <f t="shared" si="178"/>
        <v>77</v>
      </c>
      <c r="CK164" s="21"/>
      <c r="CL164" s="21"/>
      <c r="CM164" s="21"/>
      <c r="CN164" s="21"/>
      <c r="CO164" s="21"/>
      <c r="CP164" s="21"/>
      <c r="CQ164" s="21"/>
      <c r="CR164" s="21"/>
      <c r="CS164" s="21"/>
      <c r="CT164" s="21"/>
      <c r="CU164" s="21"/>
      <c r="CV164" s="21"/>
      <c r="CW164" s="21"/>
      <c r="CX164" s="21"/>
      <c r="CY164" s="21"/>
      <c r="CZ164" s="21"/>
      <c r="DA164" s="21"/>
      <c r="DB164" s="21"/>
      <c r="DC164" s="21"/>
      <c r="DD164" s="21"/>
      <c r="DE164" s="21"/>
      <c r="DF164" s="21"/>
      <c r="DG164" s="21"/>
      <c r="DH164" s="21"/>
      <c r="DI164" s="21"/>
      <c r="DJ164" s="21"/>
      <c r="DK164" s="21"/>
      <c r="DL164" s="21"/>
      <c r="DM164" s="21"/>
      <c r="DR164" s="18"/>
    </row>
    <row r="165" spans="1:122" x14ac:dyDescent="0.25">
      <c r="A165" s="231" t="str">
        <f t="shared" ca="1" si="154"/>
        <v/>
      </c>
      <c r="B165" s="90"/>
      <c r="C165" s="90"/>
      <c r="D165" s="90"/>
      <c r="E165" s="90"/>
      <c r="F165" s="90"/>
      <c r="G165" s="90"/>
      <c r="H165" s="90"/>
      <c r="I165" s="90"/>
      <c r="J165" s="91"/>
      <c r="K165" s="232"/>
      <c r="L165" s="8"/>
      <c r="M165" s="267">
        <f t="shared" ca="1" si="155"/>
        <v>9</v>
      </c>
      <c r="N165" s="268" t="str">
        <f>IF(B33="","",IF(B34="",CY23,CONCATENATE(CY23,$AI$27," // ",DM23)))</f>
        <v/>
      </c>
      <c r="O165" s="269">
        <f t="shared" si="156"/>
        <v>41</v>
      </c>
      <c r="P165" s="268" t="str">
        <f t="shared" ca="1" si="157"/>
        <v/>
      </c>
      <c r="Q165" s="268" t="str">
        <f t="shared" ca="1" si="158"/>
        <v/>
      </c>
      <c r="R165" s="269"/>
      <c r="S165" s="269"/>
      <c r="T165" s="269"/>
      <c r="U165" s="269"/>
      <c r="V165" s="270"/>
      <c r="W165" s="266"/>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21"/>
      <c r="AW165" s="21"/>
      <c r="AX165" s="21"/>
      <c r="AY165" s="21"/>
      <c r="AZ165" s="21"/>
      <c r="BA165" s="21"/>
      <c r="BB165" s="21"/>
      <c r="BC165" s="21"/>
      <c r="BD165" s="21"/>
      <c r="BE165" s="21"/>
      <c r="BF165" s="21"/>
      <c r="BG165" s="21"/>
      <c r="BH165" s="21"/>
      <c r="BI165" s="21"/>
      <c r="BJ165" s="21"/>
      <c r="BK165" s="21"/>
      <c r="BL165" s="21"/>
      <c r="BM165" s="21"/>
      <c r="BN165" s="21"/>
      <c r="BO165" s="21"/>
      <c r="BP165" s="21"/>
      <c r="BQ165" s="21"/>
      <c r="BR165" s="21"/>
      <c r="BS165" s="21"/>
      <c r="BT165" s="21"/>
      <c r="BU165" s="21"/>
      <c r="BV165" s="21"/>
      <c r="BW165" s="21"/>
      <c r="BX165" s="21"/>
      <c r="BY165" s="21"/>
      <c r="BZ165" s="21"/>
      <c r="CA165" s="21"/>
      <c r="CB165" s="21"/>
      <c r="CC165" s="21"/>
      <c r="CD165" s="21" t="str">
        <f>IF($AY$1&gt;$CJ166,"-","")</f>
        <v/>
      </c>
      <c r="CE165" s="21" t="str">
        <f t="shared" si="171"/>
        <v>0-0</v>
      </c>
      <c r="CF165" s="21" t="str">
        <f t="shared" ref="CF165" si="203">IF($AY$1&gt;$CJ166,"-","")</f>
        <v/>
      </c>
      <c r="CG165" s="21" t="str">
        <f t="shared" si="173"/>
        <v>0-0</v>
      </c>
      <c r="CH165" s="21" t="str">
        <f t="shared" ref="CH165" si="204">IF($AY$1&gt;$CJ166,"-","")</f>
        <v/>
      </c>
      <c r="CI165" s="21" t="str">
        <f t="shared" ca="1" si="175"/>
        <v>0-0</v>
      </c>
      <c r="CJ165" s="21">
        <f t="shared" si="178"/>
        <v>77</v>
      </c>
      <c r="CK165" s="21"/>
      <c r="CL165" s="21"/>
      <c r="CM165" s="21"/>
      <c r="CN165" s="21"/>
      <c r="CO165" s="21"/>
      <c r="CP165" s="21"/>
      <c r="CQ165" s="21"/>
      <c r="CR165" s="21"/>
      <c r="CS165" s="21"/>
      <c r="CT165" s="21"/>
      <c r="CU165" s="21"/>
      <c r="CV165" s="21"/>
      <c r="CW165" s="21"/>
      <c r="CX165" s="21"/>
      <c r="CY165" s="21"/>
      <c r="CZ165" s="21"/>
      <c r="DA165" s="21"/>
      <c r="DB165" s="21"/>
      <c r="DC165" s="21"/>
      <c r="DD165" s="21"/>
      <c r="DE165" s="21"/>
      <c r="DF165" s="21"/>
      <c r="DG165" s="21"/>
      <c r="DH165" s="21"/>
      <c r="DI165" s="21"/>
      <c r="DJ165" s="21"/>
      <c r="DK165" s="21"/>
      <c r="DL165" s="21"/>
      <c r="DM165" s="21"/>
      <c r="DR165" s="18"/>
    </row>
    <row r="166" spans="1:122" x14ac:dyDescent="0.25">
      <c r="A166" s="231" t="str">
        <f t="shared" ca="1" si="154"/>
        <v/>
      </c>
      <c r="B166" s="90"/>
      <c r="C166" s="90"/>
      <c r="D166" s="90"/>
      <c r="E166" s="90"/>
      <c r="F166" s="90"/>
      <c r="G166" s="90"/>
      <c r="H166" s="90"/>
      <c r="I166" s="90"/>
      <c r="J166" s="91"/>
      <c r="K166" s="232"/>
      <c r="L166" s="8"/>
      <c r="M166" s="267">
        <f t="shared" ca="1" si="155"/>
        <v>9</v>
      </c>
      <c r="N166" s="268" t="str">
        <f>IF(AND(CY24="",DM24=""),"",IF(CY24="",CONCATENATE("// ",DM24),IF(DM24="",CY24,CONCATENATE(CY24,"  // ",DM24))))</f>
        <v/>
      </c>
      <c r="O166" s="269">
        <f t="shared" si="156"/>
        <v>42</v>
      </c>
      <c r="P166" s="268" t="str">
        <f t="shared" ca="1" si="157"/>
        <v/>
      </c>
      <c r="Q166" s="268" t="str">
        <f t="shared" ca="1" si="158"/>
        <v/>
      </c>
      <c r="R166" s="269"/>
      <c r="S166" s="269"/>
      <c r="T166" s="269"/>
      <c r="U166" s="269"/>
      <c r="V166" s="270"/>
      <c r="W166" s="266"/>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21"/>
      <c r="AW166" s="21"/>
      <c r="AX166" s="21"/>
      <c r="AY166" s="21"/>
      <c r="AZ166" s="21"/>
      <c r="BA166" s="21"/>
      <c r="BB166" s="21"/>
      <c r="BC166" s="21"/>
      <c r="BD166" s="21"/>
      <c r="BE166" s="21"/>
      <c r="BF166" s="21"/>
      <c r="BG166" s="21"/>
      <c r="BH166" s="21"/>
      <c r="BI166" s="21"/>
      <c r="BJ166" s="21"/>
      <c r="BK166" s="21"/>
      <c r="BL166" s="21"/>
      <c r="BM166" s="21"/>
      <c r="BN166" s="21"/>
      <c r="BO166" s="21"/>
      <c r="BP166" s="21"/>
      <c r="BQ166" s="21"/>
      <c r="BR166" s="21"/>
      <c r="BS166" s="21"/>
      <c r="BT166" s="21"/>
      <c r="BU166" s="21"/>
      <c r="BV166" s="21"/>
      <c r="BW166" s="21"/>
      <c r="BX166" s="21"/>
      <c r="BY166" s="21"/>
      <c r="BZ166" s="21"/>
      <c r="CA166" s="21"/>
      <c r="CB166" s="21"/>
      <c r="CC166" s="21"/>
      <c r="CD166" s="21" t="str">
        <f>IF((CJ166+1)&gt;$AY$1,"",ROUNDUP($AU$21*($AY$1-CJ166)/$AY$1,0))</f>
        <v/>
      </c>
      <c r="CE166" s="21" t="str">
        <f t="shared" si="171"/>
        <v>0-0</v>
      </c>
      <c r="CF166" s="21" t="str">
        <f>IF((CJ166+1)&gt;$AY$1,"",ROUNDUP($AC$11*($AY$1-CJ166)/$AY$1,0))</f>
        <v/>
      </c>
      <c r="CG166" s="21" t="str">
        <f t="shared" si="173"/>
        <v>0-0</v>
      </c>
      <c r="CH166" s="21" t="str">
        <f>IF((CJ166+1)&gt;$AY$1,"",ROUNDUP($I$10*($AY$1-CJ166)/$AY$1,0))</f>
        <v/>
      </c>
      <c r="CI166" s="21" t="str">
        <f t="shared" ca="1" si="175"/>
        <v>0-0</v>
      </c>
      <c r="CJ166" s="21">
        <f t="shared" si="178"/>
        <v>78</v>
      </c>
      <c r="CK166" s="21"/>
      <c r="CL166" s="21"/>
      <c r="CM166" s="21"/>
      <c r="CN166" s="21"/>
      <c r="CO166" s="21"/>
      <c r="CP166" s="21"/>
      <c r="CQ166" s="21"/>
      <c r="CR166" s="21"/>
      <c r="CS166" s="21"/>
      <c r="CT166" s="21"/>
      <c r="CU166" s="21"/>
      <c r="CV166" s="21"/>
      <c r="CW166" s="21"/>
      <c r="CX166" s="21"/>
      <c r="CY166" s="21"/>
      <c r="CZ166" s="21"/>
      <c r="DA166" s="21"/>
      <c r="DB166" s="21"/>
      <c r="DC166" s="21"/>
      <c r="DD166" s="21"/>
      <c r="DE166" s="21"/>
      <c r="DF166" s="21"/>
      <c r="DG166" s="21"/>
      <c r="DH166" s="21"/>
      <c r="DI166" s="21"/>
      <c r="DJ166" s="21"/>
      <c r="DK166" s="21"/>
      <c r="DL166" s="21"/>
      <c r="DM166" s="21"/>
      <c r="DR166" s="18"/>
    </row>
    <row r="167" spans="1:122" x14ac:dyDescent="0.25">
      <c r="A167" s="231" t="str">
        <f t="shared" ca="1" si="154"/>
        <v/>
      </c>
      <c r="B167" s="90"/>
      <c r="C167" s="90"/>
      <c r="D167" s="90"/>
      <c r="E167" s="90"/>
      <c r="F167" s="90"/>
      <c r="G167" s="90"/>
      <c r="H167" s="90"/>
      <c r="I167" s="90"/>
      <c r="J167" s="91"/>
      <c r="K167" s="232"/>
      <c r="L167" s="8"/>
      <c r="M167" s="267">
        <f t="shared" ca="1" si="155"/>
        <v>9</v>
      </c>
      <c r="N167" s="268" t="str">
        <f t="shared" ref="N167:N169" si="205">IF(AND(CY25="",DM25=""),"",IF(CY25="",CONCATENATE("// ",DM25),IF(DM25="",CY25,CONCATENATE(CY25,"  // ",DM25))))</f>
        <v/>
      </c>
      <c r="O167" s="269">
        <f t="shared" si="156"/>
        <v>43</v>
      </c>
      <c r="P167" s="268" t="str">
        <f t="shared" ca="1" si="157"/>
        <v/>
      </c>
      <c r="Q167" s="268" t="str">
        <f t="shared" ca="1" si="158"/>
        <v/>
      </c>
      <c r="R167" s="269"/>
      <c r="S167" s="269"/>
      <c r="T167" s="269"/>
      <c r="U167" s="269"/>
      <c r="V167" s="270"/>
      <c r="W167" s="266"/>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21"/>
      <c r="AW167" s="21"/>
      <c r="AX167" s="21"/>
      <c r="AY167" s="21"/>
      <c r="AZ167" s="21"/>
      <c r="BA167" s="21"/>
      <c r="BB167" s="21"/>
      <c r="BC167" s="21"/>
      <c r="BD167" s="21"/>
      <c r="BE167" s="21"/>
      <c r="BF167" s="21"/>
      <c r="BG167" s="21"/>
      <c r="BH167" s="21"/>
      <c r="BI167" s="21"/>
      <c r="BJ167" s="21"/>
      <c r="BK167" s="21"/>
      <c r="BL167" s="21"/>
      <c r="BM167" s="21"/>
      <c r="BN167" s="21"/>
      <c r="BO167" s="21"/>
      <c r="BP167" s="21"/>
      <c r="BQ167" s="21"/>
      <c r="BR167" s="21"/>
      <c r="BS167" s="21"/>
      <c r="BT167" s="21"/>
      <c r="BU167" s="21"/>
      <c r="BV167" s="21"/>
      <c r="BW167" s="21"/>
      <c r="BX167" s="21"/>
      <c r="BY167" s="21"/>
      <c r="BZ167" s="21"/>
      <c r="CA167" s="21"/>
      <c r="CB167" s="21"/>
      <c r="CC167" s="21"/>
      <c r="CD167" s="21" t="str">
        <f>IF($AY$1&gt;$CJ168,"-","")</f>
        <v/>
      </c>
      <c r="CE167" s="21" t="str">
        <f t="shared" si="171"/>
        <v>0-0</v>
      </c>
      <c r="CF167" s="21" t="str">
        <f t="shared" ref="CF167" si="206">IF($AY$1&gt;$CJ168,"-","")</f>
        <v/>
      </c>
      <c r="CG167" s="21" t="str">
        <f t="shared" si="173"/>
        <v>0-0</v>
      </c>
      <c r="CH167" s="21" t="str">
        <f t="shared" ref="CH167" si="207">IF($AY$1&gt;$CJ168,"-","")</f>
        <v/>
      </c>
      <c r="CI167" s="21" t="str">
        <f t="shared" ca="1" si="175"/>
        <v>0-0</v>
      </c>
      <c r="CJ167" s="21">
        <f t="shared" si="178"/>
        <v>78</v>
      </c>
      <c r="CK167" s="21"/>
      <c r="CL167" s="21"/>
      <c r="CM167" s="21"/>
      <c r="CN167" s="21"/>
      <c r="CO167" s="21"/>
      <c r="CP167" s="21"/>
      <c r="CQ167" s="21"/>
      <c r="CR167" s="21"/>
      <c r="CS167" s="21"/>
      <c r="CT167" s="21"/>
      <c r="CU167" s="21"/>
      <c r="CV167" s="21"/>
      <c r="CW167" s="21"/>
      <c r="CX167" s="21"/>
      <c r="CY167" s="21"/>
      <c r="CZ167" s="21"/>
      <c r="DA167" s="21"/>
      <c r="DB167" s="21"/>
      <c r="DC167" s="21"/>
      <c r="DD167" s="21"/>
      <c r="DE167" s="21"/>
      <c r="DF167" s="21"/>
      <c r="DG167" s="21"/>
      <c r="DH167" s="21"/>
      <c r="DI167" s="21"/>
      <c r="DJ167" s="21"/>
      <c r="DK167" s="21"/>
      <c r="DL167" s="21"/>
      <c r="DM167" s="21"/>
      <c r="DR167" s="18"/>
    </row>
    <row r="168" spans="1:122" x14ac:dyDescent="0.25">
      <c r="A168" s="231" t="str">
        <f t="shared" ca="1" si="154"/>
        <v/>
      </c>
      <c r="B168" s="90"/>
      <c r="C168" s="90"/>
      <c r="D168" s="90"/>
      <c r="E168" s="90"/>
      <c r="F168" s="90"/>
      <c r="G168" s="90"/>
      <c r="H168" s="90"/>
      <c r="I168" s="90"/>
      <c r="J168" s="91"/>
      <c r="K168" s="232"/>
      <c r="L168" s="8"/>
      <c r="M168" s="267">
        <f t="shared" ca="1" si="155"/>
        <v>9</v>
      </c>
      <c r="N168" s="268" t="str">
        <f t="shared" si="205"/>
        <v/>
      </c>
      <c r="O168" s="269">
        <f t="shared" si="156"/>
        <v>44</v>
      </c>
      <c r="P168" s="268" t="str">
        <f t="shared" ca="1" si="157"/>
        <v/>
      </c>
      <c r="Q168" s="268" t="str">
        <f t="shared" ca="1" si="158"/>
        <v/>
      </c>
      <c r="R168" s="269"/>
      <c r="S168" s="269"/>
      <c r="T168" s="269"/>
      <c r="U168" s="269"/>
      <c r="V168" s="270"/>
      <c r="W168" s="266"/>
      <c r="X168" s="10"/>
      <c r="Y168" s="10"/>
      <c r="Z168" s="10"/>
      <c r="AA168" s="10"/>
      <c r="AB168" s="10"/>
      <c r="AC168" s="10"/>
      <c r="AD168" s="10"/>
      <c r="AE168" s="10"/>
      <c r="AF168" s="10"/>
      <c r="AG168" s="10"/>
      <c r="AH168" s="10"/>
      <c r="AI168" s="10"/>
      <c r="AJ168" s="10"/>
      <c r="AK168" s="10"/>
      <c r="AL168" s="10"/>
      <c r="AM168" s="10"/>
      <c r="AN168" s="10"/>
      <c r="AO168" s="10"/>
      <c r="AP168" s="10"/>
      <c r="AQ168" s="10"/>
      <c r="AR168" s="10"/>
      <c r="AS168" s="10"/>
      <c r="AT168" s="10"/>
      <c r="AU168" s="10"/>
      <c r="AV168" s="21"/>
      <c r="AW168" s="21"/>
      <c r="AX168" s="21"/>
      <c r="AY168" s="21"/>
      <c r="AZ168" s="21"/>
      <c r="BA168" s="21"/>
      <c r="BB168" s="21"/>
      <c r="BC168" s="21"/>
      <c r="BD168" s="21"/>
      <c r="BE168" s="21"/>
      <c r="BF168" s="21"/>
      <c r="BG168" s="21"/>
      <c r="BH168" s="21"/>
      <c r="BI168" s="21"/>
      <c r="BJ168" s="21"/>
      <c r="BK168" s="21"/>
      <c r="BL168" s="21"/>
      <c r="BM168" s="21"/>
      <c r="BN168" s="21"/>
      <c r="BO168" s="21"/>
      <c r="BP168" s="21"/>
      <c r="BQ168" s="21"/>
      <c r="BR168" s="21"/>
      <c r="BS168" s="21"/>
      <c r="BT168" s="21"/>
      <c r="BU168" s="21"/>
      <c r="BV168" s="21"/>
      <c r="BW168" s="21"/>
      <c r="BX168" s="21"/>
      <c r="BY168" s="21"/>
      <c r="BZ168" s="21"/>
      <c r="CA168" s="21"/>
      <c r="CB168" s="21"/>
      <c r="CC168" s="21"/>
      <c r="CD168" s="21" t="str">
        <f>IF((CJ168+1)&gt;$AY$1,"",ROUNDUP($AU$21*($AY$1-CJ168)/$AY$1,0))</f>
        <v/>
      </c>
      <c r="CE168" s="21" t="str">
        <f t="shared" si="171"/>
        <v>0-0</v>
      </c>
      <c r="CF168" s="21" t="str">
        <f>IF((CJ168+1)&gt;$AY$1,"",ROUNDUP($AC$11*($AY$1-CJ168)/$AY$1,0))</f>
        <v/>
      </c>
      <c r="CG168" s="21" t="str">
        <f t="shared" si="173"/>
        <v>0-0</v>
      </c>
      <c r="CH168" s="21" t="str">
        <f>IF((CJ168+1)&gt;$AY$1,"",ROUNDUP($I$10*($AY$1-CJ168)/$AY$1,0))</f>
        <v/>
      </c>
      <c r="CI168" s="21" t="str">
        <f t="shared" ca="1" si="175"/>
        <v>0-0</v>
      </c>
      <c r="CJ168" s="21">
        <f t="shared" si="178"/>
        <v>79</v>
      </c>
      <c r="CK168" s="21"/>
      <c r="CL168" s="21"/>
      <c r="CM168" s="21"/>
      <c r="CN168" s="21"/>
      <c r="CO168" s="21"/>
      <c r="CP168" s="21"/>
      <c r="CQ168" s="21"/>
      <c r="CR168" s="21"/>
      <c r="CS168" s="21"/>
      <c r="CT168" s="21"/>
      <c r="CU168" s="21"/>
      <c r="CV168" s="21"/>
      <c r="CW168" s="21"/>
      <c r="CX168" s="21"/>
      <c r="CY168" s="21"/>
      <c r="CZ168" s="21"/>
      <c r="DA168" s="21"/>
      <c r="DB168" s="21"/>
      <c r="DC168" s="21"/>
      <c r="DD168" s="21"/>
      <c r="DE168" s="21"/>
      <c r="DF168" s="21"/>
      <c r="DG168" s="21"/>
      <c r="DH168" s="21"/>
      <c r="DI168" s="21"/>
      <c r="DJ168" s="21"/>
      <c r="DK168" s="21"/>
      <c r="DL168" s="21"/>
      <c r="DM168" s="21"/>
      <c r="DR168" s="18"/>
    </row>
    <row r="169" spans="1:122" x14ac:dyDescent="0.25">
      <c r="A169" s="231" t="str">
        <f t="shared" ca="1" si="154"/>
        <v/>
      </c>
      <c r="B169" s="90"/>
      <c r="C169" s="90"/>
      <c r="D169" s="90"/>
      <c r="E169" s="90"/>
      <c r="F169" s="90"/>
      <c r="G169" s="90"/>
      <c r="H169" s="90"/>
      <c r="I169" s="90"/>
      <c r="J169" s="91"/>
      <c r="K169" s="232"/>
      <c r="L169" s="8"/>
      <c r="M169" s="267">
        <f t="shared" ca="1" si="155"/>
        <v>9</v>
      </c>
      <c r="N169" s="268" t="str">
        <f t="shared" si="205"/>
        <v/>
      </c>
      <c r="O169" s="269">
        <f t="shared" si="156"/>
        <v>45</v>
      </c>
      <c r="P169" s="268" t="str">
        <f t="shared" ca="1" si="157"/>
        <v/>
      </c>
      <c r="Q169" s="268" t="str">
        <f t="shared" ca="1" si="158"/>
        <v/>
      </c>
      <c r="R169" s="269"/>
      <c r="S169" s="269"/>
      <c r="T169" s="269"/>
      <c r="U169" s="269"/>
      <c r="V169" s="270"/>
      <c r="W169" s="266"/>
      <c r="X169" s="10"/>
      <c r="Y169" s="10"/>
      <c r="Z169" s="10"/>
      <c r="AA169" s="10"/>
      <c r="AB169" s="10"/>
      <c r="AC169" s="10"/>
      <c r="AD169" s="10"/>
      <c r="AE169" s="10"/>
      <c r="AF169" s="10"/>
      <c r="AG169" s="10"/>
      <c r="AH169" s="10"/>
      <c r="AI169" s="10"/>
      <c r="AJ169" s="10"/>
      <c r="AK169" s="10"/>
      <c r="AL169" s="10"/>
      <c r="AM169" s="10"/>
      <c r="AN169" s="10"/>
      <c r="AO169" s="10"/>
      <c r="AP169" s="10"/>
      <c r="AQ169" s="10"/>
      <c r="AR169" s="10"/>
      <c r="AS169" s="10"/>
      <c r="AT169" s="10"/>
      <c r="AU169" s="10"/>
      <c r="AV169" s="21"/>
      <c r="AW169" s="21"/>
      <c r="AX169" s="21"/>
      <c r="AY169" s="21"/>
      <c r="AZ169" s="21"/>
      <c r="BA169" s="21"/>
      <c r="BB169" s="21"/>
      <c r="BC169" s="21"/>
      <c r="BD169" s="21"/>
      <c r="BE169" s="21"/>
      <c r="BF169" s="21"/>
      <c r="BG169" s="21"/>
      <c r="BH169" s="21"/>
      <c r="BI169" s="21"/>
      <c r="BJ169" s="21"/>
      <c r="BK169" s="21"/>
      <c r="BL169" s="21"/>
      <c r="BM169" s="21"/>
      <c r="BN169" s="21"/>
      <c r="BO169" s="21"/>
      <c r="BP169" s="21"/>
      <c r="BQ169" s="21"/>
      <c r="BR169" s="21"/>
      <c r="BS169" s="21"/>
      <c r="BT169" s="21"/>
      <c r="BU169" s="21"/>
      <c r="BV169" s="21"/>
      <c r="BW169" s="21"/>
      <c r="BX169" s="21"/>
      <c r="BY169" s="21"/>
      <c r="BZ169" s="21"/>
      <c r="CA169" s="21"/>
      <c r="CB169" s="21"/>
      <c r="CC169" s="21"/>
      <c r="CD169" s="21" t="str">
        <f>IF($AY$1&gt;$CJ170,"-","")</f>
        <v/>
      </c>
      <c r="CE169" s="21" t="str">
        <f t="shared" si="171"/>
        <v>0-0</v>
      </c>
      <c r="CF169" s="21" t="str">
        <f t="shared" ref="CF169" si="208">IF($AY$1&gt;$CJ170,"-","")</f>
        <v/>
      </c>
      <c r="CG169" s="21" t="str">
        <f t="shared" si="173"/>
        <v>0-0</v>
      </c>
      <c r="CH169" s="21" t="str">
        <f t="shared" ref="CH169" si="209">IF($AY$1&gt;$CJ170,"-","")</f>
        <v/>
      </c>
      <c r="CI169" s="21" t="str">
        <f t="shared" ca="1" si="175"/>
        <v>0-0</v>
      </c>
      <c r="CJ169" s="21">
        <f t="shared" si="178"/>
        <v>79</v>
      </c>
      <c r="CK169" s="21"/>
      <c r="CL169" s="21"/>
      <c r="CM169" s="21"/>
      <c r="CN169" s="21"/>
      <c r="CO169" s="21"/>
      <c r="CP169" s="21"/>
      <c r="CQ169" s="21"/>
      <c r="CR169" s="21"/>
      <c r="CS169" s="21"/>
      <c r="CT169" s="21"/>
      <c r="CU169" s="21"/>
      <c r="CV169" s="21"/>
      <c r="CW169" s="21"/>
      <c r="CX169" s="21"/>
      <c r="CY169" s="21"/>
      <c r="CZ169" s="21"/>
      <c r="DA169" s="21"/>
      <c r="DB169" s="21"/>
      <c r="DC169" s="21"/>
      <c r="DD169" s="21"/>
      <c r="DE169" s="21"/>
      <c r="DF169" s="21"/>
      <c r="DG169" s="21"/>
      <c r="DH169" s="21"/>
      <c r="DI169" s="21"/>
      <c r="DJ169" s="21"/>
      <c r="DK169" s="21"/>
      <c r="DL169" s="21"/>
      <c r="DM169" s="21"/>
      <c r="DR169" s="18"/>
    </row>
    <row r="170" spans="1:122" x14ac:dyDescent="0.25">
      <c r="A170" s="231" t="str">
        <f t="shared" ca="1" si="154"/>
        <v/>
      </c>
      <c r="B170" s="90"/>
      <c r="C170" s="90"/>
      <c r="D170" s="90"/>
      <c r="E170" s="90"/>
      <c r="F170" s="90"/>
      <c r="G170" s="90"/>
      <c r="H170" s="90"/>
      <c r="I170" s="90"/>
      <c r="J170" s="91"/>
      <c r="K170" s="232"/>
      <c r="L170" s="20"/>
      <c r="M170" s="267">
        <f t="shared" ca="1" si="155"/>
        <v>9</v>
      </c>
      <c r="N170" s="268" t="str">
        <f>IF(AND(N164="",N165="",N166="",N167="",N168="",N169=""),"",CONCATENATE(BU29,"|",BV29,"|",BW29,"|",BX29,"|",BY29,"|",BZ29,"|",CA29))</f>
        <v/>
      </c>
      <c r="O170" s="269">
        <f t="shared" si="156"/>
        <v>46</v>
      </c>
      <c r="P170" s="268" t="str">
        <f t="shared" ca="1" si="157"/>
        <v/>
      </c>
      <c r="Q170" s="268" t="str">
        <f t="shared" ca="1" si="158"/>
        <v/>
      </c>
      <c r="R170" s="271"/>
      <c r="S170" s="271"/>
      <c r="T170" s="271"/>
      <c r="U170" s="271"/>
      <c r="V170" s="272"/>
      <c r="W170" s="273"/>
      <c r="X170" s="21"/>
      <c r="Y170" s="21"/>
      <c r="Z170" s="21"/>
      <c r="AA170" s="21"/>
      <c r="AB170" s="21"/>
      <c r="AC170" s="21"/>
      <c r="AD170" s="21"/>
      <c r="AE170" s="21"/>
      <c r="AF170" s="21"/>
      <c r="AG170" s="21"/>
      <c r="AH170" s="21"/>
      <c r="AI170" s="21"/>
      <c r="AJ170" s="21"/>
      <c r="AK170" s="21"/>
      <c r="AL170" s="21"/>
      <c r="AM170" s="21"/>
      <c r="AN170" s="21"/>
      <c r="AO170" s="21"/>
      <c r="AP170" s="21"/>
      <c r="AQ170" s="21"/>
      <c r="AR170" s="21"/>
      <c r="AS170" s="21"/>
      <c r="AT170" s="21"/>
      <c r="AU170" s="21"/>
      <c r="AV170" s="21"/>
      <c r="AW170" s="21"/>
      <c r="AX170" s="21"/>
      <c r="AY170" s="21"/>
      <c r="AZ170" s="21"/>
      <c r="BA170" s="21"/>
      <c r="BB170" s="21"/>
      <c r="BC170" s="21"/>
      <c r="BD170" s="21"/>
      <c r="BE170" s="21"/>
      <c r="BF170" s="21"/>
      <c r="BG170" s="21"/>
      <c r="BH170" s="21"/>
      <c r="BI170" s="21"/>
      <c r="BJ170" s="21"/>
      <c r="BK170" s="21"/>
      <c r="BL170" s="21"/>
      <c r="BM170" s="21"/>
      <c r="BN170" s="21"/>
      <c r="BO170" s="21"/>
      <c r="BP170" s="21"/>
      <c r="BQ170" s="21"/>
      <c r="BR170" s="21"/>
      <c r="BS170" s="21"/>
      <c r="BT170" s="21"/>
      <c r="BU170" s="21"/>
      <c r="BV170" s="21"/>
      <c r="BW170" s="21"/>
      <c r="BX170" s="21"/>
      <c r="BY170" s="21"/>
      <c r="BZ170" s="21"/>
      <c r="CA170" s="21"/>
      <c r="CB170" s="21"/>
      <c r="CC170" s="21"/>
      <c r="CD170" s="21" t="str">
        <f>IF((CJ170+1)&gt;$AY$1,"",ROUNDUP($AU$21*($AY$1-CJ170)/$AY$1,0))</f>
        <v/>
      </c>
      <c r="CE170" s="21" t="str">
        <f t="shared" si="171"/>
        <v>0-0</v>
      </c>
      <c r="CF170" s="21" t="str">
        <f>IF((CJ170+1)&gt;$AY$1,"",ROUNDUP($AC$11*($AY$1-CJ170)/$AY$1,0))</f>
        <v/>
      </c>
      <c r="CG170" s="21" t="str">
        <f t="shared" si="173"/>
        <v>0-0</v>
      </c>
      <c r="CH170" s="21" t="str">
        <f>IF((CJ170+1)&gt;$AY$1,"",ROUNDUP($I$10*($AY$1-CJ170)/$AY$1,0))</f>
        <v/>
      </c>
      <c r="CI170" s="21" t="str">
        <f t="shared" ca="1" si="175"/>
        <v>0-0</v>
      </c>
      <c r="CJ170" s="21">
        <f t="shared" si="178"/>
        <v>80</v>
      </c>
      <c r="CK170" s="21"/>
      <c r="CL170" s="21"/>
      <c r="CM170" s="21"/>
      <c r="CN170" s="21"/>
      <c r="CO170" s="21"/>
      <c r="CP170" s="21"/>
      <c r="CQ170" s="21"/>
      <c r="CR170" s="21"/>
      <c r="CS170" s="21"/>
      <c r="CT170" s="21"/>
      <c r="CU170" s="21"/>
      <c r="CV170" s="21"/>
      <c r="CW170" s="21"/>
      <c r="CX170" s="21"/>
      <c r="CY170" s="21"/>
      <c r="CZ170" s="21"/>
      <c r="DA170" s="21"/>
      <c r="DB170" s="21"/>
      <c r="DC170" s="21"/>
      <c r="DD170" s="21"/>
      <c r="DE170" s="21"/>
      <c r="DF170" s="21"/>
      <c r="DG170" s="21"/>
      <c r="DH170" s="21"/>
      <c r="DI170" s="21"/>
      <c r="DJ170" s="21"/>
      <c r="DK170" s="21"/>
      <c r="DL170" s="21"/>
      <c r="DM170" s="21"/>
      <c r="DR170" s="18"/>
    </row>
    <row r="171" spans="1:122" x14ac:dyDescent="0.25">
      <c r="A171" s="231" t="str">
        <f t="shared" ca="1" si="154"/>
        <v/>
      </c>
      <c r="B171" s="90"/>
      <c r="C171" s="90"/>
      <c r="D171" s="90"/>
      <c r="E171" s="90"/>
      <c r="F171" s="90"/>
      <c r="G171" s="90"/>
      <c r="H171" s="90"/>
      <c r="I171" s="90"/>
      <c r="J171" s="91"/>
      <c r="K171" s="232"/>
      <c r="L171" s="20"/>
      <c r="M171" s="267">
        <f t="shared" ca="1" si="155"/>
        <v>9</v>
      </c>
      <c r="N171" s="268" t="str">
        <f>IF(AND(N164="",N165="",N166="",N167="",N168="",N169=""),"","[BLANK]")</f>
        <v/>
      </c>
      <c r="O171" s="269">
        <f t="shared" si="156"/>
        <v>47</v>
      </c>
      <c r="P171" s="268" t="str">
        <f t="shared" ca="1" si="157"/>
        <v/>
      </c>
      <c r="Q171" s="268" t="str">
        <f t="shared" ca="1" si="158"/>
        <v/>
      </c>
      <c r="R171" s="271"/>
      <c r="S171" s="271"/>
      <c r="T171" s="271"/>
      <c r="U171" s="271"/>
      <c r="V171" s="272"/>
      <c r="W171" s="273"/>
      <c r="X171" s="21"/>
      <c r="Y171" s="21"/>
      <c r="Z171" s="21"/>
      <c r="AA171" s="21"/>
      <c r="AB171" s="21"/>
      <c r="AC171" s="21"/>
      <c r="AD171" s="21"/>
      <c r="AE171" s="21"/>
      <c r="AF171" s="21"/>
      <c r="AG171" s="21"/>
      <c r="AH171" s="21"/>
      <c r="AI171" s="21"/>
      <c r="AJ171" s="21"/>
      <c r="AK171" s="21"/>
      <c r="AL171" s="21"/>
      <c r="AM171" s="21"/>
      <c r="AN171" s="21"/>
      <c r="AO171" s="21"/>
      <c r="AP171" s="21"/>
      <c r="AQ171" s="21"/>
      <c r="AR171" s="21"/>
      <c r="AS171" s="21"/>
      <c r="AT171" s="21"/>
      <c r="AU171" s="21"/>
      <c r="AV171" s="21"/>
      <c r="AW171" s="21"/>
      <c r="AX171" s="21"/>
      <c r="AY171" s="21"/>
      <c r="AZ171" s="21"/>
      <c r="BA171" s="21"/>
      <c r="BB171" s="21"/>
      <c r="BC171" s="21"/>
      <c r="BD171" s="21"/>
      <c r="BE171" s="21"/>
      <c r="BF171" s="21"/>
      <c r="BG171" s="21"/>
      <c r="BH171" s="21"/>
      <c r="BI171" s="21"/>
      <c r="BJ171" s="21"/>
      <c r="BK171" s="21"/>
      <c r="BL171" s="21"/>
      <c r="BM171" s="21"/>
      <c r="BN171" s="21"/>
      <c r="BO171" s="21"/>
      <c r="BP171" s="21"/>
      <c r="BQ171" s="21"/>
      <c r="BR171" s="21"/>
      <c r="BS171" s="21"/>
      <c r="BT171" s="21"/>
      <c r="BU171" s="21"/>
      <c r="BV171" s="21"/>
      <c r="BW171" s="21"/>
      <c r="BX171" s="21"/>
      <c r="BY171" s="21"/>
      <c r="BZ171" s="21"/>
      <c r="CA171" s="21"/>
      <c r="CB171" s="21"/>
      <c r="CC171" s="21"/>
      <c r="CD171" s="21" t="str">
        <f>IF($AY$1&gt;$CJ172,"-","")</f>
        <v/>
      </c>
      <c r="CE171" s="21" t="str">
        <f t="shared" si="171"/>
        <v>0-0</v>
      </c>
      <c r="CF171" s="21" t="str">
        <f t="shared" ref="CF171" si="210">IF($AY$1&gt;$CJ172,"-","")</f>
        <v/>
      </c>
      <c r="CG171" s="21" t="str">
        <f t="shared" si="173"/>
        <v>0-0</v>
      </c>
      <c r="CH171" s="21" t="str">
        <f t="shared" ref="CH171" si="211">IF($AY$1&gt;$CJ172,"-","")</f>
        <v/>
      </c>
      <c r="CI171" s="21" t="str">
        <f t="shared" ca="1" si="175"/>
        <v>0-0</v>
      </c>
      <c r="CJ171" s="21">
        <f t="shared" si="178"/>
        <v>80</v>
      </c>
      <c r="CK171" s="21"/>
      <c r="CL171" s="21"/>
      <c r="CM171" s="21"/>
      <c r="CN171" s="21"/>
      <c r="CO171" s="21"/>
      <c r="CP171" s="21"/>
      <c r="CQ171" s="21"/>
      <c r="CR171" s="21"/>
      <c r="CS171" s="21"/>
      <c r="CT171" s="21"/>
      <c r="CU171" s="21"/>
      <c r="CV171" s="21"/>
      <c r="CW171" s="21"/>
      <c r="CX171" s="21"/>
      <c r="CY171" s="21"/>
      <c r="CZ171" s="21"/>
      <c r="DA171" s="21"/>
      <c r="DB171" s="21"/>
      <c r="DC171" s="21"/>
      <c r="DD171" s="21"/>
      <c r="DE171" s="21"/>
      <c r="DF171" s="21"/>
      <c r="DG171" s="21"/>
      <c r="DH171" s="21"/>
      <c r="DI171" s="21"/>
      <c r="DJ171" s="21"/>
      <c r="DK171" s="21"/>
      <c r="DL171" s="21"/>
      <c r="DM171" s="21"/>
      <c r="DR171" s="18"/>
    </row>
    <row r="172" spans="1:122" x14ac:dyDescent="0.25">
      <c r="A172" s="231" t="str">
        <f t="shared" ca="1" si="154"/>
        <v/>
      </c>
      <c r="B172" s="90"/>
      <c r="C172" s="90"/>
      <c r="D172" s="90"/>
      <c r="E172" s="90"/>
      <c r="F172" s="90"/>
      <c r="G172" s="90"/>
      <c r="H172" s="90"/>
      <c r="I172" s="90"/>
      <c r="J172" s="91"/>
      <c r="K172" s="232"/>
      <c r="L172" s="20"/>
      <c r="M172" s="267">
        <f t="shared" ca="1" si="155"/>
        <v>9</v>
      </c>
      <c r="N172" s="268"/>
      <c r="O172" s="269">
        <f t="shared" si="156"/>
        <v>48</v>
      </c>
      <c r="P172" s="268" t="str">
        <f t="shared" ca="1" si="157"/>
        <v/>
      </c>
      <c r="Q172" s="268" t="str">
        <f t="shared" ca="1" si="158"/>
        <v/>
      </c>
      <c r="R172" s="271"/>
      <c r="S172" s="271"/>
      <c r="T172" s="271"/>
      <c r="U172" s="271"/>
      <c r="V172" s="272"/>
      <c r="W172" s="273"/>
      <c r="X172" s="21"/>
      <c r="Y172" s="21"/>
      <c r="Z172" s="21"/>
      <c r="AA172" s="21"/>
      <c r="AB172" s="21"/>
      <c r="AC172" s="21"/>
      <c r="AD172" s="21"/>
      <c r="AE172" s="21"/>
      <c r="AF172" s="21"/>
      <c r="AG172" s="21"/>
      <c r="AH172" s="21"/>
      <c r="AI172" s="21"/>
      <c r="AJ172" s="21"/>
      <c r="AK172" s="21"/>
      <c r="AL172" s="21"/>
      <c r="AM172" s="21"/>
      <c r="AN172" s="21"/>
      <c r="AO172" s="21"/>
      <c r="AP172" s="21"/>
      <c r="AQ172" s="21"/>
      <c r="AR172" s="21"/>
      <c r="AS172" s="21"/>
      <c r="AT172" s="21"/>
      <c r="AU172" s="21"/>
      <c r="AV172" s="21"/>
      <c r="AW172" s="21"/>
      <c r="AX172" s="21"/>
      <c r="AY172" s="21"/>
      <c r="AZ172" s="21"/>
      <c r="BA172" s="21"/>
      <c r="BB172" s="21"/>
      <c r="BC172" s="21"/>
      <c r="BD172" s="21"/>
      <c r="BE172" s="21"/>
      <c r="BF172" s="21"/>
      <c r="BG172" s="21"/>
      <c r="BH172" s="21"/>
      <c r="BI172" s="21"/>
      <c r="BJ172" s="21"/>
      <c r="BK172" s="21"/>
      <c r="BL172" s="21"/>
      <c r="BM172" s="21"/>
      <c r="BN172" s="21"/>
      <c r="BO172" s="21"/>
      <c r="BP172" s="21"/>
      <c r="BQ172" s="21"/>
      <c r="BR172" s="21"/>
      <c r="BS172" s="21"/>
      <c r="BT172" s="21"/>
      <c r="BU172" s="21"/>
      <c r="BV172" s="21"/>
      <c r="BW172" s="21"/>
      <c r="BX172" s="21"/>
      <c r="BY172" s="21"/>
      <c r="BZ172" s="21"/>
      <c r="CA172" s="21"/>
      <c r="CB172" s="21"/>
      <c r="CC172" s="21"/>
      <c r="CD172" s="21" t="str">
        <f>IF((CJ172+1)&gt;$AY$1,"",ROUNDUP($AU$21*($AY$1-CJ172)/$AY$1,0))</f>
        <v/>
      </c>
      <c r="CE172" s="21" t="str">
        <f t="shared" si="171"/>
        <v>0-0</v>
      </c>
      <c r="CF172" s="21" t="str">
        <f>IF((CJ172+1)&gt;$AY$1,"",ROUNDUP($AC$11*($AY$1-CJ172)/$AY$1,0))</f>
        <v/>
      </c>
      <c r="CG172" s="21" t="str">
        <f t="shared" si="173"/>
        <v>0-0</v>
      </c>
      <c r="CH172" s="21" t="str">
        <f>IF((CJ172+1)&gt;$AY$1,"",ROUNDUP($I$10*($AY$1-CJ172)/$AY$1,0))</f>
        <v/>
      </c>
      <c r="CI172" s="21" t="str">
        <f t="shared" ca="1" si="175"/>
        <v>0-0</v>
      </c>
      <c r="CJ172" s="21">
        <f t="shared" si="178"/>
        <v>81</v>
      </c>
      <c r="CK172" s="21"/>
      <c r="CL172" s="21"/>
      <c r="CM172" s="21"/>
      <c r="CN172" s="21"/>
      <c r="CO172" s="21"/>
      <c r="CP172" s="21"/>
      <c r="CQ172" s="21"/>
      <c r="CR172" s="21"/>
      <c r="CS172" s="21"/>
      <c r="CT172" s="21"/>
      <c r="CU172" s="21"/>
      <c r="CV172" s="21"/>
      <c r="CW172" s="21"/>
      <c r="CX172" s="21"/>
      <c r="CY172" s="21"/>
      <c r="CZ172" s="21"/>
      <c r="DA172" s="21"/>
      <c r="DB172" s="21"/>
      <c r="DC172" s="21"/>
      <c r="DD172" s="21"/>
      <c r="DE172" s="21"/>
      <c r="DF172" s="21"/>
      <c r="DG172" s="21"/>
      <c r="DH172" s="21"/>
      <c r="DI172" s="21"/>
      <c r="DJ172" s="21"/>
      <c r="DK172" s="21"/>
      <c r="DL172" s="21"/>
      <c r="DM172" s="21"/>
      <c r="DR172" s="18"/>
    </row>
    <row r="173" spans="1:122" x14ac:dyDescent="0.25">
      <c r="A173" s="231" t="str">
        <f t="shared" ca="1" si="154"/>
        <v/>
      </c>
      <c r="B173" s="90"/>
      <c r="C173" s="90"/>
      <c r="D173" s="90"/>
      <c r="E173" s="90"/>
      <c r="F173" s="90"/>
      <c r="G173" s="90"/>
      <c r="H173" s="90"/>
      <c r="I173" s="90"/>
      <c r="J173" s="91"/>
      <c r="K173" s="232"/>
      <c r="L173" s="20"/>
      <c r="M173" s="267">
        <f t="shared" ca="1" si="155"/>
        <v>9</v>
      </c>
      <c r="N173" s="268"/>
      <c r="O173" s="269">
        <f t="shared" si="156"/>
        <v>49</v>
      </c>
      <c r="P173" s="268" t="str">
        <f t="shared" ca="1" si="157"/>
        <v/>
      </c>
      <c r="Q173" s="268" t="str">
        <f t="shared" ca="1" si="158"/>
        <v/>
      </c>
      <c r="R173" s="271"/>
      <c r="S173" s="271"/>
      <c r="T173" s="271"/>
      <c r="U173" s="271"/>
      <c r="V173" s="272"/>
      <c r="W173" s="273"/>
      <c r="X173" s="21"/>
      <c r="Y173" s="21"/>
      <c r="Z173" s="21"/>
      <c r="AA173" s="21"/>
      <c r="AB173" s="21"/>
      <c r="AC173" s="21"/>
      <c r="AD173" s="21"/>
      <c r="AE173" s="21"/>
      <c r="AF173" s="21"/>
      <c r="AG173" s="21"/>
      <c r="AH173" s="21"/>
      <c r="AI173" s="21"/>
      <c r="AJ173" s="21"/>
      <c r="AK173" s="21"/>
      <c r="AL173" s="21"/>
      <c r="AM173" s="21"/>
      <c r="AN173" s="21"/>
      <c r="AO173" s="21"/>
      <c r="AP173" s="21"/>
      <c r="AQ173" s="21"/>
      <c r="AR173" s="21"/>
      <c r="AS173" s="21"/>
      <c r="AT173" s="21"/>
      <c r="AU173" s="21"/>
      <c r="AV173" s="21"/>
      <c r="AW173" s="21"/>
      <c r="AX173" s="21"/>
      <c r="AY173" s="21"/>
      <c r="AZ173" s="21"/>
      <c r="BA173" s="21"/>
      <c r="BB173" s="21"/>
      <c r="BC173" s="21"/>
      <c r="BD173" s="21"/>
      <c r="BE173" s="21"/>
      <c r="BF173" s="21"/>
      <c r="BG173" s="21"/>
      <c r="BH173" s="21"/>
      <c r="BI173" s="21"/>
      <c r="BJ173" s="21"/>
      <c r="BK173" s="21"/>
      <c r="BL173" s="21"/>
      <c r="BM173" s="21"/>
      <c r="BN173" s="21"/>
      <c r="BO173" s="21"/>
      <c r="BP173" s="21"/>
      <c r="BQ173" s="21"/>
      <c r="BR173" s="21"/>
      <c r="BS173" s="21"/>
      <c r="BT173" s="21"/>
      <c r="BU173" s="21"/>
      <c r="BV173" s="21"/>
      <c r="BW173" s="21"/>
      <c r="BX173" s="21"/>
      <c r="BY173" s="21"/>
      <c r="BZ173" s="21"/>
      <c r="CA173" s="21"/>
      <c r="CB173" s="21"/>
      <c r="CC173" s="21"/>
      <c r="CD173" s="21" t="str">
        <f>IF($AY$1&gt;$CJ174,"-","")</f>
        <v/>
      </c>
      <c r="CE173" s="21" t="str">
        <f t="shared" si="171"/>
        <v>0-0</v>
      </c>
      <c r="CF173" s="21" t="str">
        <f t="shared" ref="CF173" si="212">IF($AY$1&gt;$CJ174,"-","")</f>
        <v/>
      </c>
      <c r="CG173" s="21" t="str">
        <f t="shared" si="173"/>
        <v>0-0</v>
      </c>
      <c r="CH173" s="21" t="str">
        <f t="shared" ref="CH173" si="213">IF($AY$1&gt;$CJ174,"-","")</f>
        <v/>
      </c>
      <c r="CI173" s="21" t="str">
        <f t="shared" ca="1" si="175"/>
        <v>0-0</v>
      </c>
      <c r="CJ173" s="21">
        <f t="shared" si="178"/>
        <v>81</v>
      </c>
      <c r="CK173" s="21"/>
      <c r="CL173" s="21"/>
      <c r="CM173" s="21"/>
      <c r="CN173" s="21"/>
      <c r="CO173" s="21"/>
      <c r="CP173" s="21"/>
      <c r="CQ173" s="21"/>
      <c r="CR173" s="21"/>
      <c r="CS173" s="21"/>
      <c r="CT173" s="21"/>
      <c r="CU173" s="21"/>
      <c r="CV173" s="21"/>
      <c r="CW173" s="21"/>
      <c r="CX173" s="21"/>
      <c r="CY173" s="21"/>
      <c r="CZ173" s="21"/>
      <c r="DA173" s="21"/>
      <c r="DB173" s="21"/>
      <c r="DC173" s="21"/>
      <c r="DD173" s="21"/>
      <c r="DE173" s="21"/>
      <c r="DF173" s="21"/>
      <c r="DG173" s="21"/>
      <c r="DH173" s="21"/>
      <c r="DI173" s="21"/>
      <c r="DJ173" s="21"/>
      <c r="DK173" s="21"/>
      <c r="DL173" s="21"/>
      <c r="DM173" s="21"/>
      <c r="DR173" s="18"/>
    </row>
    <row r="174" spans="1:122" x14ac:dyDescent="0.25">
      <c r="A174" s="231" t="str">
        <f t="shared" ca="1" si="154"/>
        <v/>
      </c>
      <c r="B174" s="90"/>
      <c r="C174" s="90"/>
      <c r="D174" s="90"/>
      <c r="E174" s="90"/>
      <c r="F174" s="90"/>
      <c r="G174" s="90"/>
      <c r="H174" s="90"/>
      <c r="I174" s="90"/>
      <c r="J174" s="91"/>
      <c r="K174" s="232"/>
      <c r="L174" s="20"/>
      <c r="M174" s="267">
        <f t="shared" ca="1" si="155"/>
        <v>9</v>
      </c>
      <c r="N174" s="268" t="str">
        <f>IF(B43="","",IF(B44="",CONCATENATE(CL33,CR39,$AI$27,"[TL ",CL38,"] (",CY38,")"),CONCATENATE(CL33,CR39,$AI$27,"[TL ",CL38,"] (",CY38,")",$AI$27," // ","-Dual Mode ",CZ33,DF39,$AI$27,"[TL ",CZ38,"] (",DM38,")")))</f>
        <v/>
      </c>
      <c r="O174" s="269">
        <f t="shared" si="156"/>
        <v>50</v>
      </c>
      <c r="P174" s="268" t="str">
        <f t="shared" ca="1" si="157"/>
        <v/>
      </c>
      <c r="Q174" s="268" t="str">
        <f t="shared" ca="1" si="158"/>
        <v/>
      </c>
      <c r="R174" s="271"/>
      <c r="S174" s="271"/>
      <c r="T174" s="271"/>
      <c r="U174" s="271"/>
      <c r="V174" s="272"/>
      <c r="W174" s="273"/>
      <c r="X174" s="21"/>
      <c r="Y174" s="21"/>
      <c r="Z174" s="21"/>
      <c r="AA174" s="21"/>
      <c r="AB174" s="21"/>
      <c r="AC174" s="21"/>
      <c r="AD174" s="21"/>
      <c r="AE174" s="21"/>
      <c r="AF174" s="21"/>
      <c r="AG174" s="21"/>
      <c r="AH174" s="21"/>
      <c r="AI174" s="21"/>
      <c r="AJ174" s="21"/>
      <c r="AK174" s="21"/>
      <c r="AL174" s="21"/>
      <c r="AM174" s="21"/>
      <c r="AN174" s="21"/>
      <c r="AO174" s="21"/>
      <c r="AP174" s="21"/>
      <c r="AQ174" s="21"/>
      <c r="AR174" s="21"/>
      <c r="AS174" s="21"/>
      <c r="AT174" s="21"/>
      <c r="AU174" s="21"/>
      <c r="AV174" s="21"/>
      <c r="AW174" s="21"/>
      <c r="AX174" s="21"/>
      <c r="AY174" s="21"/>
      <c r="AZ174" s="21"/>
      <c r="BA174" s="21"/>
      <c r="BB174" s="21"/>
      <c r="BC174" s="21"/>
      <c r="BD174" s="21"/>
      <c r="BE174" s="21"/>
      <c r="BF174" s="21"/>
      <c r="BG174" s="21"/>
      <c r="BH174" s="21"/>
      <c r="BI174" s="21"/>
      <c r="BJ174" s="21"/>
      <c r="BK174" s="21"/>
      <c r="BL174" s="21"/>
      <c r="BM174" s="21"/>
      <c r="BN174" s="21"/>
      <c r="BO174" s="21"/>
      <c r="BP174" s="21"/>
      <c r="BQ174" s="21"/>
      <c r="BR174" s="21"/>
      <c r="BS174" s="21"/>
      <c r="BT174" s="21"/>
      <c r="BU174" s="21"/>
      <c r="BV174" s="21"/>
      <c r="BW174" s="21"/>
      <c r="BX174" s="21"/>
      <c r="BY174" s="21"/>
      <c r="BZ174" s="21"/>
      <c r="CA174" s="21"/>
      <c r="CB174" s="21"/>
      <c r="CC174" s="21"/>
      <c r="CD174" s="21" t="str">
        <f>IF((CJ174+1)&gt;$AY$1,"",ROUNDUP($AU$21*($AY$1-CJ174)/$AY$1,0))</f>
        <v/>
      </c>
      <c r="CE174" s="21" t="str">
        <f t="shared" si="171"/>
        <v>0-0</v>
      </c>
      <c r="CF174" s="21" t="str">
        <f>IF((CJ174+1)&gt;$AY$1,"",ROUNDUP($AC$11*($AY$1-CJ174)/$AY$1,0))</f>
        <v/>
      </c>
      <c r="CG174" s="21" t="str">
        <f t="shared" si="173"/>
        <v>0-0</v>
      </c>
      <c r="CH174" s="21" t="str">
        <f>IF((CJ174+1)&gt;$AY$1,"",ROUNDUP($I$10*($AY$1-CJ174)/$AY$1,0))</f>
        <v/>
      </c>
      <c r="CI174" s="21" t="str">
        <f t="shared" ca="1" si="175"/>
        <v>0-0</v>
      </c>
      <c r="CJ174" s="21">
        <f t="shared" si="178"/>
        <v>82</v>
      </c>
      <c r="CK174" s="21"/>
      <c r="CL174" s="21"/>
      <c r="CM174" s="21"/>
      <c r="CN174" s="21"/>
      <c r="CO174" s="21"/>
      <c r="CP174" s="21"/>
      <c r="CQ174" s="21"/>
      <c r="CR174" s="21"/>
      <c r="CS174" s="21"/>
      <c r="CT174" s="21"/>
      <c r="CU174" s="21"/>
      <c r="CV174" s="21"/>
      <c r="CW174" s="21"/>
      <c r="CX174" s="21"/>
      <c r="CY174" s="21"/>
      <c r="CZ174" s="21"/>
      <c r="DA174" s="21"/>
      <c r="DB174" s="21"/>
      <c r="DC174" s="21"/>
      <c r="DD174" s="21"/>
      <c r="DE174" s="21"/>
      <c r="DF174" s="21"/>
      <c r="DG174" s="21"/>
      <c r="DH174" s="21"/>
      <c r="DI174" s="21"/>
      <c r="DJ174" s="21"/>
      <c r="DK174" s="21"/>
      <c r="DL174" s="21"/>
      <c r="DM174" s="21"/>
      <c r="DR174" s="18"/>
    </row>
    <row r="175" spans="1:122" x14ac:dyDescent="0.25">
      <c r="A175" s="231" t="str">
        <f t="shared" ca="1" si="154"/>
        <v/>
      </c>
      <c r="B175" s="90"/>
      <c r="C175" s="90"/>
      <c r="D175" s="90"/>
      <c r="E175" s="90"/>
      <c r="F175" s="90"/>
      <c r="G175" s="90"/>
      <c r="H175" s="90"/>
      <c r="I175" s="90"/>
      <c r="J175" s="91"/>
      <c r="K175" s="232"/>
      <c r="L175" s="20"/>
      <c r="M175" s="267">
        <f t="shared" ca="1" si="155"/>
        <v>9</v>
      </c>
      <c r="N175" s="268" t="str">
        <f>IF(B43="","",IF(B44="",CY33,CONCATENATE(CY33,$AI$27," // ",DM33)))</f>
        <v/>
      </c>
      <c r="O175" s="269">
        <f t="shared" si="156"/>
        <v>51</v>
      </c>
      <c r="P175" s="268" t="str">
        <f t="shared" ca="1" si="157"/>
        <v/>
      </c>
      <c r="Q175" s="268" t="str">
        <f t="shared" ca="1" si="158"/>
        <v/>
      </c>
      <c r="R175" s="271"/>
      <c r="S175" s="271"/>
      <c r="T175" s="271"/>
      <c r="U175" s="271"/>
      <c r="V175" s="272"/>
      <c r="W175" s="273"/>
      <c r="X175" s="21"/>
      <c r="Y175" s="21"/>
      <c r="Z175" s="21"/>
      <c r="AA175" s="21"/>
      <c r="AB175" s="21"/>
      <c r="AC175" s="21"/>
      <c r="AD175" s="21"/>
      <c r="AE175" s="21"/>
      <c r="AF175" s="21"/>
      <c r="AG175" s="21"/>
      <c r="AH175" s="21"/>
      <c r="AI175" s="21"/>
      <c r="AJ175" s="21"/>
      <c r="AK175" s="21"/>
      <c r="AL175" s="21"/>
      <c r="AM175" s="21"/>
      <c r="AN175" s="21"/>
      <c r="AO175" s="21"/>
      <c r="AP175" s="21"/>
      <c r="AQ175" s="21"/>
      <c r="AR175" s="21"/>
      <c r="AS175" s="21"/>
      <c r="AT175" s="21"/>
      <c r="AU175" s="21"/>
      <c r="AV175" s="21"/>
      <c r="AW175" s="21"/>
      <c r="AX175" s="21"/>
      <c r="AY175" s="21"/>
      <c r="AZ175" s="21"/>
      <c r="BA175" s="21"/>
      <c r="BB175" s="21"/>
      <c r="BC175" s="21"/>
      <c r="BD175" s="21"/>
      <c r="BE175" s="21"/>
      <c r="BF175" s="21"/>
      <c r="BG175" s="21"/>
      <c r="BH175" s="21"/>
      <c r="BI175" s="21"/>
      <c r="BJ175" s="21"/>
      <c r="BK175" s="21"/>
      <c r="BL175" s="21"/>
      <c r="BM175" s="21"/>
      <c r="BN175" s="21"/>
      <c r="BO175" s="21"/>
      <c r="BP175" s="21"/>
      <c r="BQ175" s="21"/>
      <c r="BR175" s="21"/>
      <c r="BS175" s="21"/>
      <c r="BT175" s="21"/>
      <c r="BU175" s="21"/>
      <c r="BV175" s="21"/>
      <c r="BW175" s="21"/>
      <c r="BX175" s="21"/>
      <c r="BY175" s="21"/>
      <c r="BZ175" s="21"/>
      <c r="CA175" s="21"/>
      <c r="CB175" s="21"/>
      <c r="CC175" s="21"/>
      <c r="CD175" s="21" t="str">
        <f>IF($AY$1&gt;$CJ176,"-","")</f>
        <v/>
      </c>
      <c r="CE175" s="21" t="str">
        <f t="shared" si="171"/>
        <v>0-0</v>
      </c>
      <c r="CF175" s="21" t="str">
        <f t="shared" ref="CF175" si="214">IF($AY$1&gt;$CJ176,"-","")</f>
        <v/>
      </c>
      <c r="CG175" s="21" t="str">
        <f t="shared" si="173"/>
        <v>0-0</v>
      </c>
      <c r="CH175" s="21" t="str">
        <f t="shared" ref="CH175" si="215">IF($AY$1&gt;$CJ176,"-","")</f>
        <v/>
      </c>
      <c r="CI175" s="21" t="str">
        <f t="shared" ca="1" si="175"/>
        <v>0-0</v>
      </c>
      <c r="CJ175" s="21">
        <f t="shared" si="178"/>
        <v>82</v>
      </c>
      <c r="CK175" s="21"/>
      <c r="CL175" s="21"/>
      <c r="CM175" s="21"/>
      <c r="CN175" s="21"/>
      <c r="CO175" s="21"/>
      <c r="CP175" s="21"/>
      <c r="CQ175" s="21"/>
      <c r="CR175" s="21"/>
      <c r="CS175" s="21"/>
      <c r="CT175" s="21"/>
      <c r="CU175" s="21"/>
      <c r="CV175" s="21"/>
      <c r="CW175" s="21"/>
      <c r="CX175" s="21"/>
      <c r="CY175" s="21"/>
      <c r="CZ175" s="21"/>
      <c r="DA175" s="21"/>
      <c r="DB175" s="21"/>
      <c r="DC175" s="21"/>
      <c r="DD175" s="21"/>
      <c r="DE175" s="21"/>
      <c r="DF175" s="21"/>
      <c r="DG175" s="21"/>
      <c r="DH175" s="21"/>
      <c r="DI175" s="21"/>
      <c r="DJ175" s="21"/>
      <c r="DK175" s="21"/>
      <c r="DL175" s="21"/>
      <c r="DM175" s="21"/>
      <c r="DR175" s="18"/>
    </row>
    <row r="176" spans="1:122" x14ac:dyDescent="0.25">
      <c r="A176" s="231" t="str">
        <f t="shared" ca="1" si="154"/>
        <v/>
      </c>
      <c r="B176" s="90"/>
      <c r="C176" s="90"/>
      <c r="D176" s="90"/>
      <c r="E176" s="90"/>
      <c r="F176" s="90"/>
      <c r="G176" s="90"/>
      <c r="H176" s="90"/>
      <c r="I176" s="90"/>
      <c r="J176" s="91"/>
      <c r="K176" s="232"/>
      <c r="L176" s="20"/>
      <c r="M176" s="267">
        <f t="shared" ca="1" si="155"/>
        <v>9</v>
      </c>
      <c r="N176" s="268" t="str">
        <f>IF(AND(CY34="",DM34=""),"",IF(CY34="",CONCATENATE("// ",DM34),IF(DM34="",CY34,CONCATENATE(CY34,"  // ",DM34))))</f>
        <v/>
      </c>
      <c r="O176" s="269">
        <f t="shared" si="156"/>
        <v>52</v>
      </c>
      <c r="P176" s="268" t="str">
        <f t="shared" ca="1" si="157"/>
        <v/>
      </c>
      <c r="Q176" s="268" t="str">
        <f t="shared" ca="1" si="158"/>
        <v/>
      </c>
      <c r="R176" s="271"/>
      <c r="S176" s="271"/>
      <c r="T176" s="271"/>
      <c r="U176" s="271"/>
      <c r="V176" s="272"/>
      <c r="W176" s="273"/>
      <c r="X176" s="21"/>
      <c r="Y176" s="21"/>
      <c r="Z176" s="21"/>
      <c r="AA176" s="21"/>
      <c r="AB176" s="21"/>
      <c r="AC176" s="21"/>
      <c r="AD176" s="21"/>
      <c r="AE176" s="21"/>
      <c r="AF176" s="21"/>
      <c r="AG176" s="21"/>
      <c r="AH176" s="21"/>
      <c r="AI176" s="21"/>
      <c r="AJ176" s="21"/>
      <c r="AK176" s="21"/>
      <c r="AL176" s="21"/>
      <c r="AM176" s="21"/>
      <c r="AN176" s="21"/>
      <c r="AO176" s="21"/>
      <c r="AP176" s="21"/>
      <c r="AQ176" s="21"/>
      <c r="AR176" s="21"/>
      <c r="AS176" s="21"/>
      <c r="AT176" s="21"/>
      <c r="AU176" s="21"/>
      <c r="AV176" s="21"/>
      <c r="AW176" s="21"/>
      <c r="AX176" s="21"/>
      <c r="AY176" s="21"/>
      <c r="AZ176" s="21"/>
      <c r="BA176" s="21"/>
      <c r="BB176" s="21"/>
      <c r="BC176" s="21"/>
      <c r="BD176" s="21"/>
      <c r="BE176" s="21"/>
      <c r="BF176" s="21"/>
      <c r="BG176" s="21"/>
      <c r="BH176" s="21"/>
      <c r="BI176" s="21"/>
      <c r="BJ176" s="21"/>
      <c r="BK176" s="21"/>
      <c r="BL176" s="21"/>
      <c r="BM176" s="21"/>
      <c r="BN176" s="21"/>
      <c r="BO176" s="21"/>
      <c r="BP176" s="21"/>
      <c r="BQ176" s="21"/>
      <c r="BR176" s="21"/>
      <c r="BS176" s="21"/>
      <c r="BT176" s="21"/>
      <c r="BU176" s="21"/>
      <c r="BV176" s="21"/>
      <c r="BW176" s="21"/>
      <c r="BX176" s="21"/>
      <c r="BY176" s="21"/>
      <c r="BZ176" s="21"/>
      <c r="CA176" s="21"/>
      <c r="CB176" s="21"/>
      <c r="CC176" s="21"/>
      <c r="CD176" s="21" t="str">
        <f>IF((CJ176+1)&gt;$AY$1,"",ROUNDUP($AU$21*($AY$1-CJ176)/$AY$1,0))</f>
        <v/>
      </c>
      <c r="CE176" s="21" t="str">
        <f t="shared" si="171"/>
        <v>0-0</v>
      </c>
      <c r="CF176" s="21" t="str">
        <f>IF((CJ176+1)&gt;$AY$1,"",ROUNDUP($AC$11*($AY$1-CJ176)/$AY$1,0))</f>
        <v/>
      </c>
      <c r="CG176" s="21" t="str">
        <f t="shared" si="173"/>
        <v>0-0</v>
      </c>
      <c r="CH176" s="21" t="str">
        <f>IF((CJ176+1)&gt;$AY$1,"",ROUNDUP($I$10*($AY$1-CJ176)/$AY$1,0))</f>
        <v/>
      </c>
      <c r="CI176" s="21" t="str">
        <f t="shared" ca="1" si="175"/>
        <v>0-0</v>
      </c>
      <c r="CJ176" s="21">
        <f t="shared" si="178"/>
        <v>83</v>
      </c>
      <c r="CK176" s="21"/>
      <c r="CL176" s="21"/>
      <c r="CM176" s="21"/>
      <c r="CN176" s="21"/>
      <c r="CO176" s="21"/>
      <c r="CP176" s="21"/>
      <c r="CQ176" s="21"/>
      <c r="CR176" s="21"/>
      <c r="CS176" s="21"/>
      <c r="CT176" s="21"/>
      <c r="CU176" s="21"/>
      <c r="CV176" s="21"/>
      <c r="CW176" s="21"/>
      <c r="CX176" s="21"/>
      <c r="CY176" s="21"/>
      <c r="CZ176" s="21"/>
      <c r="DA176" s="21"/>
      <c r="DB176" s="21"/>
      <c r="DC176" s="21"/>
      <c r="DD176" s="21"/>
      <c r="DE176" s="21"/>
      <c r="DF176" s="21"/>
      <c r="DG176" s="21"/>
      <c r="DH176" s="21"/>
      <c r="DI176" s="21"/>
      <c r="DJ176" s="21"/>
      <c r="DK176" s="21"/>
      <c r="DL176" s="21"/>
      <c r="DM176" s="21"/>
      <c r="DR176" s="18"/>
    </row>
    <row r="177" spans="1:122" x14ac:dyDescent="0.25">
      <c r="A177" s="231" t="str">
        <f t="shared" ca="1" si="154"/>
        <v/>
      </c>
      <c r="B177" s="90"/>
      <c r="C177" s="90"/>
      <c r="D177" s="90"/>
      <c r="E177" s="90"/>
      <c r="F177" s="90"/>
      <c r="G177" s="90"/>
      <c r="H177" s="90"/>
      <c r="I177" s="90"/>
      <c r="J177" s="91"/>
      <c r="K177" s="232"/>
      <c r="L177" s="20"/>
      <c r="M177" s="267">
        <f t="shared" ca="1" si="155"/>
        <v>9</v>
      </c>
      <c r="N177" s="268" t="str">
        <f t="shared" ref="N177:N179" si="216">IF(AND(CY35="",DM35=""),"",IF(CY35="",CONCATENATE("// ",DM35),IF(DM35="",CY35,CONCATENATE(CY35,"  // ",DM35))))</f>
        <v/>
      </c>
      <c r="O177" s="269">
        <f t="shared" si="156"/>
        <v>53</v>
      </c>
      <c r="P177" s="268" t="str">
        <f t="shared" ca="1" si="157"/>
        <v/>
      </c>
      <c r="Q177" s="268" t="str">
        <f t="shared" ca="1" si="158"/>
        <v/>
      </c>
      <c r="R177" s="271"/>
      <c r="S177" s="271"/>
      <c r="T177" s="271"/>
      <c r="U177" s="271"/>
      <c r="V177" s="272"/>
      <c r="W177" s="273"/>
      <c r="X177" s="21"/>
      <c r="Y177" s="21"/>
      <c r="Z177" s="21"/>
      <c r="AA177" s="21"/>
      <c r="AB177" s="21"/>
      <c r="AC177" s="21"/>
      <c r="AD177" s="21"/>
      <c r="AE177" s="21"/>
      <c r="AF177" s="21"/>
      <c r="AG177" s="21"/>
      <c r="AH177" s="21"/>
      <c r="AI177" s="21"/>
      <c r="AJ177" s="21"/>
      <c r="AK177" s="21"/>
      <c r="AL177" s="21"/>
      <c r="AM177" s="21"/>
      <c r="AN177" s="21"/>
      <c r="AO177" s="21"/>
      <c r="AP177" s="21"/>
      <c r="AQ177" s="21"/>
      <c r="AR177" s="21"/>
      <c r="AS177" s="21"/>
      <c r="AT177" s="21"/>
      <c r="AU177" s="21"/>
      <c r="AV177" s="21"/>
      <c r="AW177" s="21"/>
      <c r="AX177" s="21"/>
      <c r="AY177" s="21"/>
      <c r="AZ177" s="21"/>
      <c r="BA177" s="21"/>
      <c r="BB177" s="21"/>
      <c r="BC177" s="21"/>
      <c r="BD177" s="21"/>
      <c r="BE177" s="21"/>
      <c r="BF177" s="21"/>
      <c r="BG177" s="21"/>
      <c r="BH177" s="21"/>
      <c r="BI177" s="21"/>
      <c r="BJ177" s="21"/>
      <c r="BK177" s="21"/>
      <c r="BL177" s="21"/>
      <c r="BM177" s="21"/>
      <c r="BN177" s="21"/>
      <c r="BO177" s="21"/>
      <c r="BP177" s="21"/>
      <c r="BQ177" s="21"/>
      <c r="BR177" s="21"/>
      <c r="BS177" s="21"/>
      <c r="BT177" s="21"/>
      <c r="BU177" s="21"/>
      <c r="BV177" s="21"/>
      <c r="BW177" s="21"/>
      <c r="BX177" s="21"/>
      <c r="BY177" s="21"/>
      <c r="BZ177" s="21"/>
      <c r="CA177" s="21"/>
      <c r="CB177" s="21"/>
      <c r="CC177" s="21"/>
      <c r="CD177" s="21" t="str">
        <f>IF($AY$1&gt;$CJ178,"-","")</f>
        <v/>
      </c>
      <c r="CE177" s="21" t="str">
        <f t="shared" si="171"/>
        <v>0-0</v>
      </c>
      <c r="CF177" s="21" t="str">
        <f t="shared" ref="CF177" si="217">IF($AY$1&gt;$CJ178,"-","")</f>
        <v/>
      </c>
      <c r="CG177" s="21" t="str">
        <f t="shared" si="173"/>
        <v>0-0</v>
      </c>
      <c r="CH177" s="21" t="str">
        <f t="shared" ref="CH177" si="218">IF($AY$1&gt;$CJ178,"-","")</f>
        <v/>
      </c>
      <c r="CI177" s="21" t="str">
        <f t="shared" ca="1" si="175"/>
        <v>0-0</v>
      </c>
      <c r="CJ177" s="21">
        <f t="shared" si="178"/>
        <v>83</v>
      </c>
      <c r="CK177" s="21"/>
      <c r="CL177" s="21"/>
      <c r="CM177" s="21"/>
      <c r="CN177" s="21"/>
      <c r="CO177" s="21"/>
      <c r="CP177" s="21"/>
      <c r="CQ177" s="21"/>
      <c r="CR177" s="21"/>
      <c r="CS177" s="21"/>
      <c r="CT177" s="21"/>
      <c r="CU177" s="21"/>
      <c r="CV177" s="21"/>
      <c r="CW177" s="21"/>
      <c r="CX177" s="21"/>
      <c r="CY177" s="21"/>
      <c r="CZ177" s="21"/>
      <c r="DA177" s="21"/>
      <c r="DB177" s="21"/>
      <c r="DC177" s="21"/>
      <c r="DD177" s="21"/>
      <c r="DE177" s="21"/>
      <c r="DF177" s="21"/>
      <c r="DG177" s="21"/>
      <c r="DH177" s="21"/>
      <c r="DI177" s="21"/>
      <c r="DJ177" s="21"/>
      <c r="DK177" s="21"/>
      <c r="DL177" s="21"/>
      <c r="DM177" s="21"/>
      <c r="DR177" s="18"/>
    </row>
    <row r="178" spans="1:122" x14ac:dyDescent="0.25">
      <c r="A178" s="231" t="str">
        <f t="shared" ca="1" si="154"/>
        <v/>
      </c>
      <c r="B178" s="90"/>
      <c r="C178" s="90"/>
      <c r="D178" s="90"/>
      <c r="E178" s="90"/>
      <c r="F178" s="90"/>
      <c r="G178" s="90"/>
      <c r="H178" s="90"/>
      <c r="I178" s="90"/>
      <c r="J178" s="91"/>
      <c r="K178" s="232"/>
      <c r="L178" s="20"/>
      <c r="M178" s="267">
        <f t="shared" ca="1" si="155"/>
        <v>9</v>
      </c>
      <c r="N178" s="268" t="str">
        <f t="shared" si="216"/>
        <v/>
      </c>
      <c r="O178" s="269">
        <f t="shared" si="156"/>
        <v>54</v>
      </c>
      <c r="P178" s="268" t="str">
        <f t="shared" ca="1" si="157"/>
        <v/>
      </c>
      <c r="Q178" s="268" t="str">
        <f t="shared" ca="1" si="158"/>
        <v/>
      </c>
      <c r="R178" s="271"/>
      <c r="S178" s="271"/>
      <c r="T178" s="271"/>
      <c r="U178" s="271"/>
      <c r="V178" s="272"/>
      <c r="W178" s="273"/>
      <c r="X178" s="21"/>
      <c r="Y178" s="21"/>
      <c r="Z178" s="21"/>
      <c r="AA178" s="21"/>
      <c r="AB178" s="21"/>
      <c r="AC178" s="21"/>
      <c r="AD178" s="21"/>
      <c r="AE178" s="21"/>
      <c r="AF178" s="21"/>
      <c r="AG178" s="21"/>
      <c r="AH178" s="21"/>
      <c r="AI178" s="21"/>
      <c r="AJ178" s="21"/>
      <c r="AK178" s="21"/>
      <c r="AL178" s="21"/>
      <c r="AM178" s="21"/>
      <c r="AN178" s="21"/>
      <c r="AO178" s="21"/>
      <c r="AP178" s="21"/>
      <c r="AQ178" s="21"/>
      <c r="AR178" s="21"/>
      <c r="AS178" s="21"/>
      <c r="AT178" s="21"/>
      <c r="AU178" s="21"/>
      <c r="AV178" s="21"/>
      <c r="AW178" s="21"/>
      <c r="AX178" s="21"/>
      <c r="AY178" s="21"/>
      <c r="AZ178" s="21"/>
      <c r="BA178" s="21"/>
      <c r="BB178" s="21"/>
      <c r="BC178" s="21"/>
      <c r="BD178" s="21"/>
      <c r="BE178" s="21"/>
      <c r="BF178" s="21"/>
      <c r="BG178" s="21"/>
      <c r="BH178" s="21"/>
      <c r="BI178" s="21"/>
      <c r="BJ178" s="21"/>
      <c r="BK178" s="21"/>
      <c r="BL178" s="21"/>
      <c r="BM178" s="21"/>
      <c r="BN178" s="21"/>
      <c r="BO178" s="21"/>
      <c r="BP178" s="21"/>
      <c r="BQ178" s="21"/>
      <c r="BR178" s="21"/>
      <c r="BS178" s="21"/>
      <c r="BT178" s="21"/>
      <c r="BU178" s="21"/>
      <c r="BV178" s="21"/>
      <c r="BW178" s="21"/>
      <c r="BX178" s="21"/>
      <c r="BY178" s="21"/>
      <c r="BZ178" s="21"/>
      <c r="CA178" s="21"/>
      <c r="CB178" s="21"/>
      <c r="CC178" s="21"/>
      <c r="CD178" s="21" t="str">
        <f>IF((CJ178+1)&gt;$AY$1,"",ROUNDUP($AU$21*($AY$1-CJ178)/$AY$1,0))</f>
        <v/>
      </c>
      <c r="CE178" s="21" t="str">
        <f t="shared" si="171"/>
        <v>0-0</v>
      </c>
      <c r="CF178" s="21" t="str">
        <f>IF((CJ178+1)&gt;$AY$1,"",ROUNDUP($AC$11*($AY$1-CJ178)/$AY$1,0))</f>
        <v/>
      </c>
      <c r="CG178" s="21" t="str">
        <f t="shared" si="173"/>
        <v>0-0</v>
      </c>
      <c r="CH178" s="21" t="str">
        <f>IF((CJ178+1)&gt;$AY$1,"",ROUNDUP($I$10*($AY$1-CJ178)/$AY$1,0))</f>
        <v/>
      </c>
      <c r="CI178" s="21" t="str">
        <f t="shared" ca="1" si="175"/>
        <v>0-0</v>
      </c>
      <c r="CJ178" s="21">
        <f t="shared" si="178"/>
        <v>84</v>
      </c>
      <c r="CK178" s="21"/>
      <c r="CL178" s="21"/>
      <c r="CM178" s="21"/>
      <c r="CN178" s="21"/>
      <c r="CO178" s="21"/>
      <c r="CP178" s="21"/>
      <c r="CQ178" s="21"/>
      <c r="CR178" s="21"/>
      <c r="CS178" s="21"/>
      <c r="CT178" s="21"/>
      <c r="CU178" s="21"/>
      <c r="CV178" s="21"/>
      <c r="CW178" s="21"/>
      <c r="CX178" s="21"/>
      <c r="CY178" s="21"/>
      <c r="CZ178" s="21"/>
      <c r="DA178" s="21"/>
      <c r="DB178" s="21"/>
      <c r="DC178" s="21"/>
      <c r="DD178" s="21"/>
      <c r="DE178" s="21"/>
      <c r="DF178" s="21"/>
      <c r="DG178" s="21"/>
      <c r="DH178" s="21"/>
      <c r="DI178" s="21"/>
      <c r="DJ178" s="21"/>
      <c r="DK178" s="21"/>
      <c r="DL178" s="21"/>
      <c r="DM178" s="21"/>
      <c r="DR178" s="18"/>
    </row>
    <row r="179" spans="1:122" x14ac:dyDescent="0.25">
      <c r="A179" s="231" t="str">
        <f t="shared" ca="1" si="154"/>
        <v/>
      </c>
      <c r="B179" s="90"/>
      <c r="C179" s="90"/>
      <c r="D179" s="90"/>
      <c r="E179" s="90"/>
      <c r="F179" s="90"/>
      <c r="G179" s="90"/>
      <c r="H179" s="90"/>
      <c r="I179" s="90"/>
      <c r="J179" s="91"/>
      <c r="K179" s="232"/>
      <c r="L179" s="20"/>
      <c r="M179" s="267">
        <f t="shared" ca="1" si="155"/>
        <v>9</v>
      </c>
      <c r="N179" s="268" t="str">
        <f t="shared" si="216"/>
        <v/>
      </c>
      <c r="O179" s="269">
        <f t="shared" si="156"/>
        <v>55</v>
      </c>
      <c r="P179" s="268" t="str">
        <f t="shared" ca="1" si="157"/>
        <v/>
      </c>
      <c r="Q179" s="268" t="str">
        <f t="shared" ca="1" si="158"/>
        <v/>
      </c>
      <c r="R179" s="271"/>
      <c r="S179" s="271"/>
      <c r="T179" s="271"/>
      <c r="U179" s="271"/>
      <c r="V179" s="272"/>
      <c r="W179" s="273"/>
      <c r="X179" s="21"/>
      <c r="Y179" s="21"/>
      <c r="Z179" s="21"/>
      <c r="AA179" s="21"/>
      <c r="AB179" s="21"/>
      <c r="AC179" s="21"/>
      <c r="AD179" s="21"/>
      <c r="AE179" s="21"/>
      <c r="AF179" s="21"/>
      <c r="AG179" s="21"/>
      <c r="AH179" s="21"/>
      <c r="AI179" s="21"/>
      <c r="AJ179" s="21"/>
      <c r="AK179" s="21"/>
      <c r="AL179" s="21"/>
      <c r="AM179" s="21"/>
      <c r="AN179" s="21"/>
      <c r="AO179" s="21"/>
      <c r="AP179" s="21"/>
      <c r="AQ179" s="21"/>
      <c r="AR179" s="21"/>
      <c r="AS179" s="21"/>
      <c r="AT179" s="21"/>
      <c r="AU179" s="21"/>
      <c r="AV179" s="21"/>
      <c r="AW179" s="21"/>
      <c r="AX179" s="21"/>
      <c r="AY179" s="21"/>
      <c r="AZ179" s="21"/>
      <c r="BA179" s="21"/>
      <c r="BB179" s="21"/>
      <c r="BC179" s="21"/>
      <c r="BD179" s="21"/>
      <c r="BE179" s="21"/>
      <c r="BF179" s="21"/>
      <c r="BG179" s="21"/>
      <c r="BH179" s="21"/>
      <c r="BI179" s="21"/>
      <c r="BJ179" s="21"/>
      <c r="BK179" s="21"/>
      <c r="BL179" s="21"/>
      <c r="BM179" s="21"/>
      <c r="BN179" s="21"/>
      <c r="BO179" s="21"/>
      <c r="BP179" s="21"/>
      <c r="BQ179" s="21"/>
      <c r="BR179" s="21"/>
      <c r="BS179" s="21"/>
      <c r="BT179" s="21"/>
      <c r="BU179" s="21"/>
      <c r="BV179" s="21"/>
      <c r="BW179" s="21"/>
      <c r="BX179" s="21"/>
      <c r="BY179" s="21"/>
      <c r="BZ179" s="21"/>
      <c r="CA179" s="21"/>
      <c r="CB179" s="21"/>
      <c r="CC179" s="21"/>
      <c r="CD179" s="21" t="str">
        <f>IF($AY$1&gt;$CJ180,"-","")</f>
        <v/>
      </c>
      <c r="CE179" s="21" t="str">
        <f t="shared" si="171"/>
        <v>0-0</v>
      </c>
      <c r="CF179" s="21" t="str">
        <f t="shared" ref="CF179" si="219">IF($AY$1&gt;$CJ180,"-","")</f>
        <v/>
      </c>
      <c r="CG179" s="21" t="str">
        <f t="shared" si="173"/>
        <v>0-0</v>
      </c>
      <c r="CH179" s="21" t="str">
        <f t="shared" ref="CH179" si="220">IF($AY$1&gt;$CJ180,"-","")</f>
        <v/>
      </c>
      <c r="CI179" s="21" t="str">
        <f t="shared" ca="1" si="175"/>
        <v>0-0</v>
      </c>
      <c r="CJ179" s="21">
        <f t="shared" si="178"/>
        <v>84</v>
      </c>
      <c r="CK179" s="21"/>
      <c r="CL179" s="21"/>
      <c r="CM179" s="21"/>
      <c r="CN179" s="21"/>
      <c r="CO179" s="21"/>
      <c r="CP179" s="21"/>
      <c r="CQ179" s="21"/>
      <c r="CR179" s="21"/>
      <c r="CS179" s="21"/>
      <c r="CT179" s="21"/>
      <c r="CU179" s="21"/>
      <c r="CV179" s="21"/>
      <c r="CW179" s="21"/>
      <c r="CX179" s="21"/>
      <c r="CY179" s="21"/>
      <c r="CZ179" s="21"/>
      <c r="DA179" s="21"/>
      <c r="DB179" s="21"/>
      <c r="DC179" s="21"/>
      <c r="DD179" s="21"/>
      <c r="DE179" s="21"/>
      <c r="DF179" s="21"/>
      <c r="DG179" s="21"/>
      <c r="DH179" s="21"/>
      <c r="DI179" s="21"/>
      <c r="DJ179" s="21"/>
      <c r="DK179" s="21"/>
      <c r="DL179" s="21"/>
      <c r="DM179" s="21"/>
      <c r="DR179" s="18"/>
    </row>
    <row r="180" spans="1:122" x14ac:dyDescent="0.25">
      <c r="A180" s="231" t="str">
        <f t="shared" ca="1" si="154"/>
        <v/>
      </c>
      <c r="B180" s="90"/>
      <c r="C180" s="90"/>
      <c r="D180" s="90"/>
      <c r="E180" s="90"/>
      <c r="F180" s="90"/>
      <c r="G180" s="90"/>
      <c r="H180" s="90"/>
      <c r="I180" s="90"/>
      <c r="J180" s="91"/>
      <c r="K180" s="232"/>
      <c r="L180" s="20"/>
      <c r="M180" s="267">
        <f t="shared" ca="1" si="155"/>
        <v>9</v>
      </c>
      <c r="N180" s="268" t="str">
        <f>IF(AND(N174="",N175="",N176="",N177="",N178="",N179=""),"",CONCATENATE(BU39,"|",BV39,"|",BW39,"|",BX39,"|",BY39,"|",BZ39,"|",CA39))</f>
        <v/>
      </c>
      <c r="O180" s="269">
        <f t="shared" si="156"/>
        <v>56</v>
      </c>
      <c r="P180" s="268" t="str">
        <f t="shared" ca="1" si="157"/>
        <v/>
      </c>
      <c r="Q180" s="268" t="str">
        <f t="shared" ca="1" si="158"/>
        <v/>
      </c>
      <c r="R180" s="271"/>
      <c r="S180" s="271"/>
      <c r="T180" s="271"/>
      <c r="U180" s="271"/>
      <c r="V180" s="272"/>
      <c r="W180" s="273"/>
      <c r="X180" s="21"/>
      <c r="Y180" s="21"/>
      <c r="Z180" s="21"/>
      <c r="AA180" s="21"/>
      <c r="AB180" s="21"/>
      <c r="AC180" s="21"/>
      <c r="AD180" s="21"/>
      <c r="AE180" s="21"/>
      <c r="AF180" s="21"/>
      <c r="AG180" s="21"/>
      <c r="AH180" s="21"/>
      <c r="AI180" s="21"/>
      <c r="AJ180" s="21"/>
      <c r="AK180" s="21"/>
      <c r="AL180" s="21"/>
      <c r="AM180" s="21"/>
      <c r="AN180" s="21"/>
      <c r="AO180" s="21"/>
      <c r="AP180" s="21"/>
      <c r="AQ180" s="21"/>
      <c r="AR180" s="21"/>
      <c r="AS180" s="21"/>
      <c r="AT180" s="21"/>
      <c r="AU180" s="21"/>
      <c r="AV180" s="21"/>
      <c r="AW180" s="21"/>
      <c r="AX180" s="21"/>
      <c r="AY180" s="21"/>
      <c r="AZ180" s="21"/>
      <c r="BA180" s="21"/>
      <c r="BB180" s="21"/>
      <c r="BC180" s="21"/>
      <c r="BD180" s="21"/>
      <c r="BE180" s="21"/>
      <c r="BF180" s="21"/>
      <c r="BG180" s="21"/>
      <c r="BH180" s="21"/>
      <c r="BI180" s="21"/>
      <c r="BJ180" s="21"/>
      <c r="BK180" s="21"/>
      <c r="BL180" s="21"/>
      <c r="BM180" s="21"/>
      <c r="BN180" s="21"/>
      <c r="BO180" s="21"/>
      <c r="BP180" s="21"/>
      <c r="BQ180" s="21"/>
      <c r="BR180" s="21"/>
      <c r="BS180" s="21"/>
      <c r="BT180" s="21"/>
      <c r="BU180" s="21"/>
      <c r="BV180" s="21"/>
      <c r="BW180" s="21"/>
      <c r="BX180" s="21"/>
      <c r="BY180" s="21"/>
      <c r="BZ180" s="21"/>
      <c r="CA180" s="21"/>
      <c r="CB180" s="21"/>
      <c r="CC180" s="21"/>
      <c r="CD180" s="21" t="str">
        <f>IF((CJ180+1)&gt;$AY$1,"",ROUNDUP($AU$21*($AY$1-CJ180)/$AY$1,0))</f>
        <v/>
      </c>
      <c r="CE180" s="21" t="str">
        <f t="shared" si="171"/>
        <v>0-0</v>
      </c>
      <c r="CF180" s="21" t="str">
        <f>IF((CJ180+1)&gt;$AY$1,"",ROUNDUP($AC$11*($AY$1-CJ180)/$AY$1,0))</f>
        <v/>
      </c>
      <c r="CG180" s="21" t="str">
        <f t="shared" si="173"/>
        <v>0-0</v>
      </c>
      <c r="CH180" s="21" t="str">
        <f>IF((CJ180+1)&gt;$AY$1,"",ROUNDUP($I$10*($AY$1-CJ180)/$AY$1,0))</f>
        <v/>
      </c>
      <c r="CI180" s="21" t="str">
        <f t="shared" ca="1" si="175"/>
        <v>0-0</v>
      </c>
      <c r="CJ180" s="21">
        <f t="shared" si="178"/>
        <v>85</v>
      </c>
      <c r="CK180" s="21"/>
      <c r="CL180" s="21"/>
      <c r="CM180" s="21"/>
      <c r="CN180" s="21"/>
      <c r="CO180" s="21"/>
      <c r="CP180" s="21"/>
      <c r="CQ180" s="21"/>
      <c r="CR180" s="21"/>
      <c r="CS180" s="21"/>
      <c r="CT180" s="21"/>
      <c r="CU180" s="21"/>
      <c r="CV180" s="21"/>
      <c r="CW180" s="21"/>
      <c r="CX180" s="21"/>
      <c r="CY180" s="21"/>
      <c r="CZ180" s="21"/>
      <c r="DA180" s="21"/>
      <c r="DB180" s="21"/>
      <c r="DC180" s="21"/>
      <c r="DD180" s="21"/>
      <c r="DE180" s="21"/>
      <c r="DF180" s="21"/>
      <c r="DG180" s="21"/>
      <c r="DH180" s="21"/>
      <c r="DI180" s="21"/>
      <c r="DJ180" s="21"/>
      <c r="DK180" s="21"/>
      <c r="DL180" s="21"/>
      <c r="DM180" s="21"/>
      <c r="DR180" s="18"/>
    </row>
    <row r="181" spans="1:122" x14ac:dyDescent="0.25">
      <c r="A181" s="231" t="str">
        <f t="shared" ca="1" si="154"/>
        <v/>
      </c>
      <c r="B181" s="90"/>
      <c r="C181" s="90"/>
      <c r="D181" s="90"/>
      <c r="E181" s="90"/>
      <c r="F181" s="90"/>
      <c r="G181" s="90"/>
      <c r="H181" s="90"/>
      <c r="I181" s="90"/>
      <c r="J181" s="91"/>
      <c r="K181" s="232"/>
      <c r="L181" s="20"/>
      <c r="M181" s="267">
        <f t="shared" ca="1" si="155"/>
        <v>9</v>
      </c>
      <c r="N181" s="268" t="str">
        <f>IF(AND(N174="",N175="",N176="",N177="",N178="",N179=""),"","[BLANK]")</f>
        <v/>
      </c>
      <c r="O181" s="269">
        <f t="shared" si="156"/>
        <v>57</v>
      </c>
      <c r="P181" s="268" t="str">
        <f t="shared" ca="1" si="157"/>
        <v/>
      </c>
      <c r="Q181" s="268" t="str">
        <f t="shared" ca="1" si="158"/>
        <v/>
      </c>
      <c r="R181" s="271"/>
      <c r="S181" s="271"/>
      <c r="T181" s="271"/>
      <c r="U181" s="271"/>
      <c r="V181" s="272"/>
      <c r="W181" s="273"/>
      <c r="X181" s="21"/>
      <c r="Y181" s="21"/>
      <c r="Z181" s="21"/>
      <c r="AA181" s="21"/>
      <c r="AB181" s="21"/>
      <c r="AC181" s="21"/>
      <c r="AD181" s="21"/>
      <c r="AE181" s="21"/>
      <c r="AF181" s="21"/>
      <c r="AG181" s="21"/>
      <c r="AH181" s="21"/>
      <c r="AI181" s="21"/>
      <c r="AJ181" s="21"/>
      <c r="AK181" s="21"/>
      <c r="AL181" s="21"/>
      <c r="AM181" s="21"/>
      <c r="AN181" s="21"/>
      <c r="AO181" s="21"/>
      <c r="AP181" s="21"/>
      <c r="AQ181" s="21"/>
      <c r="AR181" s="21"/>
      <c r="AS181" s="21"/>
      <c r="AT181" s="21"/>
      <c r="AU181" s="21"/>
      <c r="AV181" s="21"/>
      <c r="AW181" s="21"/>
      <c r="AX181" s="21"/>
      <c r="AY181" s="21"/>
      <c r="AZ181" s="21"/>
      <c r="BA181" s="21"/>
      <c r="BB181" s="21"/>
      <c r="BC181" s="21"/>
      <c r="BD181" s="21"/>
      <c r="BE181" s="21"/>
      <c r="BF181" s="21"/>
      <c r="BG181" s="21"/>
      <c r="BH181" s="21"/>
      <c r="BI181" s="21"/>
      <c r="BJ181" s="21"/>
      <c r="BK181" s="21"/>
      <c r="BL181" s="21"/>
      <c r="BM181" s="21"/>
      <c r="BN181" s="21"/>
      <c r="BO181" s="21"/>
      <c r="BP181" s="21"/>
      <c r="BQ181" s="21"/>
      <c r="BR181" s="21"/>
      <c r="BS181" s="21"/>
      <c r="BT181" s="21"/>
      <c r="BU181" s="21"/>
      <c r="BV181" s="21"/>
      <c r="BW181" s="21"/>
      <c r="BX181" s="21"/>
      <c r="BY181" s="21"/>
      <c r="BZ181" s="21"/>
      <c r="CA181" s="21"/>
      <c r="CB181" s="21"/>
      <c r="CC181" s="21"/>
      <c r="CD181" s="21" t="str">
        <f>IF($AY$1&gt;$CJ182,"-","")</f>
        <v/>
      </c>
      <c r="CE181" s="21" t="str">
        <f t="shared" si="171"/>
        <v>0-0</v>
      </c>
      <c r="CF181" s="21" t="str">
        <f t="shared" ref="CF181" si="221">IF($AY$1&gt;$CJ182,"-","")</f>
        <v/>
      </c>
      <c r="CG181" s="21" t="str">
        <f t="shared" si="173"/>
        <v>0-0</v>
      </c>
      <c r="CH181" s="21" t="str">
        <f t="shared" ref="CH181" si="222">IF($AY$1&gt;$CJ182,"-","")</f>
        <v/>
      </c>
      <c r="CI181" s="21" t="str">
        <f t="shared" ca="1" si="175"/>
        <v>0-0</v>
      </c>
      <c r="CJ181" s="21">
        <f t="shared" si="178"/>
        <v>85</v>
      </c>
      <c r="CK181" s="21"/>
      <c r="CL181" s="21"/>
      <c r="CM181" s="21"/>
      <c r="CN181" s="21"/>
      <c r="CO181" s="21"/>
      <c r="CP181" s="21"/>
      <c r="CQ181" s="21"/>
      <c r="CR181" s="21"/>
      <c r="CS181" s="21"/>
      <c r="CT181" s="21"/>
      <c r="CU181" s="21"/>
      <c r="CV181" s="21"/>
      <c r="CW181" s="21"/>
      <c r="CX181" s="21"/>
      <c r="CY181" s="21"/>
      <c r="CZ181" s="21"/>
      <c r="DA181" s="21"/>
      <c r="DB181" s="21"/>
      <c r="DC181" s="21"/>
      <c r="DD181" s="21"/>
      <c r="DE181" s="21"/>
      <c r="DF181" s="21"/>
      <c r="DG181" s="21"/>
      <c r="DH181" s="21"/>
      <c r="DI181" s="21"/>
      <c r="DJ181" s="21"/>
      <c r="DK181" s="21"/>
      <c r="DL181" s="21"/>
      <c r="DM181" s="21"/>
      <c r="DR181" s="18"/>
    </row>
    <row r="182" spans="1:122" x14ac:dyDescent="0.25">
      <c r="A182" s="231" t="str">
        <f t="shared" ca="1" si="154"/>
        <v/>
      </c>
      <c r="B182" s="90"/>
      <c r="C182" s="90"/>
      <c r="D182" s="90"/>
      <c r="E182" s="90"/>
      <c r="F182" s="90"/>
      <c r="G182" s="90"/>
      <c r="H182" s="90"/>
      <c r="I182" s="90"/>
      <c r="J182" s="91"/>
      <c r="K182" s="232"/>
      <c r="L182" s="20"/>
      <c r="M182" s="267">
        <f t="shared" ca="1" si="155"/>
        <v>9</v>
      </c>
      <c r="N182" s="268"/>
      <c r="O182" s="269">
        <f t="shared" si="156"/>
        <v>58</v>
      </c>
      <c r="P182" s="268" t="str">
        <f t="shared" ca="1" si="157"/>
        <v/>
      </c>
      <c r="Q182" s="268" t="str">
        <f t="shared" ca="1" si="158"/>
        <v/>
      </c>
      <c r="R182" s="271"/>
      <c r="S182" s="271"/>
      <c r="T182" s="271"/>
      <c r="U182" s="271"/>
      <c r="V182" s="272"/>
      <c r="W182" s="273"/>
      <c r="X182" s="21"/>
      <c r="Y182" s="21"/>
      <c r="Z182" s="21"/>
      <c r="AA182" s="21"/>
      <c r="AB182" s="21"/>
      <c r="AC182" s="21"/>
      <c r="AD182" s="21"/>
      <c r="AE182" s="21"/>
      <c r="AF182" s="21"/>
      <c r="AG182" s="21"/>
      <c r="AH182" s="21"/>
      <c r="AI182" s="21"/>
      <c r="AJ182" s="21"/>
      <c r="AK182" s="21"/>
      <c r="AL182" s="21"/>
      <c r="AM182" s="21"/>
      <c r="AN182" s="21"/>
      <c r="AO182" s="21"/>
      <c r="AP182" s="21"/>
      <c r="AQ182" s="21"/>
      <c r="AR182" s="21"/>
      <c r="AS182" s="21"/>
      <c r="AT182" s="21"/>
      <c r="AU182" s="21"/>
      <c r="AV182" s="21"/>
      <c r="AW182" s="21"/>
      <c r="AX182" s="21"/>
      <c r="AY182" s="21"/>
      <c r="AZ182" s="21"/>
      <c r="BA182" s="21"/>
      <c r="BB182" s="21"/>
      <c r="BC182" s="21"/>
      <c r="BD182" s="21"/>
      <c r="BE182" s="21"/>
      <c r="BF182" s="21"/>
      <c r="BG182" s="21"/>
      <c r="BH182" s="21"/>
      <c r="BI182" s="21"/>
      <c r="BJ182" s="21"/>
      <c r="BK182" s="21"/>
      <c r="BL182" s="21"/>
      <c r="BM182" s="21"/>
      <c r="BN182" s="21"/>
      <c r="BO182" s="21"/>
      <c r="BP182" s="21"/>
      <c r="BQ182" s="21"/>
      <c r="BR182" s="21"/>
      <c r="BS182" s="21"/>
      <c r="BT182" s="21"/>
      <c r="BU182" s="21"/>
      <c r="BV182" s="21"/>
      <c r="BW182" s="21"/>
      <c r="BX182" s="21"/>
      <c r="BY182" s="21"/>
      <c r="BZ182" s="21"/>
      <c r="CA182" s="21"/>
      <c r="CB182" s="21"/>
      <c r="CC182" s="21"/>
      <c r="CD182" s="21" t="str">
        <f>IF((CJ182+1)&gt;$AY$1,"",ROUNDUP($AU$21*($AY$1-CJ182)/$AY$1,0))</f>
        <v/>
      </c>
      <c r="CE182" s="21" t="str">
        <f t="shared" si="171"/>
        <v>0-0</v>
      </c>
      <c r="CF182" s="21" t="str">
        <f>IF((CJ182+1)&gt;$AY$1,"",ROUNDUP($AC$11*($AY$1-CJ182)/$AY$1,0))</f>
        <v/>
      </c>
      <c r="CG182" s="21" t="str">
        <f t="shared" si="173"/>
        <v>0-0</v>
      </c>
      <c r="CH182" s="21" t="str">
        <f>IF((CJ182+1)&gt;$AY$1,"",ROUNDUP($I$10*($AY$1-CJ182)/$AY$1,0))</f>
        <v/>
      </c>
      <c r="CI182" s="21" t="str">
        <f t="shared" ca="1" si="175"/>
        <v>0-0</v>
      </c>
      <c r="CJ182" s="21">
        <f t="shared" si="178"/>
        <v>86</v>
      </c>
      <c r="CK182" s="21"/>
      <c r="CL182" s="21"/>
      <c r="CM182" s="21"/>
      <c r="CN182" s="21"/>
      <c r="CO182" s="21"/>
      <c r="CP182" s="21"/>
      <c r="CQ182" s="21"/>
      <c r="CR182" s="21"/>
      <c r="CS182" s="21"/>
      <c r="CT182" s="21"/>
      <c r="CU182" s="21"/>
      <c r="CV182" s="21"/>
      <c r="CW182" s="21"/>
      <c r="CX182" s="21"/>
      <c r="CY182" s="21"/>
      <c r="CZ182" s="21"/>
      <c r="DA182" s="21"/>
      <c r="DB182" s="21"/>
      <c r="DC182" s="21"/>
      <c r="DD182" s="21"/>
      <c r="DE182" s="21"/>
      <c r="DF182" s="21"/>
      <c r="DG182" s="21"/>
      <c r="DH182" s="21"/>
      <c r="DI182" s="21"/>
      <c r="DJ182" s="21"/>
      <c r="DK182" s="21"/>
      <c r="DL182" s="21"/>
      <c r="DM182" s="21"/>
      <c r="DR182" s="18"/>
    </row>
    <row r="183" spans="1:122" x14ac:dyDescent="0.25">
      <c r="A183" s="231" t="str">
        <f t="shared" ca="1" si="154"/>
        <v/>
      </c>
      <c r="B183" s="90"/>
      <c r="C183" s="90"/>
      <c r="D183" s="90"/>
      <c r="E183" s="90"/>
      <c r="F183" s="90"/>
      <c r="G183" s="90"/>
      <c r="H183" s="90"/>
      <c r="I183" s="90"/>
      <c r="J183" s="91"/>
      <c r="K183" s="232"/>
      <c r="L183" s="20"/>
      <c r="M183" s="267">
        <f t="shared" ca="1" si="155"/>
        <v>9</v>
      </c>
      <c r="N183" s="268"/>
      <c r="O183" s="269">
        <f t="shared" si="156"/>
        <v>59</v>
      </c>
      <c r="P183" s="268" t="str">
        <f t="shared" ca="1" si="157"/>
        <v/>
      </c>
      <c r="Q183" s="268" t="str">
        <f t="shared" ca="1" si="158"/>
        <v/>
      </c>
      <c r="R183" s="271"/>
      <c r="S183" s="271"/>
      <c r="T183" s="271"/>
      <c r="U183" s="271"/>
      <c r="V183" s="272"/>
      <c r="W183" s="273"/>
      <c r="X183" s="21"/>
      <c r="Y183" s="21"/>
      <c r="Z183" s="21"/>
      <c r="AA183" s="21"/>
      <c r="AB183" s="21"/>
      <c r="AC183" s="21"/>
      <c r="AD183" s="21"/>
      <c r="AE183" s="21"/>
      <c r="AF183" s="21"/>
      <c r="AG183" s="21"/>
      <c r="AH183" s="21"/>
      <c r="AI183" s="21"/>
      <c r="AJ183" s="21"/>
      <c r="AK183" s="21"/>
      <c r="AL183" s="21"/>
      <c r="AM183" s="21"/>
      <c r="AN183" s="21"/>
      <c r="AO183" s="21"/>
      <c r="AP183" s="21"/>
      <c r="AQ183" s="21"/>
      <c r="AR183" s="21"/>
      <c r="AS183" s="21"/>
      <c r="AT183" s="21"/>
      <c r="AU183" s="21"/>
      <c r="AV183" s="21"/>
      <c r="AW183" s="21"/>
      <c r="AX183" s="21"/>
      <c r="AY183" s="21"/>
      <c r="AZ183" s="21"/>
      <c r="BA183" s="21"/>
      <c r="BB183" s="21"/>
      <c r="BC183" s="21"/>
      <c r="BD183" s="21"/>
      <c r="BE183" s="21"/>
      <c r="BF183" s="21"/>
      <c r="BG183" s="21"/>
      <c r="BH183" s="21"/>
      <c r="BI183" s="21"/>
      <c r="BJ183" s="21"/>
      <c r="BK183" s="21"/>
      <c r="BL183" s="21"/>
      <c r="BM183" s="21"/>
      <c r="BN183" s="21"/>
      <c r="BO183" s="21"/>
      <c r="BP183" s="21"/>
      <c r="BQ183" s="21"/>
      <c r="BR183" s="21"/>
      <c r="BS183" s="21"/>
      <c r="BT183" s="21"/>
      <c r="BU183" s="21"/>
      <c r="BV183" s="21"/>
      <c r="BW183" s="21"/>
      <c r="BX183" s="21"/>
      <c r="BY183" s="21"/>
      <c r="BZ183" s="21"/>
      <c r="CA183" s="21"/>
      <c r="CB183" s="21"/>
      <c r="CC183" s="21"/>
      <c r="CD183" s="21" t="str">
        <f>IF($AY$1&gt;$CJ184,"-","")</f>
        <v/>
      </c>
      <c r="CE183" s="21" t="str">
        <f t="shared" si="171"/>
        <v>0-0</v>
      </c>
      <c r="CF183" s="21" t="str">
        <f t="shared" ref="CF183" si="223">IF($AY$1&gt;$CJ184,"-","")</f>
        <v/>
      </c>
      <c r="CG183" s="21" t="str">
        <f t="shared" si="173"/>
        <v>0-0</v>
      </c>
      <c r="CH183" s="21" t="str">
        <f t="shared" ref="CH183" si="224">IF($AY$1&gt;$CJ184,"-","")</f>
        <v/>
      </c>
      <c r="CI183" s="21" t="str">
        <f t="shared" ca="1" si="175"/>
        <v>0-0</v>
      </c>
      <c r="CJ183" s="21">
        <f t="shared" si="178"/>
        <v>86</v>
      </c>
      <c r="CK183" s="21"/>
      <c r="CL183" s="21"/>
      <c r="CM183" s="21"/>
      <c r="CN183" s="21"/>
      <c r="CO183" s="21"/>
      <c r="CP183" s="21"/>
      <c r="CQ183" s="21"/>
      <c r="CR183" s="21"/>
      <c r="CS183" s="21"/>
      <c r="CT183" s="21"/>
      <c r="CU183" s="21"/>
      <c r="CV183" s="21"/>
      <c r="CW183" s="21"/>
      <c r="CX183" s="21"/>
      <c r="CY183" s="21"/>
      <c r="CZ183" s="21"/>
      <c r="DA183" s="21"/>
      <c r="DB183" s="21"/>
      <c r="DC183" s="21"/>
      <c r="DD183" s="21"/>
      <c r="DE183" s="21"/>
      <c r="DF183" s="21"/>
      <c r="DG183" s="21"/>
      <c r="DH183" s="21"/>
      <c r="DI183" s="21"/>
      <c r="DJ183" s="21"/>
      <c r="DK183" s="21"/>
      <c r="DL183" s="21"/>
      <c r="DM183" s="21"/>
      <c r="DR183" s="18"/>
    </row>
    <row r="184" spans="1:122" x14ac:dyDescent="0.25">
      <c r="A184" s="231" t="str">
        <f t="shared" ca="1" si="154"/>
        <v/>
      </c>
      <c r="B184" s="90"/>
      <c r="C184" s="90"/>
      <c r="D184" s="90"/>
      <c r="E184" s="90"/>
      <c r="F184" s="90"/>
      <c r="G184" s="90"/>
      <c r="H184" s="90"/>
      <c r="I184" s="90"/>
      <c r="J184" s="91"/>
      <c r="K184" s="232"/>
      <c r="L184" s="20"/>
      <c r="M184" s="267">
        <f t="shared" ca="1" si="155"/>
        <v>9</v>
      </c>
      <c r="N184" s="268" t="str">
        <f>IF(B53="","",IF(B54="",CONCATENATE(CL43,CR49,$AI$27,"[TL ",CL48,"] (",CY48,")"),CONCATENATE(CL43,CR49,$AI$27,"[TL ",CL48,"] (",CY48,")",$AI$27," // ","-Dual Mode ",CZ43,DF49,$AI$27,"[TL ",CZ48,"] (",DM48,")")))</f>
        <v/>
      </c>
      <c r="O184" s="269">
        <f t="shared" si="156"/>
        <v>60</v>
      </c>
      <c r="P184" s="268" t="str">
        <f t="shared" ca="1" si="157"/>
        <v/>
      </c>
      <c r="Q184" s="268" t="str">
        <f t="shared" ca="1" si="158"/>
        <v/>
      </c>
      <c r="R184" s="271"/>
      <c r="S184" s="271"/>
      <c r="T184" s="271"/>
      <c r="U184" s="271"/>
      <c r="V184" s="272"/>
      <c r="W184" s="273"/>
      <c r="X184" s="21"/>
      <c r="Y184" s="21"/>
      <c r="Z184" s="21"/>
      <c r="AA184" s="21"/>
      <c r="AB184" s="21"/>
      <c r="AC184" s="21"/>
      <c r="AD184" s="21"/>
      <c r="AE184" s="21"/>
      <c r="AF184" s="21"/>
      <c r="AG184" s="21"/>
      <c r="AH184" s="21"/>
      <c r="AI184" s="21"/>
      <c r="AJ184" s="21"/>
      <c r="AK184" s="21"/>
      <c r="AL184" s="21"/>
      <c r="AM184" s="21"/>
      <c r="AN184" s="21"/>
      <c r="AO184" s="21"/>
      <c r="AP184" s="21"/>
      <c r="AQ184" s="21"/>
      <c r="AR184" s="21"/>
      <c r="AS184" s="21"/>
      <c r="AT184" s="21"/>
      <c r="AU184" s="21"/>
      <c r="AV184" s="21"/>
      <c r="AW184" s="21"/>
      <c r="AX184" s="21"/>
      <c r="AY184" s="21"/>
      <c r="AZ184" s="21"/>
      <c r="BA184" s="21"/>
      <c r="BB184" s="21"/>
      <c r="BC184" s="21"/>
      <c r="BD184" s="21"/>
      <c r="BE184" s="21"/>
      <c r="BF184" s="21"/>
      <c r="BG184" s="21"/>
      <c r="BH184" s="21"/>
      <c r="BI184" s="21"/>
      <c r="BJ184" s="21"/>
      <c r="BK184" s="21"/>
      <c r="BL184" s="21"/>
      <c r="BM184" s="21"/>
      <c r="BN184" s="21"/>
      <c r="BO184" s="21"/>
      <c r="BP184" s="21"/>
      <c r="BQ184" s="21"/>
      <c r="BR184" s="21"/>
      <c r="BS184" s="21"/>
      <c r="BT184" s="21"/>
      <c r="BU184" s="21"/>
      <c r="BV184" s="21"/>
      <c r="BW184" s="21"/>
      <c r="BX184" s="21"/>
      <c r="BY184" s="21"/>
      <c r="BZ184" s="21"/>
      <c r="CA184" s="21"/>
      <c r="CB184" s="21"/>
      <c r="CC184" s="21"/>
      <c r="CD184" s="21" t="str">
        <f>IF((CJ184+1)&gt;$AY$1,"",ROUNDUP($AU$21*($AY$1-CJ184)/$AY$1,0))</f>
        <v/>
      </c>
      <c r="CE184" s="21" t="str">
        <f t="shared" si="171"/>
        <v>0-0</v>
      </c>
      <c r="CF184" s="21" t="str">
        <f>IF((CJ184+1)&gt;$AY$1,"",ROUNDUP($AC$11*($AY$1-CJ184)/$AY$1,0))</f>
        <v/>
      </c>
      <c r="CG184" s="21" t="str">
        <f t="shared" si="173"/>
        <v>0-0</v>
      </c>
      <c r="CH184" s="21" t="str">
        <f>IF((CJ184+1)&gt;$AY$1,"",ROUNDUP($I$10*($AY$1-CJ184)/$AY$1,0))</f>
        <v/>
      </c>
      <c r="CI184" s="21" t="str">
        <f t="shared" ca="1" si="175"/>
        <v>0-0</v>
      </c>
      <c r="CJ184" s="21">
        <f t="shared" si="178"/>
        <v>87</v>
      </c>
      <c r="CK184" s="21"/>
      <c r="CL184" s="21"/>
      <c r="CM184" s="21"/>
      <c r="CN184" s="21"/>
      <c r="CO184" s="21"/>
      <c r="CP184" s="21"/>
      <c r="CQ184" s="21"/>
      <c r="CR184" s="21"/>
      <c r="CS184" s="21"/>
      <c r="CT184" s="21"/>
      <c r="CU184" s="21"/>
      <c r="CV184" s="21"/>
      <c r="CW184" s="21"/>
      <c r="CX184" s="21"/>
      <c r="CY184" s="21"/>
      <c r="CZ184" s="21"/>
      <c r="DA184" s="21"/>
      <c r="DB184" s="21"/>
      <c r="DC184" s="21"/>
      <c r="DD184" s="21"/>
      <c r="DE184" s="21"/>
      <c r="DF184" s="21"/>
      <c r="DG184" s="21"/>
      <c r="DH184" s="21"/>
      <c r="DI184" s="21"/>
      <c r="DJ184" s="21"/>
      <c r="DK184" s="21"/>
      <c r="DL184" s="21"/>
      <c r="DM184" s="21"/>
      <c r="DR184" s="18"/>
    </row>
    <row r="185" spans="1:122" x14ac:dyDescent="0.25">
      <c r="A185" s="231" t="str">
        <f t="shared" ca="1" si="154"/>
        <v/>
      </c>
      <c r="B185" s="90"/>
      <c r="C185" s="90"/>
      <c r="D185" s="90"/>
      <c r="E185" s="90"/>
      <c r="F185" s="90"/>
      <c r="G185" s="90"/>
      <c r="H185" s="90"/>
      <c r="I185" s="90"/>
      <c r="J185" s="91"/>
      <c r="K185" s="232"/>
      <c r="L185" s="20"/>
      <c r="M185" s="267">
        <f t="shared" ca="1" si="155"/>
        <v>9</v>
      </c>
      <c r="N185" s="268" t="str">
        <f>IF(B53="","",IF(B54="",CY43,CONCATENATE(CY43,$AI$27," // ",DM43)))</f>
        <v/>
      </c>
      <c r="O185" s="269">
        <f t="shared" si="156"/>
        <v>61</v>
      </c>
      <c r="P185" s="268" t="str">
        <f t="shared" ca="1" si="157"/>
        <v/>
      </c>
      <c r="Q185" s="268" t="str">
        <f t="shared" ca="1" si="158"/>
        <v/>
      </c>
      <c r="R185" s="271"/>
      <c r="S185" s="271"/>
      <c r="T185" s="271"/>
      <c r="U185" s="271"/>
      <c r="V185" s="272"/>
      <c r="W185" s="273"/>
      <c r="X185" s="21"/>
      <c r="Y185" s="21"/>
      <c r="Z185" s="21"/>
      <c r="AA185" s="21"/>
      <c r="AB185" s="21"/>
      <c r="AC185" s="21"/>
      <c r="AD185" s="21"/>
      <c r="AE185" s="21"/>
      <c r="AF185" s="21"/>
      <c r="AG185" s="21"/>
      <c r="AH185" s="21"/>
      <c r="AI185" s="21"/>
      <c r="AJ185" s="21"/>
      <c r="AK185" s="21"/>
      <c r="AL185" s="21"/>
      <c r="AM185" s="21"/>
      <c r="AN185" s="21"/>
      <c r="AO185" s="21"/>
      <c r="AP185" s="21"/>
      <c r="AQ185" s="21"/>
      <c r="AR185" s="21"/>
      <c r="AS185" s="21"/>
      <c r="AT185" s="21"/>
      <c r="AU185" s="21"/>
      <c r="AV185" s="21"/>
      <c r="AW185" s="21"/>
      <c r="AX185" s="21"/>
      <c r="AY185" s="21"/>
      <c r="AZ185" s="21"/>
      <c r="BA185" s="21"/>
      <c r="BB185" s="21"/>
      <c r="BC185" s="21"/>
      <c r="BD185" s="21"/>
      <c r="BE185" s="21"/>
      <c r="BF185" s="21"/>
      <c r="BG185" s="21"/>
      <c r="BH185" s="21"/>
      <c r="BI185" s="21"/>
      <c r="BJ185" s="21"/>
      <c r="BK185" s="21"/>
      <c r="BL185" s="21"/>
      <c r="BM185" s="21"/>
      <c r="BN185" s="21"/>
      <c r="BO185" s="21"/>
      <c r="BP185" s="21"/>
      <c r="BQ185" s="21"/>
      <c r="BR185" s="21"/>
      <c r="BS185" s="21"/>
      <c r="BT185" s="21"/>
      <c r="BU185" s="21"/>
      <c r="BV185" s="21"/>
      <c r="BW185" s="21"/>
      <c r="BX185" s="21"/>
      <c r="BY185" s="21"/>
      <c r="BZ185" s="21"/>
      <c r="CA185" s="21"/>
      <c r="CB185" s="21"/>
      <c r="CC185" s="21"/>
      <c r="CD185" s="21" t="str">
        <f>IF($AY$1&gt;$CJ186,"-","")</f>
        <v/>
      </c>
      <c r="CE185" s="21" t="str">
        <f t="shared" si="171"/>
        <v>0-0</v>
      </c>
      <c r="CF185" s="21" t="str">
        <f t="shared" ref="CF185" si="225">IF($AY$1&gt;$CJ186,"-","")</f>
        <v/>
      </c>
      <c r="CG185" s="21" t="str">
        <f t="shared" si="173"/>
        <v>0-0</v>
      </c>
      <c r="CH185" s="21" t="str">
        <f t="shared" ref="CH185" si="226">IF($AY$1&gt;$CJ186,"-","")</f>
        <v/>
      </c>
      <c r="CI185" s="21" t="str">
        <f t="shared" ca="1" si="175"/>
        <v>0-0</v>
      </c>
      <c r="CJ185" s="21">
        <f t="shared" si="178"/>
        <v>87</v>
      </c>
      <c r="CK185" s="21"/>
      <c r="CL185" s="21"/>
      <c r="CM185" s="21"/>
      <c r="CN185" s="21"/>
      <c r="CO185" s="21"/>
      <c r="CP185" s="21"/>
      <c r="CQ185" s="21"/>
      <c r="CR185" s="21"/>
      <c r="CS185" s="21"/>
      <c r="CT185" s="21"/>
      <c r="CU185" s="21"/>
      <c r="CV185" s="21"/>
      <c r="CW185" s="21"/>
      <c r="CX185" s="21"/>
      <c r="CY185" s="21"/>
      <c r="CZ185" s="21"/>
      <c r="DA185" s="21"/>
      <c r="DB185" s="21"/>
      <c r="DC185" s="21"/>
      <c r="DD185" s="21"/>
      <c r="DE185" s="21"/>
      <c r="DF185" s="21"/>
      <c r="DG185" s="21"/>
      <c r="DH185" s="21"/>
      <c r="DI185" s="21"/>
      <c r="DJ185" s="21"/>
      <c r="DK185" s="21"/>
      <c r="DL185" s="21"/>
      <c r="DM185" s="21"/>
      <c r="DR185" s="18"/>
    </row>
    <row r="186" spans="1:122" x14ac:dyDescent="0.25">
      <c r="A186" s="231" t="str">
        <f t="shared" ca="1" si="154"/>
        <v/>
      </c>
      <c r="B186" s="90"/>
      <c r="C186" s="90"/>
      <c r="D186" s="90"/>
      <c r="E186" s="90"/>
      <c r="F186" s="90"/>
      <c r="G186" s="90"/>
      <c r="H186" s="90"/>
      <c r="I186" s="90"/>
      <c r="J186" s="91"/>
      <c r="K186" s="232"/>
      <c r="L186" s="20"/>
      <c r="M186" s="267">
        <f t="shared" ca="1" si="155"/>
        <v>9</v>
      </c>
      <c r="N186" s="268" t="str">
        <f>IF(AND(CY44="",DM44=""),"",IF(CY44="",CONCATENATE("// ",DM44),IF(DM44="",CY44,CONCATENATE(CY44,"  // ",DM44))))</f>
        <v/>
      </c>
      <c r="O186" s="269">
        <f t="shared" si="156"/>
        <v>62</v>
      </c>
      <c r="P186" s="268" t="str">
        <f t="shared" ca="1" si="157"/>
        <v/>
      </c>
      <c r="Q186" s="268" t="str">
        <f t="shared" ca="1" si="158"/>
        <v/>
      </c>
      <c r="R186" s="271"/>
      <c r="S186" s="271"/>
      <c r="T186" s="271"/>
      <c r="U186" s="271"/>
      <c r="V186" s="272"/>
      <c r="W186" s="273"/>
      <c r="X186" s="21"/>
      <c r="Y186" s="21"/>
      <c r="Z186" s="21"/>
      <c r="AA186" s="21"/>
      <c r="AB186" s="21"/>
      <c r="AC186" s="21"/>
      <c r="AD186" s="21"/>
      <c r="AE186" s="21"/>
      <c r="AF186" s="21"/>
      <c r="AG186" s="21"/>
      <c r="AH186" s="21"/>
      <c r="AI186" s="21"/>
      <c r="AJ186" s="21"/>
      <c r="AK186" s="21"/>
      <c r="AL186" s="21"/>
      <c r="AM186" s="21"/>
      <c r="AN186" s="21"/>
      <c r="AO186" s="21"/>
      <c r="AP186" s="21"/>
      <c r="AQ186" s="21"/>
      <c r="AR186" s="21"/>
      <c r="AS186" s="21"/>
      <c r="AT186" s="21"/>
      <c r="AU186" s="21"/>
      <c r="AV186" s="21"/>
      <c r="AW186" s="21"/>
      <c r="AX186" s="21"/>
      <c r="AY186" s="21"/>
      <c r="AZ186" s="21"/>
      <c r="BA186" s="21"/>
      <c r="BB186" s="21"/>
      <c r="BC186" s="21"/>
      <c r="BD186" s="21"/>
      <c r="BE186" s="21"/>
      <c r="BF186" s="21"/>
      <c r="BG186" s="21"/>
      <c r="BH186" s="21"/>
      <c r="BI186" s="21"/>
      <c r="BJ186" s="21"/>
      <c r="BK186" s="21"/>
      <c r="BL186" s="21"/>
      <c r="BM186" s="21"/>
      <c r="BN186" s="21"/>
      <c r="BO186" s="21"/>
      <c r="BP186" s="21"/>
      <c r="BQ186" s="21"/>
      <c r="BR186" s="21"/>
      <c r="BS186" s="21"/>
      <c r="BT186" s="21"/>
      <c r="BU186" s="21"/>
      <c r="BV186" s="21"/>
      <c r="BW186" s="21"/>
      <c r="BX186" s="21"/>
      <c r="BY186" s="21"/>
      <c r="BZ186" s="21"/>
      <c r="CA186" s="21"/>
      <c r="CB186" s="21"/>
      <c r="CC186" s="21"/>
      <c r="CD186" s="21" t="str">
        <f>IF((CJ186+1)&gt;$AY$1,"",ROUNDUP($AU$21*($AY$1-CJ186)/$AY$1,0))</f>
        <v/>
      </c>
      <c r="CE186" s="21" t="str">
        <f t="shared" si="171"/>
        <v>0-0</v>
      </c>
      <c r="CF186" s="21" t="str">
        <f>IF((CJ186+1)&gt;$AY$1,"",ROUNDUP($AC$11*($AY$1-CJ186)/$AY$1,0))</f>
        <v/>
      </c>
      <c r="CG186" s="21" t="str">
        <f t="shared" si="173"/>
        <v>0-0</v>
      </c>
      <c r="CH186" s="21" t="str">
        <f>IF((CJ186+1)&gt;$AY$1,"",ROUNDUP($I$10*($AY$1-CJ186)/$AY$1,0))</f>
        <v/>
      </c>
      <c r="CI186" s="21" t="str">
        <f t="shared" ca="1" si="175"/>
        <v>0-0</v>
      </c>
      <c r="CJ186" s="21">
        <f t="shared" si="178"/>
        <v>88</v>
      </c>
      <c r="CK186" s="21"/>
      <c r="CL186" s="21"/>
      <c r="CM186" s="21"/>
      <c r="CN186" s="21"/>
      <c r="CO186" s="21"/>
      <c r="CP186" s="21"/>
      <c r="CQ186" s="21"/>
      <c r="CR186" s="21"/>
      <c r="CS186" s="21"/>
      <c r="CT186" s="21"/>
      <c r="CU186" s="21"/>
      <c r="CV186" s="21"/>
      <c r="CW186" s="21"/>
      <c r="CX186" s="21"/>
      <c r="CY186" s="21"/>
      <c r="CZ186" s="21"/>
      <c r="DA186" s="21"/>
      <c r="DB186" s="21"/>
      <c r="DC186" s="21"/>
      <c r="DD186" s="21"/>
      <c r="DE186" s="21"/>
      <c r="DF186" s="21"/>
      <c r="DG186" s="21"/>
      <c r="DH186" s="21"/>
      <c r="DI186" s="21"/>
      <c r="DJ186" s="21"/>
      <c r="DK186" s="21"/>
      <c r="DL186" s="21"/>
      <c r="DM186" s="21"/>
      <c r="DR186" s="18"/>
    </row>
    <row r="187" spans="1:122" x14ac:dyDescent="0.25">
      <c r="A187" s="231" t="str">
        <f t="shared" ca="1" si="154"/>
        <v/>
      </c>
      <c r="B187" s="90"/>
      <c r="C187" s="90"/>
      <c r="D187" s="90"/>
      <c r="E187" s="90"/>
      <c r="F187" s="90"/>
      <c r="G187" s="90"/>
      <c r="H187" s="90"/>
      <c r="I187" s="90"/>
      <c r="J187" s="91"/>
      <c r="K187" s="232"/>
      <c r="L187" s="20"/>
      <c r="M187" s="267">
        <f t="shared" ca="1" si="155"/>
        <v>9</v>
      </c>
      <c r="N187" s="268" t="str">
        <f t="shared" ref="N187:N189" si="227">IF(AND(CY45="",DM45=""),"",IF(CY45="",CONCATENATE("// ",DM45),IF(DM45="",CY45,CONCATENATE(CY45,"  // ",DM45))))</f>
        <v/>
      </c>
      <c r="O187" s="269">
        <f t="shared" si="156"/>
        <v>63</v>
      </c>
      <c r="P187" s="268" t="str">
        <f t="shared" ca="1" si="157"/>
        <v/>
      </c>
      <c r="Q187" s="268" t="str">
        <f t="shared" ca="1" si="158"/>
        <v/>
      </c>
      <c r="R187" s="271"/>
      <c r="S187" s="271"/>
      <c r="T187" s="271"/>
      <c r="U187" s="271"/>
      <c r="V187" s="272"/>
      <c r="W187" s="273"/>
      <c r="X187" s="21"/>
      <c r="Y187" s="21"/>
      <c r="Z187" s="21"/>
      <c r="AA187" s="21"/>
      <c r="AB187" s="21"/>
      <c r="AC187" s="21"/>
      <c r="AD187" s="21"/>
      <c r="AE187" s="21"/>
      <c r="AF187" s="21"/>
      <c r="AG187" s="21"/>
      <c r="AH187" s="21"/>
      <c r="AI187" s="21"/>
      <c r="AJ187" s="21"/>
      <c r="AK187" s="21"/>
      <c r="AL187" s="21"/>
      <c r="AM187" s="21"/>
      <c r="AN187" s="21"/>
      <c r="AO187" s="21"/>
      <c r="AP187" s="21"/>
      <c r="AQ187" s="21"/>
      <c r="AR187" s="21"/>
      <c r="AS187" s="21"/>
      <c r="AT187" s="21"/>
      <c r="AU187" s="21"/>
      <c r="AV187" s="21"/>
      <c r="AW187" s="21"/>
      <c r="AX187" s="21"/>
      <c r="AY187" s="21"/>
      <c r="AZ187" s="21"/>
      <c r="BA187" s="21"/>
      <c r="BB187" s="21"/>
      <c r="BC187" s="21"/>
      <c r="BD187" s="21"/>
      <c r="BE187" s="21"/>
      <c r="BF187" s="21"/>
      <c r="BG187" s="21"/>
      <c r="BH187" s="21"/>
      <c r="BI187" s="21"/>
      <c r="BJ187" s="21"/>
      <c r="BK187" s="21"/>
      <c r="BL187" s="21"/>
      <c r="BM187" s="21"/>
      <c r="BN187" s="21"/>
      <c r="BO187" s="21"/>
      <c r="BP187" s="21"/>
      <c r="BQ187" s="21"/>
      <c r="BR187" s="21"/>
      <c r="BS187" s="21"/>
      <c r="BT187" s="21"/>
      <c r="BU187" s="21"/>
      <c r="BV187" s="21"/>
      <c r="BW187" s="21"/>
      <c r="BX187" s="21"/>
      <c r="BY187" s="21"/>
      <c r="BZ187" s="21"/>
      <c r="CA187" s="21"/>
      <c r="CB187" s="21"/>
      <c r="CC187" s="21"/>
      <c r="CD187" s="21" t="str">
        <f>IF($AY$1&gt;$CJ188,"-","")</f>
        <v/>
      </c>
      <c r="CE187" s="21" t="str">
        <f t="shared" si="171"/>
        <v>0-0</v>
      </c>
      <c r="CF187" s="21" t="str">
        <f t="shared" ref="CF187" si="228">IF($AY$1&gt;$CJ188,"-","")</f>
        <v/>
      </c>
      <c r="CG187" s="21" t="str">
        <f t="shared" si="173"/>
        <v>0-0</v>
      </c>
      <c r="CH187" s="21" t="str">
        <f t="shared" ref="CH187" si="229">IF($AY$1&gt;$CJ188,"-","")</f>
        <v/>
      </c>
      <c r="CI187" s="21" t="str">
        <f t="shared" ca="1" si="175"/>
        <v>0-0</v>
      </c>
      <c r="CJ187" s="21">
        <f t="shared" si="178"/>
        <v>88</v>
      </c>
      <c r="CK187" s="21"/>
      <c r="CL187" s="21"/>
      <c r="CM187" s="21"/>
      <c r="CN187" s="21"/>
      <c r="CO187" s="21"/>
      <c r="CP187" s="21"/>
      <c r="CQ187" s="21"/>
      <c r="CR187" s="21"/>
      <c r="CS187" s="21"/>
      <c r="CT187" s="21"/>
      <c r="CU187" s="21"/>
      <c r="CV187" s="21"/>
      <c r="CW187" s="21"/>
      <c r="CX187" s="21"/>
      <c r="CY187" s="21"/>
      <c r="CZ187" s="21"/>
      <c r="DA187" s="21"/>
      <c r="DB187" s="21"/>
      <c r="DC187" s="21"/>
      <c r="DD187" s="21"/>
      <c r="DE187" s="21"/>
      <c r="DF187" s="21"/>
      <c r="DG187" s="21"/>
      <c r="DH187" s="21"/>
      <c r="DI187" s="21"/>
      <c r="DJ187" s="21"/>
      <c r="DK187" s="21"/>
      <c r="DL187" s="21"/>
      <c r="DM187" s="21"/>
      <c r="DR187" s="18"/>
    </row>
    <row r="188" spans="1:122" x14ac:dyDescent="0.25">
      <c r="A188" s="231" t="str">
        <f t="shared" ca="1" si="154"/>
        <v/>
      </c>
      <c r="B188" s="90"/>
      <c r="C188" s="90"/>
      <c r="D188" s="90"/>
      <c r="E188" s="90"/>
      <c r="F188" s="90"/>
      <c r="G188" s="90"/>
      <c r="H188" s="90"/>
      <c r="I188" s="90"/>
      <c r="J188" s="91"/>
      <c r="K188" s="232"/>
      <c r="L188" s="20"/>
      <c r="M188" s="267">
        <f t="shared" ca="1" si="155"/>
        <v>9</v>
      </c>
      <c r="N188" s="268" t="str">
        <f t="shared" si="227"/>
        <v/>
      </c>
      <c r="O188" s="269">
        <f t="shared" si="156"/>
        <v>64</v>
      </c>
      <c r="P188" s="268" t="str">
        <f t="shared" ca="1" si="157"/>
        <v/>
      </c>
      <c r="Q188" s="268" t="str">
        <f t="shared" ca="1" si="158"/>
        <v/>
      </c>
      <c r="R188" s="271"/>
      <c r="S188" s="271"/>
      <c r="T188" s="271"/>
      <c r="U188" s="271"/>
      <c r="V188" s="272"/>
      <c r="W188" s="273"/>
      <c r="X188" s="21"/>
      <c r="Y188" s="21"/>
      <c r="Z188" s="21"/>
      <c r="AA188" s="21"/>
      <c r="AB188" s="21"/>
      <c r="AC188" s="21"/>
      <c r="AD188" s="21"/>
      <c r="AE188" s="21"/>
      <c r="AF188" s="21"/>
      <c r="AG188" s="21"/>
      <c r="AH188" s="21"/>
      <c r="AI188" s="21"/>
      <c r="AJ188" s="21"/>
      <c r="AK188" s="21"/>
      <c r="AL188" s="21"/>
      <c r="AM188" s="21"/>
      <c r="AN188" s="21"/>
      <c r="AO188" s="21"/>
      <c r="AP188" s="21"/>
      <c r="AQ188" s="21"/>
      <c r="AR188" s="21"/>
      <c r="AS188" s="21"/>
      <c r="AT188" s="21"/>
      <c r="AU188" s="21"/>
      <c r="AV188" s="21"/>
      <c r="AW188" s="21"/>
      <c r="AX188" s="21"/>
      <c r="AY188" s="21"/>
      <c r="AZ188" s="21"/>
      <c r="BA188" s="21"/>
      <c r="BB188" s="21"/>
      <c r="BC188" s="21"/>
      <c r="BD188" s="21"/>
      <c r="BE188" s="21"/>
      <c r="BF188" s="21"/>
      <c r="BG188" s="21"/>
      <c r="BH188" s="21"/>
      <c r="BI188" s="21"/>
      <c r="BJ188" s="21"/>
      <c r="BK188" s="21"/>
      <c r="BL188" s="21"/>
      <c r="BM188" s="21"/>
      <c r="BN188" s="21"/>
      <c r="BO188" s="21"/>
      <c r="BP188" s="21"/>
      <c r="BQ188" s="21"/>
      <c r="BR188" s="21"/>
      <c r="BS188" s="21"/>
      <c r="BT188" s="21"/>
      <c r="BU188" s="21"/>
      <c r="BV188" s="21"/>
      <c r="BW188" s="21"/>
      <c r="BX188" s="21"/>
      <c r="BY188" s="21"/>
      <c r="BZ188" s="21"/>
      <c r="CA188" s="21"/>
      <c r="CB188" s="21"/>
      <c r="CC188" s="21"/>
      <c r="CD188" s="21" t="str">
        <f>IF((CJ188+1)&gt;$AY$1,"",ROUNDUP($AU$21*($AY$1-CJ188)/$AY$1,0))</f>
        <v/>
      </c>
      <c r="CE188" s="21" t="str">
        <f t="shared" si="171"/>
        <v>0-0</v>
      </c>
      <c r="CF188" s="21" t="str">
        <f>IF((CJ188+1)&gt;$AY$1,"",ROUNDUP($AC$11*($AY$1-CJ188)/$AY$1,0))</f>
        <v/>
      </c>
      <c r="CG188" s="21" t="str">
        <f t="shared" si="173"/>
        <v>0-0</v>
      </c>
      <c r="CH188" s="21" t="str">
        <f>IF((CJ188+1)&gt;$AY$1,"",ROUNDUP($I$10*($AY$1-CJ188)/$AY$1,0))</f>
        <v/>
      </c>
      <c r="CI188" s="21" t="str">
        <f t="shared" ca="1" si="175"/>
        <v>0-0</v>
      </c>
      <c r="CJ188" s="21">
        <f t="shared" si="178"/>
        <v>89</v>
      </c>
      <c r="CK188" s="21"/>
      <c r="CL188" s="21"/>
      <c r="CM188" s="21"/>
      <c r="CN188" s="21"/>
      <c r="CO188" s="21"/>
      <c r="CP188" s="21"/>
      <c r="CQ188" s="21"/>
      <c r="CR188" s="21"/>
      <c r="CS188" s="21"/>
      <c r="CT188" s="21"/>
      <c r="CU188" s="21"/>
      <c r="CV188" s="21"/>
      <c r="CW188" s="21"/>
      <c r="CX188" s="21"/>
      <c r="CY188" s="21"/>
      <c r="CZ188" s="21"/>
      <c r="DA188" s="21"/>
      <c r="DB188" s="21"/>
      <c r="DC188" s="21"/>
      <c r="DD188" s="21"/>
      <c r="DE188" s="21"/>
      <c r="DF188" s="21"/>
      <c r="DG188" s="21"/>
      <c r="DH188" s="21"/>
      <c r="DI188" s="21"/>
      <c r="DJ188" s="21"/>
      <c r="DK188" s="21"/>
      <c r="DL188" s="21"/>
      <c r="DM188" s="21"/>
      <c r="DR188" s="18"/>
    </row>
    <row r="189" spans="1:122" x14ac:dyDescent="0.25">
      <c r="A189" s="231" t="str">
        <f t="shared" ca="1" si="154"/>
        <v/>
      </c>
      <c r="B189" s="90"/>
      <c r="C189" s="90"/>
      <c r="D189" s="90"/>
      <c r="E189" s="90"/>
      <c r="F189" s="90"/>
      <c r="G189" s="90"/>
      <c r="H189" s="90"/>
      <c r="I189" s="90"/>
      <c r="J189" s="91"/>
      <c r="K189" s="232"/>
      <c r="L189" s="20"/>
      <c r="M189" s="267">
        <f t="shared" ca="1" si="155"/>
        <v>9</v>
      </c>
      <c r="N189" s="268" t="str">
        <f t="shared" si="227"/>
        <v/>
      </c>
      <c r="O189" s="269">
        <f t="shared" si="156"/>
        <v>65</v>
      </c>
      <c r="P189" s="268" t="str">
        <f t="shared" ca="1" si="157"/>
        <v/>
      </c>
      <c r="Q189" s="268" t="str">
        <f t="shared" ca="1" si="158"/>
        <v/>
      </c>
      <c r="R189" s="271"/>
      <c r="S189" s="271"/>
      <c r="T189" s="271"/>
      <c r="U189" s="271"/>
      <c r="V189" s="272"/>
      <c r="W189" s="273"/>
      <c r="X189" s="21"/>
      <c r="Y189" s="21"/>
      <c r="Z189" s="21"/>
      <c r="AA189" s="21"/>
      <c r="AB189" s="21"/>
      <c r="AC189" s="21"/>
      <c r="AD189" s="21"/>
      <c r="AE189" s="21"/>
      <c r="AF189" s="21"/>
      <c r="AG189" s="21"/>
      <c r="AH189" s="21"/>
      <c r="AI189" s="21"/>
      <c r="AJ189" s="21"/>
      <c r="AK189" s="21"/>
      <c r="AL189" s="21"/>
      <c r="AM189" s="21"/>
      <c r="AN189" s="21"/>
      <c r="AO189" s="21"/>
      <c r="AP189" s="21"/>
      <c r="AQ189" s="21"/>
      <c r="AR189" s="21"/>
      <c r="AS189" s="21"/>
      <c r="AT189" s="21"/>
      <c r="AU189" s="21"/>
      <c r="AV189" s="21"/>
      <c r="AW189" s="21"/>
      <c r="AX189" s="21"/>
      <c r="AY189" s="21"/>
      <c r="AZ189" s="21"/>
      <c r="BA189" s="21"/>
      <c r="BB189" s="21"/>
      <c r="BC189" s="21"/>
      <c r="BD189" s="21"/>
      <c r="BE189" s="21"/>
      <c r="BF189" s="21"/>
      <c r="BG189" s="21"/>
      <c r="BH189" s="21"/>
      <c r="BI189" s="21"/>
      <c r="BJ189" s="21"/>
      <c r="BK189" s="21"/>
      <c r="BL189" s="21"/>
      <c r="BM189" s="21"/>
      <c r="BN189" s="21"/>
      <c r="BO189" s="21"/>
      <c r="BP189" s="21"/>
      <c r="BQ189" s="21"/>
      <c r="BR189" s="21"/>
      <c r="BS189" s="21"/>
      <c r="BT189" s="21"/>
      <c r="BU189" s="21"/>
      <c r="BV189" s="21"/>
      <c r="BW189" s="21"/>
      <c r="BX189" s="21"/>
      <c r="BY189" s="21"/>
      <c r="BZ189" s="21"/>
      <c r="CA189" s="21"/>
      <c r="CB189" s="21"/>
      <c r="CC189" s="21"/>
      <c r="CD189" s="21" t="str">
        <f>IF($AY$1&gt;$CJ190,"-","")</f>
        <v/>
      </c>
      <c r="CE189" s="21" t="str">
        <f t="shared" si="171"/>
        <v>0-0</v>
      </c>
      <c r="CF189" s="21" t="str">
        <f t="shared" ref="CF189" si="230">IF($AY$1&gt;$CJ190,"-","")</f>
        <v/>
      </c>
      <c r="CG189" s="21" t="str">
        <f t="shared" si="173"/>
        <v>0-0</v>
      </c>
      <c r="CH189" s="21" t="str">
        <f t="shared" ref="CH189" si="231">IF($AY$1&gt;$CJ190,"-","")</f>
        <v/>
      </c>
      <c r="CI189" s="21" t="str">
        <f t="shared" ca="1" si="175"/>
        <v>0-0</v>
      </c>
      <c r="CJ189" s="21">
        <f t="shared" si="178"/>
        <v>89</v>
      </c>
      <c r="CK189" s="21"/>
      <c r="CL189" s="21"/>
      <c r="CM189" s="21"/>
      <c r="CN189" s="21"/>
      <c r="CO189" s="21"/>
      <c r="CP189" s="21"/>
      <c r="CQ189" s="21"/>
      <c r="CR189" s="21"/>
      <c r="CS189" s="21"/>
      <c r="CT189" s="21"/>
      <c r="CU189" s="21"/>
      <c r="CV189" s="21"/>
      <c r="CW189" s="21"/>
      <c r="CX189" s="21"/>
      <c r="CY189" s="21"/>
      <c r="CZ189" s="21"/>
      <c r="DA189" s="21"/>
      <c r="DB189" s="21"/>
      <c r="DC189" s="21"/>
      <c r="DD189" s="21"/>
      <c r="DE189" s="21"/>
      <c r="DF189" s="21"/>
      <c r="DG189" s="21"/>
      <c r="DH189" s="21"/>
      <c r="DI189" s="21"/>
      <c r="DJ189" s="21"/>
      <c r="DK189" s="21"/>
      <c r="DL189" s="21"/>
      <c r="DM189" s="21"/>
      <c r="DR189" s="18"/>
    </row>
    <row r="190" spans="1:122" x14ac:dyDescent="0.25">
      <c r="A190" s="231" t="str">
        <f t="shared" ref="A190:A244" ca="1" si="232">Q190</f>
        <v/>
      </c>
      <c r="B190" s="90"/>
      <c r="C190" s="90"/>
      <c r="D190" s="90"/>
      <c r="E190" s="90"/>
      <c r="F190" s="90"/>
      <c r="G190" s="90"/>
      <c r="H190" s="90"/>
      <c r="I190" s="90"/>
      <c r="J190" s="91"/>
      <c r="K190" s="232"/>
      <c r="L190" s="20"/>
      <c r="M190" s="267">
        <f t="shared" ref="M190:M244" ca="1" si="233">IF(N190&lt;&gt;"",M189+1,M189)</f>
        <v>9</v>
      </c>
      <c r="N190" s="268" t="str">
        <f>IF(AND(N184="",N185="",N186="",N187="",N188="",N189=""),"",CONCATENATE(BU49,"|",BV49,"|",BW49,"|",BX49,"|",BY49,"|",BZ49,"|",CA49))</f>
        <v/>
      </c>
      <c r="O190" s="269">
        <f t="shared" ref="O190:O244" si="234">O189+1</f>
        <v>66</v>
      </c>
      <c r="P190" s="268" t="str">
        <f t="shared" ref="P190:P244" ca="1" si="235">IF(O190&gt;$M$244,"",VLOOKUP(O190,$M$125:$N$244,2,FALSE))</f>
        <v/>
      </c>
      <c r="Q190" s="268" t="str">
        <f t="shared" ref="Q190:Q244" ca="1" si="236">IF(P190="[BLANK]","",P190)</f>
        <v/>
      </c>
      <c r="R190" s="271"/>
      <c r="S190" s="271"/>
      <c r="T190" s="271"/>
      <c r="U190" s="271"/>
      <c r="V190" s="272"/>
      <c r="W190" s="273"/>
      <c r="X190" s="21"/>
      <c r="Y190" s="21"/>
      <c r="Z190" s="21"/>
      <c r="AA190" s="21"/>
      <c r="AB190" s="21"/>
      <c r="AC190" s="21"/>
      <c r="AD190" s="21"/>
      <c r="AE190" s="21"/>
      <c r="AF190" s="21"/>
      <c r="AG190" s="21"/>
      <c r="AH190" s="21"/>
      <c r="AI190" s="21"/>
      <c r="AJ190" s="21"/>
      <c r="AK190" s="21"/>
      <c r="AL190" s="21"/>
      <c r="AM190" s="21"/>
      <c r="AN190" s="21"/>
      <c r="AO190" s="21"/>
      <c r="AP190" s="21"/>
      <c r="AQ190" s="21"/>
      <c r="AR190" s="21"/>
      <c r="AS190" s="21"/>
      <c r="AT190" s="21"/>
      <c r="AU190" s="21"/>
      <c r="AV190" s="21"/>
      <c r="AW190" s="21"/>
      <c r="AX190" s="21"/>
      <c r="AY190" s="21"/>
      <c r="AZ190" s="21"/>
      <c r="BA190" s="21"/>
      <c r="BB190" s="21"/>
      <c r="BC190" s="21"/>
      <c r="BD190" s="21"/>
      <c r="BE190" s="21"/>
      <c r="BF190" s="21"/>
      <c r="BG190" s="21"/>
      <c r="BH190" s="21"/>
      <c r="BI190" s="21"/>
      <c r="BJ190" s="21"/>
      <c r="BK190" s="21"/>
      <c r="BL190" s="21"/>
      <c r="BM190" s="21"/>
      <c r="BN190" s="21"/>
      <c r="BO190" s="21"/>
      <c r="BP190" s="21"/>
      <c r="BQ190" s="21"/>
      <c r="BR190" s="21"/>
      <c r="BS190" s="21"/>
      <c r="BT190" s="21"/>
      <c r="BU190" s="21"/>
      <c r="BV190" s="21"/>
      <c r="BW190" s="21"/>
      <c r="BX190" s="21"/>
      <c r="BY190" s="21"/>
      <c r="BZ190" s="21"/>
      <c r="CA190" s="21"/>
      <c r="CB190" s="21"/>
      <c r="CC190" s="21"/>
      <c r="CD190" s="21" t="str">
        <f>IF((CJ190+1)&gt;$AY$1,"",ROUNDUP($AU$21*($AY$1-CJ190)/$AY$1,0))</f>
        <v/>
      </c>
      <c r="CE190" s="21" t="str">
        <f t="shared" si="171"/>
        <v>0-0</v>
      </c>
      <c r="CF190" s="21" t="str">
        <f>IF((CJ190+1)&gt;$AY$1,"",ROUNDUP($AC$11*($AY$1-CJ190)/$AY$1,0))</f>
        <v/>
      </c>
      <c r="CG190" s="21" t="str">
        <f t="shared" si="173"/>
        <v>0-0</v>
      </c>
      <c r="CH190" s="21" t="str">
        <f>IF((CJ190+1)&gt;$AY$1,"",ROUNDUP($I$10*($AY$1-CJ190)/$AY$1,0))</f>
        <v/>
      </c>
      <c r="CI190" s="21" t="str">
        <f t="shared" ca="1" si="175"/>
        <v>0-0</v>
      </c>
      <c r="CJ190" s="21">
        <f t="shared" si="178"/>
        <v>90</v>
      </c>
      <c r="CK190" s="21"/>
      <c r="CL190" s="21"/>
      <c r="CM190" s="21"/>
      <c r="CN190" s="21"/>
      <c r="CO190" s="21"/>
      <c r="CP190" s="21"/>
      <c r="CQ190" s="21"/>
      <c r="CR190" s="21"/>
      <c r="CS190" s="21"/>
      <c r="CT190" s="21"/>
      <c r="CU190" s="21"/>
      <c r="CV190" s="21"/>
      <c r="CW190" s="21"/>
      <c r="CX190" s="21"/>
      <c r="CY190" s="21"/>
      <c r="CZ190" s="21"/>
      <c r="DA190" s="21"/>
      <c r="DB190" s="21"/>
      <c r="DC190" s="21"/>
      <c r="DD190" s="21"/>
      <c r="DE190" s="21"/>
      <c r="DF190" s="21"/>
      <c r="DG190" s="21"/>
      <c r="DH190" s="21"/>
      <c r="DI190" s="21"/>
      <c r="DJ190" s="21"/>
      <c r="DK190" s="21"/>
      <c r="DL190" s="21"/>
      <c r="DM190" s="21"/>
      <c r="DR190" s="18"/>
    </row>
    <row r="191" spans="1:122" x14ac:dyDescent="0.25">
      <c r="A191" s="231" t="str">
        <f t="shared" ca="1" si="232"/>
        <v/>
      </c>
      <c r="B191" s="90"/>
      <c r="C191" s="90"/>
      <c r="D191" s="90"/>
      <c r="E191" s="90"/>
      <c r="F191" s="90"/>
      <c r="G191" s="90"/>
      <c r="H191" s="90"/>
      <c r="I191" s="90"/>
      <c r="J191" s="91"/>
      <c r="K191" s="232"/>
      <c r="L191" s="20"/>
      <c r="M191" s="267">
        <f t="shared" ca="1" si="233"/>
        <v>9</v>
      </c>
      <c r="N191" s="268" t="str">
        <f>IF(AND(N184="",N185="",N186="",N187="",N188="",N189=""),"","[BLANK]")</f>
        <v/>
      </c>
      <c r="O191" s="269">
        <f t="shared" si="234"/>
        <v>67</v>
      </c>
      <c r="P191" s="268" t="str">
        <f t="shared" ca="1" si="235"/>
        <v/>
      </c>
      <c r="Q191" s="268" t="str">
        <f t="shared" ca="1" si="236"/>
        <v/>
      </c>
      <c r="R191" s="271"/>
      <c r="S191" s="271"/>
      <c r="T191" s="271"/>
      <c r="U191" s="271"/>
      <c r="V191" s="272"/>
      <c r="W191" s="273"/>
      <c r="X191" s="21"/>
      <c r="Y191" s="21"/>
      <c r="Z191" s="21"/>
      <c r="AA191" s="21"/>
      <c r="AB191" s="21"/>
      <c r="AC191" s="21"/>
      <c r="AD191" s="21"/>
      <c r="AE191" s="21"/>
      <c r="AF191" s="21"/>
      <c r="AG191" s="21"/>
      <c r="AH191" s="21"/>
      <c r="AI191" s="21"/>
      <c r="AJ191" s="21"/>
      <c r="AK191" s="21"/>
      <c r="AL191" s="21"/>
      <c r="AM191" s="21"/>
      <c r="AN191" s="21"/>
      <c r="AO191" s="21"/>
      <c r="AP191" s="21"/>
      <c r="AQ191" s="21"/>
      <c r="AR191" s="21"/>
      <c r="AS191" s="21"/>
      <c r="AT191" s="21"/>
      <c r="AU191" s="21"/>
      <c r="AV191" s="21"/>
      <c r="AW191" s="21"/>
      <c r="AX191" s="21"/>
      <c r="AY191" s="21"/>
      <c r="AZ191" s="21"/>
      <c r="BA191" s="21"/>
      <c r="BB191" s="21"/>
      <c r="BC191" s="21"/>
      <c r="BD191" s="21"/>
      <c r="BE191" s="21"/>
      <c r="BF191" s="21"/>
      <c r="BG191" s="21"/>
      <c r="BH191" s="21"/>
      <c r="BI191" s="21"/>
      <c r="BJ191" s="21"/>
      <c r="BK191" s="21"/>
      <c r="BL191" s="21"/>
      <c r="BM191" s="21"/>
      <c r="BN191" s="21"/>
      <c r="BO191" s="21"/>
      <c r="BP191" s="21"/>
      <c r="BQ191" s="21"/>
      <c r="BR191" s="21"/>
      <c r="BS191" s="21"/>
      <c r="BT191" s="21"/>
      <c r="BU191" s="21"/>
      <c r="BV191" s="21"/>
      <c r="BW191" s="21"/>
      <c r="BX191" s="21"/>
      <c r="BY191" s="21"/>
      <c r="BZ191" s="21"/>
      <c r="CA191" s="21"/>
      <c r="CB191" s="21"/>
      <c r="CC191" s="21"/>
      <c r="CD191" s="21" t="str">
        <f>IF($AY$1&gt;$CJ192,"-","")</f>
        <v/>
      </c>
      <c r="CE191" s="21" t="str">
        <f t="shared" si="171"/>
        <v>0-0</v>
      </c>
      <c r="CF191" s="21" t="str">
        <f t="shared" ref="CF191" si="237">IF($AY$1&gt;$CJ192,"-","")</f>
        <v/>
      </c>
      <c r="CG191" s="21" t="str">
        <f t="shared" si="173"/>
        <v>0-0</v>
      </c>
      <c r="CH191" s="21" t="str">
        <f t="shared" ref="CH191" si="238">IF($AY$1&gt;$CJ192,"-","")</f>
        <v/>
      </c>
      <c r="CI191" s="21" t="str">
        <f t="shared" ca="1" si="175"/>
        <v>0-0</v>
      </c>
      <c r="CJ191" s="21">
        <f t="shared" si="178"/>
        <v>90</v>
      </c>
      <c r="CK191" s="21"/>
      <c r="CL191" s="21"/>
      <c r="CM191" s="21"/>
      <c r="CN191" s="21"/>
      <c r="CO191" s="21"/>
      <c r="CP191" s="21"/>
      <c r="CQ191" s="21"/>
      <c r="CR191" s="21"/>
      <c r="CS191" s="21"/>
      <c r="CT191" s="21"/>
      <c r="CU191" s="21"/>
      <c r="CV191" s="21"/>
      <c r="CW191" s="21"/>
      <c r="CX191" s="21"/>
      <c r="CY191" s="21"/>
      <c r="CZ191" s="21"/>
      <c r="DA191" s="21"/>
      <c r="DB191" s="21"/>
      <c r="DC191" s="21"/>
      <c r="DD191" s="21"/>
      <c r="DE191" s="21"/>
      <c r="DF191" s="21"/>
      <c r="DG191" s="21"/>
      <c r="DH191" s="21"/>
      <c r="DI191" s="21"/>
      <c r="DJ191" s="21"/>
      <c r="DK191" s="21"/>
      <c r="DL191" s="21"/>
      <c r="DM191" s="21"/>
      <c r="DR191" s="18"/>
    </row>
    <row r="192" spans="1:122" x14ac:dyDescent="0.25">
      <c r="A192" s="231" t="str">
        <f t="shared" ca="1" si="232"/>
        <v/>
      </c>
      <c r="B192" s="90"/>
      <c r="C192" s="90"/>
      <c r="D192" s="90"/>
      <c r="E192" s="90"/>
      <c r="F192" s="90"/>
      <c r="G192" s="90"/>
      <c r="H192" s="90"/>
      <c r="I192" s="90"/>
      <c r="J192" s="91"/>
      <c r="K192" s="232"/>
      <c r="L192" s="20"/>
      <c r="M192" s="267">
        <f t="shared" ca="1" si="233"/>
        <v>9</v>
      </c>
      <c r="N192" s="268"/>
      <c r="O192" s="269">
        <f t="shared" si="234"/>
        <v>68</v>
      </c>
      <c r="P192" s="268" t="str">
        <f t="shared" ca="1" si="235"/>
        <v/>
      </c>
      <c r="Q192" s="268" t="str">
        <f t="shared" ca="1" si="236"/>
        <v/>
      </c>
      <c r="R192" s="271"/>
      <c r="S192" s="271"/>
      <c r="T192" s="271"/>
      <c r="U192" s="271"/>
      <c r="V192" s="272"/>
      <c r="W192" s="273"/>
      <c r="X192" s="21"/>
      <c r="Y192" s="21"/>
      <c r="Z192" s="21"/>
      <c r="AA192" s="21"/>
      <c r="AB192" s="21"/>
      <c r="AC192" s="21"/>
      <c r="AD192" s="21"/>
      <c r="AE192" s="21"/>
      <c r="AF192" s="21"/>
      <c r="AG192" s="21"/>
      <c r="AH192" s="21"/>
      <c r="AI192" s="21"/>
      <c r="AJ192" s="21"/>
      <c r="AK192" s="21"/>
      <c r="AL192" s="21"/>
      <c r="AM192" s="21"/>
      <c r="AN192" s="21"/>
      <c r="AO192" s="21"/>
      <c r="AP192" s="21"/>
      <c r="AQ192" s="21"/>
      <c r="AR192" s="21"/>
      <c r="AS192" s="21"/>
      <c r="AT192" s="21"/>
      <c r="AU192" s="21"/>
      <c r="AV192" s="21"/>
      <c r="AW192" s="21"/>
      <c r="AX192" s="21"/>
      <c r="AY192" s="21"/>
      <c r="AZ192" s="21"/>
      <c r="BA192" s="21"/>
      <c r="BB192" s="21"/>
      <c r="BC192" s="21"/>
      <c r="BD192" s="21"/>
      <c r="BE192" s="21"/>
      <c r="BF192" s="21"/>
      <c r="BG192" s="21"/>
      <c r="BH192" s="21"/>
      <c r="BI192" s="21"/>
      <c r="BJ192" s="21"/>
      <c r="BK192" s="21"/>
      <c r="BL192" s="21"/>
      <c r="BM192" s="21"/>
      <c r="BN192" s="21"/>
      <c r="BO192" s="21"/>
      <c r="BP192" s="21"/>
      <c r="BQ192" s="21"/>
      <c r="BR192" s="21"/>
      <c r="BS192" s="21"/>
      <c r="BT192" s="21"/>
      <c r="BU192" s="21"/>
      <c r="BV192" s="21"/>
      <c r="BW192" s="21"/>
      <c r="BX192" s="21"/>
      <c r="BY192" s="21"/>
      <c r="BZ192" s="21"/>
      <c r="CA192" s="21"/>
      <c r="CB192" s="21"/>
      <c r="CC192" s="21"/>
      <c r="CD192" s="21" t="str">
        <f>IF((CJ192+1)&gt;$AY$1,"",ROUNDUP($AU$21*($AY$1-CJ192)/$AY$1,0))</f>
        <v/>
      </c>
      <c r="CE192" s="21" t="str">
        <f t="shared" si="171"/>
        <v>0-0</v>
      </c>
      <c r="CF192" s="21" t="str">
        <f>IF((CJ192+1)&gt;$AY$1,"",ROUNDUP($AC$11*($AY$1-CJ192)/$AY$1,0))</f>
        <v/>
      </c>
      <c r="CG192" s="21" t="str">
        <f t="shared" si="173"/>
        <v>0-0</v>
      </c>
      <c r="CH192" s="21" t="str">
        <f>IF((CJ192+1)&gt;$AY$1,"",ROUNDUP($I$10*($AY$1-CJ192)/$AY$1,0))</f>
        <v/>
      </c>
      <c r="CI192" s="21" t="str">
        <f t="shared" ca="1" si="175"/>
        <v>0-0</v>
      </c>
      <c r="CJ192" s="21">
        <f t="shared" si="178"/>
        <v>91</v>
      </c>
      <c r="CK192" s="21"/>
      <c r="CL192" s="21"/>
      <c r="CM192" s="21"/>
      <c r="CN192" s="21"/>
      <c r="CO192" s="21"/>
      <c r="CP192" s="21"/>
      <c r="CQ192" s="21"/>
      <c r="CR192" s="21"/>
      <c r="CS192" s="21"/>
      <c r="CT192" s="21"/>
      <c r="CU192" s="21"/>
      <c r="CV192" s="21"/>
      <c r="CW192" s="21"/>
      <c r="CX192" s="21"/>
      <c r="CY192" s="21"/>
      <c r="CZ192" s="21"/>
      <c r="DA192" s="21"/>
      <c r="DB192" s="21"/>
      <c r="DC192" s="21"/>
      <c r="DD192" s="21"/>
      <c r="DE192" s="21"/>
      <c r="DF192" s="21"/>
      <c r="DG192" s="21"/>
      <c r="DH192" s="21"/>
      <c r="DI192" s="21"/>
      <c r="DJ192" s="21"/>
      <c r="DK192" s="21"/>
      <c r="DL192" s="21"/>
      <c r="DM192" s="21"/>
      <c r="DR192" s="18"/>
    </row>
    <row r="193" spans="1:122" x14ac:dyDescent="0.25">
      <c r="A193" s="231" t="str">
        <f t="shared" ca="1" si="232"/>
        <v/>
      </c>
      <c r="B193" s="90"/>
      <c r="C193" s="90"/>
      <c r="D193" s="90"/>
      <c r="E193" s="90"/>
      <c r="F193" s="90"/>
      <c r="G193" s="90"/>
      <c r="H193" s="90"/>
      <c r="I193" s="90"/>
      <c r="J193" s="91"/>
      <c r="K193" s="232"/>
      <c r="L193" s="20"/>
      <c r="M193" s="267">
        <f t="shared" ca="1" si="233"/>
        <v>9</v>
      </c>
      <c r="N193" s="268"/>
      <c r="O193" s="269">
        <f t="shared" si="234"/>
        <v>69</v>
      </c>
      <c r="P193" s="268" t="str">
        <f t="shared" ca="1" si="235"/>
        <v/>
      </c>
      <c r="Q193" s="268" t="str">
        <f t="shared" ca="1" si="236"/>
        <v/>
      </c>
      <c r="R193" s="271"/>
      <c r="S193" s="271"/>
      <c r="T193" s="271"/>
      <c r="U193" s="271"/>
      <c r="V193" s="272"/>
      <c r="W193" s="273"/>
      <c r="X193" s="21"/>
      <c r="Y193" s="21"/>
      <c r="Z193" s="21"/>
      <c r="AA193" s="21"/>
      <c r="AB193" s="21"/>
      <c r="AC193" s="21"/>
      <c r="AD193" s="21"/>
      <c r="AE193" s="21"/>
      <c r="AF193" s="21"/>
      <c r="AG193" s="21"/>
      <c r="AH193" s="21"/>
      <c r="AI193" s="21"/>
      <c r="AJ193" s="21"/>
      <c r="AK193" s="21"/>
      <c r="AL193" s="21"/>
      <c r="AM193" s="21"/>
      <c r="AN193" s="21"/>
      <c r="AO193" s="21"/>
      <c r="AP193" s="21"/>
      <c r="AQ193" s="21"/>
      <c r="AR193" s="21"/>
      <c r="AS193" s="21"/>
      <c r="AT193" s="21"/>
      <c r="AU193" s="21"/>
      <c r="AV193" s="21"/>
      <c r="AW193" s="21"/>
      <c r="AX193" s="21"/>
      <c r="AY193" s="21"/>
      <c r="AZ193" s="21"/>
      <c r="BA193" s="21"/>
      <c r="BB193" s="21"/>
      <c r="BC193" s="21"/>
      <c r="BD193" s="21"/>
      <c r="BE193" s="21"/>
      <c r="BF193" s="21"/>
      <c r="BG193" s="21"/>
      <c r="BH193" s="21"/>
      <c r="BI193" s="21"/>
      <c r="BJ193" s="21"/>
      <c r="BK193" s="21"/>
      <c r="BL193" s="21"/>
      <c r="BM193" s="21"/>
      <c r="BN193" s="21"/>
      <c r="BO193" s="21"/>
      <c r="BP193" s="21"/>
      <c r="BQ193" s="21"/>
      <c r="BR193" s="21"/>
      <c r="BS193" s="21"/>
      <c r="BT193" s="21"/>
      <c r="BU193" s="21"/>
      <c r="BV193" s="21"/>
      <c r="BW193" s="21"/>
      <c r="BX193" s="21"/>
      <c r="BY193" s="21"/>
      <c r="BZ193" s="21"/>
      <c r="CA193" s="21"/>
      <c r="CB193" s="21"/>
      <c r="CC193" s="21"/>
      <c r="CD193" s="21" t="str">
        <f>IF($AY$1&gt;$CJ194,"-","")</f>
        <v/>
      </c>
      <c r="CE193" s="21" t="str">
        <f t="shared" si="171"/>
        <v>0-0</v>
      </c>
      <c r="CF193" s="21" t="str">
        <f t="shared" ref="CF193" si="239">IF($AY$1&gt;$CJ194,"-","")</f>
        <v/>
      </c>
      <c r="CG193" s="21" t="str">
        <f t="shared" si="173"/>
        <v>0-0</v>
      </c>
      <c r="CH193" s="21" t="str">
        <f t="shared" ref="CH193" si="240">IF($AY$1&gt;$CJ194,"-","")</f>
        <v/>
      </c>
      <c r="CI193" s="21" t="str">
        <f t="shared" ca="1" si="175"/>
        <v>0-0</v>
      </c>
      <c r="CJ193" s="21">
        <f t="shared" si="178"/>
        <v>91</v>
      </c>
      <c r="CK193" s="21"/>
      <c r="CL193" s="21"/>
      <c r="CM193" s="21"/>
      <c r="CN193" s="21"/>
      <c r="CO193" s="21"/>
      <c r="CP193" s="21"/>
      <c r="CQ193" s="21"/>
      <c r="CR193" s="21"/>
      <c r="CS193" s="21"/>
      <c r="CT193" s="21"/>
      <c r="CU193" s="21"/>
      <c r="CV193" s="21"/>
      <c r="CW193" s="21"/>
      <c r="CX193" s="21"/>
      <c r="CY193" s="21"/>
      <c r="CZ193" s="21"/>
      <c r="DA193" s="21"/>
      <c r="DB193" s="21"/>
      <c r="DC193" s="21"/>
      <c r="DD193" s="21"/>
      <c r="DE193" s="21"/>
      <c r="DF193" s="21"/>
      <c r="DG193" s="21"/>
      <c r="DH193" s="21"/>
      <c r="DI193" s="21"/>
      <c r="DJ193" s="21"/>
      <c r="DK193" s="21"/>
      <c r="DL193" s="21"/>
      <c r="DM193" s="21"/>
      <c r="DR193" s="18"/>
    </row>
    <row r="194" spans="1:122" x14ac:dyDescent="0.25">
      <c r="A194" s="231" t="str">
        <f t="shared" ca="1" si="232"/>
        <v/>
      </c>
      <c r="B194" s="90"/>
      <c r="C194" s="90"/>
      <c r="D194" s="90"/>
      <c r="E194" s="90"/>
      <c r="F194" s="90"/>
      <c r="G194" s="90"/>
      <c r="H194" s="90"/>
      <c r="I194" s="90"/>
      <c r="J194" s="91"/>
      <c r="K194" s="232"/>
      <c r="L194" s="20"/>
      <c r="M194" s="267">
        <f t="shared" ca="1" si="233"/>
        <v>9</v>
      </c>
      <c r="N194" s="268" t="str">
        <f>IF(B63="","",IF(B64="",CONCATENATE(CL53,CR59,$AI$27,"[TL ",CL58,"] (",CY58,")"),CONCATENATE(CL53,CR59,$AI$27,"[TL ",CL58,"] (",CY58,")",$AI$27," // ","-Dual Mode ",CZ53,DF59,$AI$27,"[TL ",CZ58,"] (",DM58,")")))</f>
        <v/>
      </c>
      <c r="O194" s="269">
        <f t="shared" si="234"/>
        <v>70</v>
      </c>
      <c r="P194" s="268" t="str">
        <f t="shared" ca="1" si="235"/>
        <v/>
      </c>
      <c r="Q194" s="268" t="str">
        <f t="shared" ca="1" si="236"/>
        <v/>
      </c>
      <c r="R194" s="271"/>
      <c r="S194" s="271"/>
      <c r="T194" s="271"/>
      <c r="U194" s="271"/>
      <c r="V194" s="272"/>
      <c r="W194" s="273"/>
      <c r="X194" s="21"/>
      <c r="Y194" s="21"/>
      <c r="Z194" s="21"/>
      <c r="AA194" s="21"/>
      <c r="AB194" s="21"/>
      <c r="AC194" s="21"/>
      <c r="AD194" s="21"/>
      <c r="AE194" s="21"/>
      <c r="AF194" s="21"/>
      <c r="AG194" s="21"/>
      <c r="AH194" s="21"/>
      <c r="AI194" s="21"/>
      <c r="AJ194" s="21"/>
      <c r="AK194" s="21"/>
      <c r="AL194" s="21"/>
      <c r="AM194" s="21"/>
      <c r="AN194" s="21"/>
      <c r="AO194" s="21"/>
      <c r="AP194" s="21"/>
      <c r="AQ194" s="21"/>
      <c r="AR194" s="21"/>
      <c r="AS194" s="21"/>
      <c r="AT194" s="21"/>
      <c r="AU194" s="21"/>
      <c r="AV194" s="21"/>
      <c r="AW194" s="21"/>
      <c r="AX194" s="21"/>
      <c r="AY194" s="21"/>
      <c r="AZ194" s="21"/>
      <c r="BA194" s="21"/>
      <c r="BB194" s="21"/>
      <c r="BC194" s="21"/>
      <c r="BD194" s="21"/>
      <c r="BE194" s="21"/>
      <c r="BF194" s="21"/>
      <c r="BG194" s="21"/>
      <c r="BH194" s="21"/>
      <c r="BI194" s="21"/>
      <c r="BJ194" s="21"/>
      <c r="BK194" s="21"/>
      <c r="BL194" s="21"/>
      <c r="BM194" s="21"/>
      <c r="BN194" s="21"/>
      <c r="BO194" s="21"/>
      <c r="BP194" s="21"/>
      <c r="BQ194" s="21"/>
      <c r="BR194" s="21"/>
      <c r="BS194" s="21"/>
      <c r="BT194" s="21"/>
      <c r="BU194" s="21"/>
      <c r="BV194" s="21"/>
      <c r="BW194" s="21"/>
      <c r="BX194" s="21"/>
      <c r="BY194" s="21"/>
      <c r="BZ194" s="21"/>
      <c r="CA194" s="21"/>
      <c r="CB194" s="21"/>
      <c r="CC194" s="21"/>
      <c r="CD194" s="21" t="str">
        <f>IF((CJ194+1)&gt;$AY$1,"",ROUNDUP($AU$21*($AY$1-CJ194)/$AY$1,0))</f>
        <v/>
      </c>
      <c r="CE194" s="21" t="str">
        <f t="shared" si="171"/>
        <v>0-0</v>
      </c>
      <c r="CF194" s="21" t="str">
        <f>IF((CJ194+1)&gt;$AY$1,"",ROUNDUP($AC$11*($AY$1-CJ194)/$AY$1,0))</f>
        <v/>
      </c>
      <c r="CG194" s="21" t="str">
        <f t="shared" si="173"/>
        <v>0-0</v>
      </c>
      <c r="CH194" s="21" t="str">
        <f>IF((CJ194+1)&gt;$AY$1,"",ROUNDUP($I$10*($AY$1-CJ194)/$AY$1,0))</f>
        <v/>
      </c>
      <c r="CI194" s="21" t="str">
        <f t="shared" ca="1" si="175"/>
        <v>0-0</v>
      </c>
      <c r="CJ194" s="21">
        <f t="shared" si="178"/>
        <v>92</v>
      </c>
      <c r="CK194" s="21"/>
      <c r="CL194" s="21"/>
      <c r="CM194" s="21"/>
      <c r="CN194" s="21"/>
      <c r="CO194" s="21"/>
      <c r="CP194" s="21"/>
      <c r="CQ194" s="21"/>
      <c r="CR194" s="21"/>
      <c r="CS194" s="21"/>
      <c r="CT194" s="21"/>
      <c r="CU194" s="21"/>
      <c r="CV194" s="21"/>
      <c r="CW194" s="21"/>
      <c r="CX194" s="21"/>
      <c r="CY194" s="21"/>
      <c r="CZ194" s="21"/>
      <c r="DA194" s="21"/>
      <c r="DB194" s="21"/>
      <c r="DC194" s="21"/>
      <c r="DD194" s="21"/>
      <c r="DE194" s="21"/>
      <c r="DF194" s="21"/>
      <c r="DG194" s="21"/>
      <c r="DH194" s="21"/>
      <c r="DI194" s="21"/>
      <c r="DJ194" s="21"/>
      <c r="DK194" s="21"/>
      <c r="DL194" s="21"/>
      <c r="DM194" s="21"/>
      <c r="DR194" s="18"/>
    </row>
    <row r="195" spans="1:122" x14ac:dyDescent="0.25">
      <c r="A195" s="231" t="str">
        <f t="shared" ca="1" si="232"/>
        <v/>
      </c>
      <c r="B195" s="90"/>
      <c r="C195" s="90"/>
      <c r="D195" s="90"/>
      <c r="E195" s="90"/>
      <c r="F195" s="90"/>
      <c r="G195" s="90"/>
      <c r="H195" s="90"/>
      <c r="I195" s="90"/>
      <c r="J195" s="91"/>
      <c r="K195" s="232"/>
      <c r="L195" s="20"/>
      <c r="M195" s="267">
        <f t="shared" ca="1" si="233"/>
        <v>9</v>
      </c>
      <c r="N195" s="268" t="str">
        <f>IF(B63="","",IF(B64="",CY53,CONCATENATE(CY53,$AI$27," // ",DM53)))</f>
        <v/>
      </c>
      <c r="O195" s="269">
        <f t="shared" si="234"/>
        <v>71</v>
      </c>
      <c r="P195" s="268" t="str">
        <f t="shared" ca="1" si="235"/>
        <v/>
      </c>
      <c r="Q195" s="268" t="str">
        <f t="shared" ca="1" si="236"/>
        <v/>
      </c>
      <c r="R195" s="271"/>
      <c r="S195" s="271"/>
      <c r="T195" s="271"/>
      <c r="U195" s="271"/>
      <c r="V195" s="272"/>
      <c r="W195" s="273"/>
      <c r="X195" s="21"/>
      <c r="Y195" s="21"/>
      <c r="Z195" s="21"/>
      <c r="AA195" s="21"/>
      <c r="AB195" s="21"/>
      <c r="AC195" s="21"/>
      <c r="AD195" s="21"/>
      <c r="AE195" s="21"/>
      <c r="AF195" s="21"/>
      <c r="AG195" s="21"/>
      <c r="AH195" s="21"/>
      <c r="AI195" s="21"/>
      <c r="AJ195" s="21"/>
      <c r="AK195" s="21"/>
      <c r="AL195" s="21"/>
      <c r="AM195" s="21"/>
      <c r="AN195" s="21"/>
      <c r="AO195" s="21"/>
      <c r="AP195" s="21"/>
      <c r="AQ195" s="21"/>
      <c r="AR195" s="21"/>
      <c r="AS195" s="21"/>
      <c r="AT195" s="21"/>
      <c r="AU195" s="21"/>
      <c r="AV195" s="21"/>
      <c r="AW195" s="21"/>
      <c r="AX195" s="21"/>
      <c r="AY195" s="21"/>
      <c r="AZ195" s="21"/>
      <c r="BA195" s="21"/>
      <c r="BB195" s="21"/>
      <c r="BC195" s="21"/>
      <c r="BD195" s="21"/>
      <c r="BE195" s="21"/>
      <c r="BF195" s="21"/>
      <c r="BG195" s="21"/>
      <c r="BH195" s="21"/>
      <c r="BI195" s="21"/>
      <c r="BJ195" s="21"/>
      <c r="BK195" s="21"/>
      <c r="BL195" s="21"/>
      <c r="BM195" s="21"/>
      <c r="BN195" s="21"/>
      <c r="BO195" s="21"/>
      <c r="BP195" s="21"/>
      <c r="BQ195" s="21"/>
      <c r="BR195" s="21"/>
      <c r="BS195" s="21"/>
      <c r="BT195" s="21"/>
      <c r="BU195" s="21"/>
      <c r="BV195" s="21"/>
      <c r="BW195" s="21"/>
      <c r="BX195" s="21"/>
      <c r="BY195" s="21"/>
      <c r="BZ195" s="21"/>
      <c r="CA195" s="21"/>
      <c r="CB195" s="21"/>
      <c r="CC195" s="21"/>
      <c r="CD195" s="21" t="str">
        <f>IF($AY$1&gt;$CJ196,"-","")</f>
        <v/>
      </c>
      <c r="CE195" s="21" t="str">
        <f t="shared" si="171"/>
        <v>0-0</v>
      </c>
      <c r="CF195" s="21" t="str">
        <f t="shared" ref="CF195" si="241">IF($AY$1&gt;$CJ196,"-","")</f>
        <v/>
      </c>
      <c r="CG195" s="21" t="str">
        <f t="shared" si="173"/>
        <v>0-0</v>
      </c>
      <c r="CH195" s="21" t="str">
        <f t="shared" ref="CH195" si="242">IF($AY$1&gt;$CJ196,"-","")</f>
        <v/>
      </c>
      <c r="CI195" s="21" t="str">
        <f t="shared" ca="1" si="175"/>
        <v>0-0</v>
      </c>
      <c r="CJ195" s="21">
        <f t="shared" si="178"/>
        <v>92</v>
      </c>
      <c r="CK195" s="21"/>
      <c r="CL195" s="21"/>
      <c r="CM195" s="21"/>
      <c r="CN195" s="21"/>
      <c r="CO195" s="21"/>
      <c r="CP195" s="21"/>
      <c r="CQ195" s="21"/>
      <c r="CR195" s="21"/>
      <c r="CS195" s="21"/>
      <c r="CT195" s="21"/>
      <c r="CU195" s="21"/>
      <c r="CV195" s="21"/>
      <c r="CW195" s="21"/>
      <c r="CX195" s="21"/>
      <c r="CY195" s="21"/>
      <c r="CZ195" s="21"/>
      <c r="DA195" s="21"/>
      <c r="DB195" s="21"/>
      <c r="DC195" s="21"/>
      <c r="DD195" s="21"/>
      <c r="DE195" s="21"/>
      <c r="DF195" s="21"/>
      <c r="DG195" s="21"/>
      <c r="DH195" s="21"/>
      <c r="DI195" s="21"/>
      <c r="DJ195" s="21"/>
      <c r="DK195" s="21"/>
      <c r="DL195" s="21"/>
      <c r="DM195" s="21"/>
      <c r="DR195" s="18"/>
    </row>
    <row r="196" spans="1:122" x14ac:dyDescent="0.25">
      <c r="A196" s="231" t="str">
        <f t="shared" ca="1" si="232"/>
        <v/>
      </c>
      <c r="B196" s="90"/>
      <c r="C196" s="90"/>
      <c r="D196" s="90"/>
      <c r="E196" s="90"/>
      <c r="F196" s="90"/>
      <c r="G196" s="90"/>
      <c r="H196" s="90"/>
      <c r="I196" s="90"/>
      <c r="J196" s="91"/>
      <c r="K196" s="232"/>
      <c r="L196" s="20"/>
      <c r="M196" s="267">
        <f t="shared" ca="1" si="233"/>
        <v>9</v>
      </c>
      <c r="N196" s="268" t="str">
        <f>IF(AND(CY54="",DM54=""),"",IF(CY54="",CONCATENATE("// ",DM54),IF(DM54="",CY54,CONCATENATE(CY54,"  // ",DM54))))</f>
        <v/>
      </c>
      <c r="O196" s="269">
        <f t="shared" si="234"/>
        <v>72</v>
      </c>
      <c r="P196" s="268" t="str">
        <f t="shared" ca="1" si="235"/>
        <v/>
      </c>
      <c r="Q196" s="268" t="str">
        <f t="shared" ca="1" si="236"/>
        <v/>
      </c>
      <c r="R196" s="271"/>
      <c r="S196" s="271"/>
      <c r="T196" s="271"/>
      <c r="U196" s="271"/>
      <c r="V196" s="272"/>
      <c r="W196" s="273"/>
      <c r="X196" s="21"/>
      <c r="Y196" s="21"/>
      <c r="Z196" s="21"/>
      <c r="AA196" s="21"/>
      <c r="AB196" s="21"/>
      <c r="AC196" s="21"/>
      <c r="AD196" s="21"/>
      <c r="AE196" s="21"/>
      <c r="AF196" s="21"/>
      <c r="AG196" s="21"/>
      <c r="AH196" s="21"/>
      <c r="AI196" s="21"/>
      <c r="AJ196" s="21"/>
      <c r="AK196" s="21"/>
      <c r="AL196" s="21"/>
      <c r="AM196" s="21"/>
      <c r="AN196" s="21"/>
      <c r="AO196" s="21"/>
      <c r="AP196" s="21"/>
      <c r="AQ196" s="21"/>
      <c r="AR196" s="21"/>
      <c r="AS196" s="21"/>
      <c r="AT196" s="21"/>
      <c r="AU196" s="21"/>
      <c r="AV196" s="21"/>
      <c r="AW196" s="21"/>
      <c r="AX196" s="21"/>
      <c r="AY196" s="21"/>
      <c r="AZ196" s="21"/>
      <c r="BA196" s="21"/>
      <c r="BB196" s="21"/>
      <c r="BC196" s="21"/>
      <c r="BD196" s="21"/>
      <c r="BE196" s="21"/>
      <c r="BF196" s="21"/>
      <c r="BG196" s="21"/>
      <c r="BH196" s="21"/>
      <c r="BI196" s="21"/>
      <c r="BJ196" s="21"/>
      <c r="BK196" s="21"/>
      <c r="BL196" s="21"/>
      <c r="BM196" s="21"/>
      <c r="BN196" s="21"/>
      <c r="BO196" s="21"/>
      <c r="BP196" s="21"/>
      <c r="BQ196" s="21"/>
      <c r="BR196" s="21"/>
      <c r="BS196" s="21"/>
      <c r="BT196" s="21"/>
      <c r="BU196" s="21"/>
      <c r="BV196" s="21"/>
      <c r="BW196" s="21"/>
      <c r="BX196" s="21"/>
      <c r="BY196" s="21"/>
      <c r="BZ196" s="21"/>
      <c r="CA196" s="21"/>
      <c r="CB196" s="21"/>
      <c r="CC196" s="21"/>
      <c r="CD196" s="21" t="str">
        <f>IF((CJ196+1)&gt;$AY$1,"",ROUNDUP($AU$21*($AY$1-CJ196)/$AY$1,0))</f>
        <v/>
      </c>
      <c r="CE196" s="21" t="str">
        <f t="shared" si="171"/>
        <v>0-0</v>
      </c>
      <c r="CF196" s="21" t="str">
        <f>IF((CJ196+1)&gt;$AY$1,"",ROUNDUP($AC$11*($AY$1-CJ196)/$AY$1,0))</f>
        <v/>
      </c>
      <c r="CG196" s="21" t="str">
        <f t="shared" si="173"/>
        <v>0-0</v>
      </c>
      <c r="CH196" s="21" t="str">
        <f>IF((CJ196+1)&gt;$AY$1,"",ROUNDUP($I$10*($AY$1-CJ196)/$AY$1,0))</f>
        <v/>
      </c>
      <c r="CI196" s="21" t="str">
        <f t="shared" ca="1" si="175"/>
        <v>0-0</v>
      </c>
      <c r="CJ196" s="21">
        <f t="shared" si="178"/>
        <v>93</v>
      </c>
      <c r="CK196" s="21"/>
      <c r="CL196" s="21"/>
      <c r="CM196" s="21"/>
      <c r="CN196" s="21"/>
      <c r="CO196" s="21"/>
      <c r="CP196" s="21"/>
      <c r="CQ196" s="21"/>
      <c r="CR196" s="21"/>
      <c r="CS196" s="21"/>
      <c r="CT196" s="21"/>
      <c r="CU196" s="21"/>
      <c r="CV196" s="21"/>
      <c r="CW196" s="21"/>
      <c r="CX196" s="21"/>
      <c r="CY196" s="21"/>
      <c r="CZ196" s="21"/>
      <c r="DA196" s="21"/>
      <c r="DB196" s="21"/>
      <c r="DC196" s="21"/>
      <c r="DD196" s="21"/>
      <c r="DE196" s="21"/>
      <c r="DF196" s="21"/>
      <c r="DG196" s="21"/>
      <c r="DH196" s="21"/>
      <c r="DI196" s="21"/>
      <c r="DJ196" s="21"/>
      <c r="DK196" s="21"/>
      <c r="DL196" s="21"/>
      <c r="DM196" s="21"/>
      <c r="DR196" s="18"/>
    </row>
    <row r="197" spans="1:122" x14ac:dyDescent="0.25">
      <c r="A197" s="231" t="str">
        <f t="shared" ca="1" si="232"/>
        <v/>
      </c>
      <c r="B197" s="90"/>
      <c r="C197" s="90"/>
      <c r="D197" s="90"/>
      <c r="E197" s="90"/>
      <c r="F197" s="90"/>
      <c r="G197" s="90"/>
      <c r="H197" s="90"/>
      <c r="I197" s="90"/>
      <c r="J197" s="91"/>
      <c r="K197" s="232"/>
      <c r="L197" s="20"/>
      <c r="M197" s="267">
        <f t="shared" ca="1" si="233"/>
        <v>9</v>
      </c>
      <c r="N197" s="268" t="str">
        <f t="shared" ref="N197:N199" si="243">IF(AND(CY55="",DM55=""),"",IF(CY55="",CONCATENATE("// ",DM55),IF(DM55="",CY55,CONCATENATE(CY55,"  // ",DM55))))</f>
        <v/>
      </c>
      <c r="O197" s="269">
        <f t="shared" si="234"/>
        <v>73</v>
      </c>
      <c r="P197" s="268" t="str">
        <f t="shared" ca="1" si="235"/>
        <v/>
      </c>
      <c r="Q197" s="268" t="str">
        <f t="shared" ca="1" si="236"/>
        <v/>
      </c>
      <c r="R197" s="271"/>
      <c r="S197" s="271"/>
      <c r="T197" s="271"/>
      <c r="U197" s="271"/>
      <c r="V197" s="272"/>
      <c r="W197" s="273"/>
      <c r="X197" s="21"/>
      <c r="Y197" s="21"/>
      <c r="Z197" s="21"/>
      <c r="AA197" s="21"/>
      <c r="AB197" s="21"/>
      <c r="AC197" s="21"/>
      <c r="AD197" s="21"/>
      <c r="AE197" s="21"/>
      <c r="AF197" s="21"/>
      <c r="AG197" s="21"/>
      <c r="AH197" s="21"/>
      <c r="AI197" s="21"/>
      <c r="AJ197" s="21"/>
      <c r="AK197" s="21"/>
      <c r="AL197" s="21"/>
      <c r="AM197" s="21"/>
      <c r="AN197" s="21"/>
      <c r="AO197" s="21"/>
      <c r="AP197" s="21"/>
      <c r="AQ197" s="21"/>
      <c r="AR197" s="21"/>
      <c r="AS197" s="21"/>
      <c r="AT197" s="21"/>
      <c r="AU197" s="21"/>
      <c r="AV197" s="21"/>
      <c r="AW197" s="21"/>
      <c r="AX197" s="21"/>
      <c r="AY197" s="21"/>
      <c r="AZ197" s="21"/>
      <c r="BA197" s="21"/>
      <c r="BB197" s="21"/>
      <c r="BC197" s="21"/>
      <c r="BD197" s="21"/>
      <c r="BE197" s="21"/>
      <c r="BF197" s="21"/>
      <c r="BG197" s="21"/>
      <c r="BH197" s="21"/>
      <c r="BI197" s="21"/>
      <c r="BJ197" s="21"/>
      <c r="BK197" s="21"/>
      <c r="BL197" s="21"/>
      <c r="BM197" s="21"/>
      <c r="BN197" s="21"/>
      <c r="BO197" s="21"/>
      <c r="BP197" s="21"/>
      <c r="BQ197" s="21"/>
      <c r="BR197" s="21"/>
      <c r="BS197" s="21"/>
      <c r="BT197" s="21"/>
      <c r="BU197" s="21"/>
      <c r="BV197" s="21"/>
      <c r="BW197" s="21"/>
      <c r="BX197" s="21"/>
      <c r="BY197" s="21"/>
      <c r="BZ197" s="21"/>
      <c r="CA197" s="21"/>
      <c r="CB197" s="21"/>
      <c r="CC197" s="21"/>
      <c r="CD197" s="21" t="str">
        <f>IF($AY$1&gt;$CJ198,"-","")</f>
        <v/>
      </c>
      <c r="CE197" s="21" t="str">
        <f t="shared" si="171"/>
        <v>0-0</v>
      </c>
      <c r="CF197" s="21" t="str">
        <f t="shared" ref="CF197" si="244">IF($AY$1&gt;$CJ198,"-","")</f>
        <v/>
      </c>
      <c r="CG197" s="21" t="str">
        <f t="shared" si="173"/>
        <v>0-0</v>
      </c>
      <c r="CH197" s="21" t="str">
        <f t="shared" ref="CH197" si="245">IF($AY$1&gt;$CJ198,"-","")</f>
        <v/>
      </c>
      <c r="CI197" s="21" t="str">
        <f t="shared" ca="1" si="175"/>
        <v>0-0</v>
      </c>
      <c r="CJ197" s="21">
        <f t="shared" si="178"/>
        <v>93</v>
      </c>
      <c r="CK197" s="21"/>
      <c r="CL197" s="21"/>
      <c r="CM197" s="21"/>
      <c r="CN197" s="21"/>
      <c r="CO197" s="21"/>
      <c r="CP197" s="21"/>
      <c r="CQ197" s="21"/>
      <c r="CR197" s="21"/>
      <c r="CS197" s="21"/>
      <c r="CT197" s="21"/>
      <c r="CU197" s="21"/>
      <c r="CV197" s="21"/>
      <c r="CW197" s="21"/>
      <c r="CX197" s="21"/>
      <c r="CY197" s="21"/>
      <c r="CZ197" s="21"/>
      <c r="DA197" s="21"/>
      <c r="DB197" s="21"/>
      <c r="DC197" s="21"/>
      <c r="DD197" s="21"/>
      <c r="DE197" s="21"/>
      <c r="DF197" s="21"/>
      <c r="DG197" s="21"/>
      <c r="DH197" s="21"/>
      <c r="DI197" s="21"/>
      <c r="DJ197" s="21"/>
      <c r="DK197" s="21"/>
      <c r="DL197" s="21"/>
      <c r="DM197" s="21"/>
      <c r="DR197" s="18"/>
    </row>
    <row r="198" spans="1:122" x14ac:dyDescent="0.25">
      <c r="A198" s="231" t="str">
        <f t="shared" ca="1" si="232"/>
        <v/>
      </c>
      <c r="B198" s="90"/>
      <c r="C198" s="90"/>
      <c r="D198" s="90"/>
      <c r="E198" s="90"/>
      <c r="F198" s="90"/>
      <c r="G198" s="90"/>
      <c r="H198" s="90"/>
      <c r="I198" s="90"/>
      <c r="J198" s="91"/>
      <c r="K198" s="232"/>
      <c r="L198" s="20"/>
      <c r="M198" s="267">
        <f t="shared" ca="1" si="233"/>
        <v>9</v>
      </c>
      <c r="N198" s="268" t="str">
        <f t="shared" si="243"/>
        <v/>
      </c>
      <c r="O198" s="269">
        <f t="shared" si="234"/>
        <v>74</v>
      </c>
      <c r="P198" s="268" t="str">
        <f t="shared" ca="1" si="235"/>
        <v/>
      </c>
      <c r="Q198" s="268" t="str">
        <f t="shared" ca="1" si="236"/>
        <v/>
      </c>
      <c r="R198" s="271"/>
      <c r="S198" s="271"/>
      <c r="T198" s="271"/>
      <c r="U198" s="271"/>
      <c r="V198" s="272"/>
      <c r="W198" s="273"/>
      <c r="X198" s="21"/>
      <c r="Y198" s="21"/>
      <c r="Z198" s="21"/>
      <c r="AA198" s="21"/>
      <c r="AB198" s="21"/>
      <c r="AC198" s="21"/>
      <c r="AD198" s="21"/>
      <c r="AE198" s="21"/>
      <c r="AF198" s="21"/>
      <c r="AG198" s="21"/>
      <c r="AH198" s="21"/>
      <c r="AI198" s="21"/>
      <c r="AJ198" s="21"/>
      <c r="AK198" s="21"/>
      <c r="AL198" s="21"/>
      <c r="AM198" s="21"/>
      <c r="AN198" s="21"/>
      <c r="AO198" s="21"/>
      <c r="AP198" s="21"/>
      <c r="AQ198" s="21"/>
      <c r="AR198" s="21"/>
      <c r="AS198" s="21"/>
      <c r="AT198" s="21"/>
      <c r="AU198" s="21"/>
      <c r="AV198" s="21"/>
      <c r="AW198" s="21"/>
      <c r="AX198" s="21"/>
      <c r="AY198" s="21"/>
      <c r="AZ198" s="21"/>
      <c r="BA198" s="21"/>
      <c r="BB198" s="21"/>
      <c r="BC198" s="21"/>
      <c r="BD198" s="21"/>
      <c r="BE198" s="21"/>
      <c r="BF198" s="21"/>
      <c r="BG198" s="21"/>
      <c r="BH198" s="21"/>
      <c r="BI198" s="21"/>
      <c r="BJ198" s="21"/>
      <c r="BK198" s="21"/>
      <c r="BL198" s="21"/>
      <c r="BM198" s="21"/>
      <c r="BN198" s="21"/>
      <c r="BO198" s="21"/>
      <c r="BP198" s="21"/>
      <c r="BQ198" s="21"/>
      <c r="BR198" s="21"/>
      <c r="BS198" s="21"/>
      <c r="BT198" s="21"/>
      <c r="BU198" s="21"/>
      <c r="BV198" s="21"/>
      <c r="BW198" s="21"/>
      <c r="BX198" s="21"/>
      <c r="BY198" s="21"/>
      <c r="BZ198" s="21"/>
      <c r="CA198" s="21"/>
      <c r="CB198" s="21"/>
      <c r="CC198" s="21"/>
      <c r="CD198" s="21" t="str">
        <f>IF((CJ198+1)&gt;$AY$1,"",ROUNDUP($AU$21*($AY$1-CJ198)/$AY$1,0))</f>
        <v/>
      </c>
      <c r="CE198" s="21" t="str">
        <f t="shared" si="171"/>
        <v>0-0</v>
      </c>
      <c r="CF198" s="21" t="str">
        <f>IF((CJ198+1)&gt;$AY$1,"",ROUNDUP($AC$11*($AY$1-CJ198)/$AY$1,0))</f>
        <v/>
      </c>
      <c r="CG198" s="21" t="str">
        <f t="shared" si="173"/>
        <v>0-0</v>
      </c>
      <c r="CH198" s="21" t="str">
        <f>IF((CJ198+1)&gt;$AY$1,"",ROUNDUP($I$10*($AY$1-CJ198)/$AY$1,0))</f>
        <v/>
      </c>
      <c r="CI198" s="21" t="str">
        <f t="shared" ca="1" si="175"/>
        <v>0-0</v>
      </c>
      <c r="CJ198" s="21">
        <f t="shared" si="178"/>
        <v>94</v>
      </c>
      <c r="CK198" s="21"/>
      <c r="CL198" s="21"/>
      <c r="CM198" s="21"/>
      <c r="CN198" s="21"/>
      <c r="CO198" s="21"/>
      <c r="CP198" s="21"/>
      <c r="CQ198" s="21"/>
      <c r="CR198" s="21"/>
      <c r="CS198" s="21"/>
      <c r="CT198" s="21"/>
      <c r="CU198" s="21"/>
      <c r="CV198" s="21"/>
      <c r="CW198" s="21"/>
      <c r="CX198" s="21"/>
      <c r="CY198" s="21"/>
      <c r="CZ198" s="21"/>
      <c r="DA198" s="21"/>
      <c r="DB198" s="21"/>
      <c r="DC198" s="21"/>
      <c r="DD198" s="21"/>
      <c r="DE198" s="21"/>
      <c r="DF198" s="21"/>
      <c r="DG198" s="21"/>
      <c r="DH198" s="21"/>
      <c r="DI198" s="21"/>
      <c r="DJ198" s="21"/>
      <c r="DK198" s="21"/>
      <c r="DL198" s="21"/>
      <c r="DM198" s="21"/>
      <c r="DR198" s="18"/>
    </row>
    <row r="199" spans="1:122" x14ac:dyDescent="0.25">
      <c r="A199" s="231" t="str">
        <f t="shared" ca="1" si="232"/>
        <v/>
      </c>
      <c r="B199" s="90"/>
      <c r="C199" s="90"/>
      <c r="D199" s="90"/>
      <c r="E199" s="90"/>
      <c r="F199" s="90"/>
      <c r="G199" s="90"/>
      <c r="H199" s="90"/>
      <c r="I199" s="90"/>
      <c r="J199" s="91"/>
      <c r="K199" s="232"/>
      <c r="L199" s="20"/>
      <c r="M199" s="267">
        <f t="shared" ca="1" si="233"/>
        <v>9</v>
      </c>
      <c r="N199" s="268" t="str">
        <f t="shared" si="243"/>
        <v/>
      </c>
      <c r="O199" s="269">
        <f t="shared" si="234"/>
        <v>75</v>
      </c>
      <c r="P199" s="268" t="str">
        <f t="shared" ca="1" si="235"/>
        <v/>
      </c>
      <c r="Q199" s="268" t="str">
        <f t="shared" ca="1" si="236"/>
        <v/>
      </c>
      <c r="R199" s="271"/>
      <c r="S199" s="271"/>
      <c r="T199" s="271"/>
      <c r="U199" s="271"/>
      <c r="V199" s="272"/>
      <c r="W199" s="273"/>
      <c r="X199" s="21"/>
      <c r="Y199" s="21"/>
      <c r="Z199" s="21"/>
      <c r="AA199" s="21"/>
      <c r="AB199" s="21"/>
      <c r="AC199" s="21"/>
      <c r="AD199" s="21"/>
      <c r="AE199" s="21"/>
      <c r="AF199" s="21"/>
      <c r="AG199" s="21"/>
      <c r="AH199" s="21"/>
      <c r="AI199" s="21"/>
      <c r="AJ199" s="21"/>
      <c r="AK199" s="21"/>
      <c r="AL199" s="21"/>
      <c r="AM199" s="21"/>
      <c r="AN199" s="21"/>
      <c r="AO199" s="21"/>
      <c r="AP199" s="21"/>
      <c r="AQ199" s="21"/>
      <c r="AR199" s="21"/>
      <c r="AS199" s="21"/>
      <c r="AT199" s="21"/>
      <c r="AU199" s="21"/>
      <c r="AV199" s="21"/>
      <c r="AW199" s="21"/>
      <c r="AX199" s="21"/>
      <c r="AY199" s="21"/>
      <c r="AZ199" s="21"/>
      <c r="BA199" s="21"/>
      <c r="BB199" s="21"/>
      <c r="BC199" s="21"/>
      <c r="BD199" s="21"/>
      <c r="BE199" s="21"/>
      <c r="BF199" s="21"/>
      <c r="BG199" s="21"/>
      <c r="BH199" s="21"/>
      <c r="BI199" s="21"/>
      <c r="BJ199" s="21"/>
      <c r="BK199" s="21"/>
      <c r="BL199" s="21"/>
      <c r="BM199" s="21"/>
      <c r="BN199" s="21"/>
      <c r="BO199" s="21"/>
      <c r="BP199" s="21"/>
      <c r="BQ199" s="21"/>
      <c r="BR199" s="21"/>
      <c r="BS199" s="21"/>
      <c r="BT199" s="21"/>
      <c r="BU199" s="21"/>
      <c r="BV199" s="21"/>
      <c r="BW199" s="21"/>
      <c r="BX199" s="21"/>
      <c r="BY199" s="21"/>
      <c r="BZ199" s="21"/>
      <c r="CA199" s="21"/>
      <c r="CB199" s="21"/>
      <c r="CC199" s="21"/>
      <c r="CD199" s="21" t="str">
        <f>IF($AY$1&gt;$CJ200,"-","")</f>
        <v/>
      </c>
      <c r="CE199" s="21" t="str">
        <f t="shared" si="171"/>
        <v>0-0</v>
      </c>
      <c r="CF199" s="21" t="str">
        <f t="shared" ref="CF199" si="246">IF($AY$1&gt;$CJ200,"-","")</f>
        <v/>
      </c>
      <c r="CG199" s="21" t="str">
        <f t="shared" si="173"/>
        <v>0-0</v>
      </c>
      <c r="CH199" s="21" t="str">
        <f t="shared" ref="CH199" si="247">IF($AY$1&gt;$CJ200,"-","")</f>
        <v/>
      </c>
      <c r="CI199" s="21" t="str">
        <f t="shared" ca="1" si="175"/>
        <v>0-0</v>
      </c>
      <c r="CJ199" s="21">
        <f t="shared" si="178"/>
        <v>94</v>
      </c>
      <c r="CK199" s="21"/>
      <c r="CL199" s="21"/>
      <c r="CM199" s="21"/>
      <c r="CN199" s="21"/>
      <c r="CO199" s="21"/>
      <c r="CP199" s="21"/>
      <c r="CQ199" s="21"/>
      <c r="CR199" s="21"/>
      <c r="CS199" s="21"/>
      <c r="CT199" s="21"/>
      <c r="CU199" s="21"/>
      <c r="CV199" s="21"/>
      <c r="CW199" s="21"/>
      <c r="CX199" s="21"/>
      <c r="CY199" s="21"/>
      <c r="CZ199" s="21"/>
      <c r="DA199" s="21"/>
      <c r="DB199" s="21"/>
      <c r="DC199" s="21"/>
      <c r="DD199" s="21"/>
      <c r="DE199" s="21"/>
      <c r="DF199" s="21"/>
      <c r="DG199" s="21"/>
      <c r="DH199" s="21"/>
      <c r="DI199" s="21"/>
      <c r="DJ199" s="21"/>
      <c r="DK199" s="21"/>
      <c r="DL199" s="21"/>
      <c r="DM199" s="21"/>
      <c r="DR199" s="18"/>
    </row>
    <row r="200" spans="1:122" x14ac:dyDescent="0.25">
      <c r="A200" s="231" t="str">
        <f t="shared" ca="1" si="232"/>
        <v/>
      </c>
      <c r="B200" s="90"/>
      <c r="C200" s="90"/>
      <c r="D200" s="90"/>
      <c r="E200" s="90"/>
      <c r="F200" s="90"/>
      <c r="G200" s="90"/>
      <c r="H200" s="90"/>
      <c r="I200" s="90"/>
      <c r="J200" s="91"/>
      <c r="K200" s="232"/>
      <c r="L200" s="20"/>
      <c r="M200" s="267">
        <f t="shared" ca="1" si="233"/>
        <v>9</v>
      </c>
      <c r="N200" s="268" t="str">
        <f>IF(AND(N194="",N195="",N196="",N197="",N198="",N199=""),"",CONCATENATE(BU59,"|",BV59,"|",BW59,"|",BX59,"|",BY59,"|",BZ59,"|",CA59))</f>
        <v/>
      </c>
      <c r="O200" s="269">
        <f t="shared" si="234"/>
        <v>76</v>
      </c>
      <c r="P200" s="268" t="str">
        <f t="shared" ca="1" si="235"/>
        <v/>
      </c>
      <c r="Q200" s="268" t="str">
        <f t="shared" ca="1" si="236"/>
        <v/>
      </c>
      <c r="R200" s="271"/>
      <c r="S200" s="271"/>
      <c r="T200" s="271"/>
      <c r="U200" s="271"/>
      <c r="V200" s="272"/>
      <c r="W200" s="273"/>
      <c r="X200" s="21"/>
      <c r="Y200" s="21"/>
      <c r="Z200" s="21"/>
      <c r="AA200" s="21"/>
      <c r="AB200" s="21"/>
      <c r="AC200" s="21"/>
      <c r="AD200" s="21"/>
      <c r="AE200" s="21"/>
      <c r="AF200" s="21"/>
      <c r="AG200" s="21"/>
      <c r="AH200" s="21"/>
      <c r="AI200" s="21"/>
      <c r="AJ200" s="21"/>
      <c r="AK200" s="21"/>
      <c r="AL200" s="21"/>
      <c r="AM200" s="21"/>
      <c r="AN200" s="21"/>
      <c r="AO200" s="21"/>
      <c r="AP200" s="21"/>
      <c r="AQ200" s="21"/>
      <c r="AR200" s="21"/>
      <c r="AS200" s="21"/>
      <c r="AT200" s="21"/>
      <c r="AU200" s="21"/>
      <c r="AV200" s="21"/>
      <c r="AW200" s="21"/>
      <c r="AX200" s="21"/>
      <c r="AY200" s="21"/>
      <c r="AZ200" s="21"/>
      <c r="BA200" s="21"/>
      <c r="BB200" s="21"/>
      <c r="BC200" s="21"/>
      <c r="BD200" s="21"/>
      <c r="BE200" s="21"/>
      <c r="BF200" s="21"/>
      <c r="BG200" s="21"/>
      <c r="BH200" s="21"/>
      <c r="BI200" s="21"/>
      <c r="BJ200" s="21"/>
      <c r="BK200" s="21"/>
      <c r="BL200" s="21"/>
      <c r="BM200" s="21"/>
      <c r="BN200" s="21"/>
      <c r="BO200" s="21"/>
      <c r="BP200" s="21"/>
      <c r="BQ200" s="21"/>
      <c r="BR200" s="21"/>
      <c r="BS200" s="21"/>
      <c r="BT200" s="21"/>
      <c r="BU200" s="21"/>
      <c r="BV200" s="21"/>
      <c r="BW200" s="21"/>
      <c r="BX200" s="21"/>
      <c r="BY200" s="21"/>
      <c r="BZ200" s="21"/>
      <c r="CA200" s="21"/>
      <c r="CB200" s="21"/>
      <c r="CC200" s="21"/>
      <c r="CD200" s="21" t="str">
        <f>IF((CJ200+1)&gt;$AY$1,"",ROUNDUP($AU$21*($AY$1-CJ200)/$AY$1,0))</f>
        <v/>
      </c>
      <c r="CE200" s="21" t="str">
        <f t="shared" si="171"/>
        <v>0-0</v>
      </c>
      <c r="CF200" s="21" t="str">
        <f>IF((CJ200+1)&gt;$AY$1,"",ROUNDUP($AC$11*($AY$1-CJ200)/$AY$1,0))</f>
        <v/>
      </c>
      <c r="CG200" s="21" t="str">
        <f t="shared" si="173"/>
        <v>0-0</v>
      </c>
      <c r="CH200" s="21" t="str">
        <f>IF((CJ200+1)&gt;$AY$1,"",ROUNDUP($I$10*($AY$1-CJ200)/$AY$1,0))</f>
        <v/>
      </c>
      <c r="CI200" s="21" t="str">
        <f t="shared" ca="1" si="175"/>
        <v>0-0</v>
      </c>
      <c r="CJ200" s="21">
        <f t="shared" si="178"/>
        <v>95</v>
      </c>
      <c r="CK200" s="21"/>
      <c r="CL200" s="21"/>
      <c r="CM200" s="21"/>
      <c r="CN200" s="21"/>
      <c r="CO200" s="21"/>
      <c r="CP200" s="21"/>
      <c r="CQ200" s="21"/>
      <c r="CR200" s="21"/>
      <c r="CS200" s="21"/>
      <c r="CT200" s="21"/>
      <c r="CU200" s="21"/>
      <c r="CV200" s="21"/>
      <c r="CW200" s="21"/>
      <c r="CX200" s="21"/>
      <c r="CY200" s="21"/>
      <c r="CZ200" s="21"/>
      <c r="DA200" s="21"/>
      <c r="DB200" s="21"/>
      <c r="DC200" s="21"/>
      <c r="DD200" s="21"/>
      <c r="DE200" s="21"/>
      <c r="DF200" s="21"/>
      <c r="DG200" s="21"/>
      <c r="DH200" s="21"/>
      <c r="DI200" s="21"/>
      <c r="DJ200" s="21"/>
      <c r="DK200" s="21"/>
      <c r="DL200" s="21"/>
      <c r="DM200" s="21"/>
      <c r="DR200" s="18"/>
    </row>
    <row r="201" spans="1:122" x14ac:dyDescent="0.25">
      <c r="A201" s="231" t="str">
        <f t="shared" ca="1" si="232"/>
        <v/>
      </c>
      <c r="B201" s="90"/>
      <c r="C201" s="90"/>
      <c r="D201" s="90"/>
      <c r="E201" s="90"/>
      <c r="F201" s="90"/>
      <c r="G201" s="90"/>
      <c r="H201" s="90"/>
      <c r="I201" s="90"/>
      <c r="J201" s="91"/>
      <c r="K201" s="232"/>
      <c r="L201" s="20"/>
      <c r="M201" s="267">
        <f t="shared" ca="1" si="233"/>
        <v>9</v>
      </c>
      <c r="N201" s="268" t="str">
        <f>IF(AND(N194="",N195="",N196="",N197="",N198="",N199=""),"","[BLANK]")</f>
        <v/>
      </c>
      <c r="O201" s="269">
        <f t="shared" si="234"/>
        <v>77</v>
      </c>
      <c r="P201" s="268" t="str">
        <f t="shared" ca="1" si="235"/>
        <v/>
      </c>
      <c r="Q201" s="268" t="str">
        <f t="shared" ca="1" si="236"/>
        <v/>
      </c>
      <c r="R201" s="271"/>
      <c r="S201" s="271"/>
      <c r="T201" s="271"/>
      <c r="U201" s="271"/>
      <c r="V201" s="272"/>
      <c r="W201" s="273"/>
      <c r="X201" s="21"/>
      <c r="Y201" s="21"/>
      <c r="Z201" s="21"/>
      <c r="AA201" s="21"/>
      <c r="AB201" s="21"/>
      <c r="AC201" s="21"/>
      <c r="AD201" s="21"/>
      <c r="AE201" s="21"/>
      <c r="AF201" s="21"/>
      <c r="AG201" s="21"/>
      <c r="AH201" s="21"/>
      <c r="AI201" s="21"/>
      <c r="AJ201" s="21"/>
      <c r="AK201" s="21"/>
      <c r="AL201" s="21"/>
      <c r="AM201" s="21"/>
      <c r="AN201" s="21"/>
      <c r="AO201" s="21"/>
      <c r="AP201" s="21"/>
      <c r="AQ201" s="21"/>
      <c r="AR201" s="21"/>
      <c r="AS201" s="21"/>
      <c r="AT201" s="21"/>
      <c r="AU201" s="21"/>
      <c r="AV201" s="21"/>
      <c r="AW201" s="21"/>
      <c r="AX201" s="21"/>
      <c r="AY201" s="21"/>
      <c r="AZ201" s="21"/>
      <c r="BA201" s="21"/>
      <c r="BB201" s="21"/>
      <c r="BC201" s="21"/>
      <c r="BD201" s="21"/>
      <c r="BE201" s="21"/>
      <c r="BF201" s="21"/>
      <c r="BG201" s="21"/>
      <c r="BH201" s="21"/>
      <c r="BI201" s="21"/>
      <c r="BJ201" s="21"/>
      <c r="BK201" s="21"/>
      <c r="BL201" s="21"/>
      <c r="BM201" s="21"/>
      <c r="BN201" s="21"/>
      <c r="BO201" s="21"/>
      <c r="BP201" s="21"/>
      <c r="BQ201" s="21"/>
      <c r="BR201" s="21"/>
      <c r="BS201" s="21"/>
      <c r="BT201" s="21"/>
      <c r="BU201" s="21"/>
      <c r="BV201" s="21"/>
      <c r="BW201" s="21"/>
      <c r="BX201" s="21"/>
      <c r="BY201" s="21"/>
      <c r="BZ201" s="21"/>
      <c r="CA201" s="21"/>
      <c r="CB201" s="21"/>
      <c r="CC201" s="21"/>
      <c r="CD201" s="21" t="str">
        <f>IF($AY$1&gt;$CJ202,"-","")</f>
        <v/>
      </c>
      <c r="CE201" s="21" t="str">
        <f t="shared" si="171"/>
        <v>0-0</v>
      </c>
      <c r="CF201" s="21" t="str">
        <f t="shared" ref="CF201" si="248">IF($AY$1&gt;$CJ202,"-","")</f>
        <v/>
      </c>
      <c r="CG201" s="21" t="str">
        <f t="shared" si="173"/>
        <v>0-0</v>
      </c>
      <c r="CH201" s="21" t="str">
        <f t="shared" ref="CH201" si="249">IF($AY$1&gt;$CJ202,"-","")</f>
        <v/>
      </c>
      <c r="CI201" s="21" t="str">
        <f t="shared" ca="1" si="175"/>
        <v>0-0</v>
      </c>
      <c r="CJ201" s="21">
        <f t="shared" si="178"/>
        <v>95</v>
      </c>
      <c r="CK201" s="21"/>
      <c r="CL201" s="21"/>
      <c r="CM201" s="21"/>
      <c r="CN201" s="21"/>
      <c r="CO201" s="21"/>
      <c r="CP201" s="21"/>
      <c r="CQ201" s="21"/>
      <c r="CR201" s="21"/>
      <c r="CS201" s="21"/>
      <c r="CT201" s="21"/>
      <c r="CU201" s="21"/>
      <c r="CV201" s="21"/>
      <c r="CW201" s="21"/>
      <c r="CX201" s="21"/>
      <c r="CY201" s="21"/>
      <c r="CZ201" s="21"/>
      <c r="DA201" s="21"/>
      <c r="DB201" s="21"/>
      <c r="DC201" s="21"/>
      <c r="DD201" s="21"/>
      <c r="DE201" s="21"/>
      <c r="DF201" s="21"/>
      <c r="DG201" s="21"/>
      <c r="DH201" s="21"/>
      <c r="DI201" s="21"/>
      <c r="DJ201" s="21"/>
      <c r="DK201" s="21"/>
      <c r="DL201" s="21"/>
      <c r="DM201" s="21"/>
      <c r="DR201" s="18"/>
    </row>
    <row r="202" spans="1:122" x14ac:dyDescent="0.25">
      <c r="A202" s="231" t="str">
        <f t="shared" ca="1" si="232"/>
        <v/>
      </c>
      <c r="B202" s="90"/>
      <c r="C202" s="90"/>
      <c r="D202" s="90"/>
      <c r="E202" s="90"/>
      <c r="F202" s="90"/>
      <c r="G202" s="90"/>
      <c r="H202" s="90"/>
      <c r="I202" s="90"/>
      <c r="J202" s="91"/>
      <c r="K202" s="232"/>
      <c r="L202" s="20"/>
      <c r="M202" s="267">
        <f t="shared" ca="1" si="233"/>
        <v>9</v>
      </c>
      <c r="N202" s="268"/>
      <c r="O202" s="269">
        <f t="shared" si="234"/>
        <v>78</v>
      </c>
      <c r="P202" s="268" t="str">
        <f t="shared" ca="1" si="235"/>
        <v/>
      </c>
      <c r="Q202" s="268" t="str">
        <f t="shared" ca="1" si="236"/>
        <v/>
      </c>
      <c r="R202" s="271"/>
      <c r="S202" s="271"/>
      <c r="T202" s="271"/>
      <c r="U202" s="271"/>
      <c r="V202" s="272"/>
      <c r="W202" s="273"/>
      <c r="X202" s="21"/>
      <c r="Y202" s="21"/>
      <c r="Z202" s="21"/>
      <c r="AA202" s="21"/>
      <c r="AB202" s="21"/>
      <c r="AC202" s="21"/>
      <c r="AD202" s="21"/>
      <c r="AE202" s="21"/>
      <c r="AF202" s="21"/>
      <c r="AG202" s="21"/>
      <c r="AH202" s="21"/>
      <c r="AI202" s="21"/>
      <c r="AJ202" s="21"/>
      <c r="AK202" s="21"/>
      <c r="AL202" s="21"/>
      <c r="AM202" s="21"/>
      <c r="AN202" s="21"/>
      <c r="AO202" s="21"/>
      <c r="AP202" s="21"/>
      <c r="AQ202" s="21"/>
      <c r="AR202" s="21"/>
      <c r="AS202" s="21"/>
      <c r="AT202" s="21"/>
      <c r="AU202" s="21"/>
      <c r="AV202" s="21"/>
      <c r="AW202" s="21"/>
      <c r="AX202" s="21"/>
      <c r="AY202" s="21"/>
      <c r="AZ202" s="21"/>
      <c r="BA202" s="21"/>
      <c r="BB202" s="21"/>
      <c r="BC202" s="21"/>
      <c r="BD202" s="21"/>
      <c r="BE202" s="21"/>
      <c r="BF202" s="21"/>
      <c r="BG202" s="21"/>
      <c r="BH202" s="21"/>
      <c r="BI202" s="21"/>
      <c r="BJ202" s="21"/>
      <c r="BK202" s="21"/>
      <c r="BL202" s="21"/>
      <c r="BM202" s="21"/>
      <c r="BN202" s="21"/>
      <c r="BO202" s="21"/>
      <c r="BP202" s="21"/>
      <c r="BQ202" s="21"/>
      <c r="BR202" s="21"/>
      <c r="BS202" s="21"/>
      <c r="BT202" s="21"/>
      <c r="BU202" s="21"/>
      <c r="BV202" s="21"/>
      <c r="BW202" s="21"/>
      <c r="BX202" s="21"/>
      <c r="BY202" s="21"/>
      <c r="BZ202" s="21"/>
      <c r="CA202" s="21"/>
      <c r="CB202" s="21"/>
      <c r="CC202" s="21"/>
      <c r="CD202" s="21" t="str">
        <f>IF((CJ202+1)&gt;$AY$1,"",ROUNDUP($AU$21*($AY$1-CJ202)/$AY$1,0))</f>
        <v/>
      </c>
      <c r="CE202" s="21" t="str">
        <f t="shared" si="171"/>
        <v>0-0</v>
      </c>
      <c r="CF202" s="21" t="str">
        <f>IF((CJ202+1)&gt;$AY$1,"",ROUNDUP($AC$11*($AY$1-CJ202)/$AY$1,0))</f>
        <v/>
      </c>
      <c r="CG202" s="21" t="str">
        <f t="shared" si="173"/>
        <v>0-0</v>
      </c>
      <c r="CH202" s="21" t="str">
        <f>IF((CJ202+1)&gt;$AY$1,"",ROUNDUP($I$10*($AY$1-CJ202)/$AY$1,0))</f>
        <v/>
      </c>
      <c r="CI202" s="21" t="str">
        <f t="shared" ca="1" si="175"/>
        <v>0-0</v>
      </c>
      <c r="CJ202" s="21">
        <f t="shared" si="178"/>
        <v>96</v>
      </c>
      <c r="CK202" s="21"/>
      <c r="CL202" s="21"/>
      <c r="CM202" s="21"/>
      <c r="CN202" s="21"/>
      <c r="CO202" s="21"/>
      <c r="CP202" s="21"/>
      <c r="CQ202" s="21"/>
      <c r="CR202" s="21"/>
      <c r="CS202" s="21"/>
      <c r="CT202" s="21"/>
      <c r="CU202" s="21"/>
      <c r="CV202" s="21"/>
      <c r="CW202" s="21"/>
      <c r="CX202" s="21"/>
      <c r="CY202" s="21"/>
      <c r="CZ202" s="21"/>
      <c r="DA202" s="21"/>
      <c r="DB202" s="21"/>
      <c r="DC202" s="21"/>
      <c r="DD202" s="21"/>
      <c r="DE202" s="21"/>
      <c r="DF202" s="21"/>
      <c r="DG202" s="21"/>
      <c r="DH202" s="21"/>
      <c r="DI202" s="21"/>
      <c r="DJ202" s="21"/>
      <c r="DK202" s="21"/>
      <c r="DL202" s="21"/>
      <c r="DM202" s="21"/>
      <c r="DR202" s="18"/>
    </row>
    <row r="203" spans="1:122" x14ac:dyDescent="0.25">
      <c r="A203" s="231" t="str">
        <f t="shared" ca="1" si="232"/>
        <v/>
      </c>
      <c r="B203" s="90"/>
      <c r="C203" s="90"/>
      <c r="D203" s="90"/>
      <c r="E203" s="90"/>
      <c r="F203" s="90"/>
      <c r="G203" s="90"/>
      <c r="H203" s="90"/>
      <c r="I203" s="90"/>
      <c r="J203" s="91"/>
      <c r="K203" s="232"/>
      <c r="L203" s="20"/>
      <c r="M203" s="267">
        <f t="shared" ca="1" si="233"/>
        <v>9</v>
      </c>
      <c r="N203" s="268"/>
      <c r="O203" s="269">
        <f t="shared" si="234"/>
        <v>79</v>
      </c>
      <c r="P203" s="268" t="str">
        <f t="shared" ca="1" si="235"/>
        <v/>
      </c>
      <c r="Q203" s="268" t="str">
        <f t="shared" ca="1" si="236"/>
        <v/>
      </c>
      <c r="R203" s="271"/>
      <c r="S203" s="271"/>
      <c r="T203" s="271"/>
      <c r="U203" s="271"/>
      <c r="V203" s="272"/>
      <c r="W203" s="273"/>
      <c r="X203" s="21"/>
      <c r="Y203" s="21"/>
      <c r="Z203" s="21"/>
      <c r="AA203" s="21"/>
      <c r="AB203" s="21"/>
      <c r="AC203" s="21"/>
      <c r="AD203" s="21"/>
      <c r="AE203" s="21"/>
      <c r="AF203" s="21"/>
      <c r="AG203" s="21"/>
      <c r="AH203" s="21"/>
      <c r="AI203" s="21"/>
      <c r="AJ203" s="21"/>
      <c r="AK203" s="21"/>
      <c r="AL203" s="21"/>
      <c r="AM203" s="21"/>
      <c r="AN203" s="21"/>
      <c r="AO203" s="21"/>
      <c r="AP203" s="21"/>
      <c r="AQ203" s="21"/>
      <c r="AR203" s="21"/>
      <c r="AS203" s="21"/>
      <c r="AT203" s="21"/>
      <c r="AU203" s="21"/>
      <c r="AV203" s="21"/>
      <c r="AW203" s="21"/>
      <c r="AX203" s="21"/>
      <c r="AY203" s="21"/>
      <c r="AZ203" s="21"/>
      <c r="BA203" s="21"/>
      <c r="BB203" s="21"/>
      <c r="BC203" s="21"/>
      <c r="BD203" s="21"/>
      <c r="BE203" s="21"/>
      <c r="BF203" s="21"/>
      <c r="BG203" s="21"/>
      <c r="BH203" s="21"/>
      <c r="BI203" s="21"/>
      <c r="BJ203" s="21"/>
      <c r="BK203" s="21"/>
      <c r="BL203" s="21"/>
      <c r="BM203" s="21"/>
      <c r="BN203" s="21"/>
      <c r="BO203" s="21"/>
      <c r="BP203" s="21"/>
      <c r="BQ203" s="21"/>
      <c r="BR203" s="21"/>
      <c r="BS203" s="21"/>
      <c r="BT203" s="21"/>
      <c r="BU203" s="21"/>
      <c r="BV203" s="21"/>
      <c r="BW203" s="21"/>
      <c r="BX203" s="21"/>
      <c r="BY203" s="21"/>
      <c r="BZ203" s="21"/>
      <c r="CA203" s="21"/>
      <c r="CB203" s="21"/>
      <c r="CC203" s="21"/>
      <c r="CD203" s="21" t="str">
        <f>IF($AY$1&gt;$CJ204,"-","")</f>
        <v/>
      </c>
      <c r="CE203" s="21" t="str">
        <f t="shared" ref="CE203:CE266" si="250">CONCATENATE(CE202,CD203)</f>
        <v>0-0</v>
      </c>
      <c r="CF203" s="21" t="str">
        <f t="shared" ref="CF203" si="251">IF($AY$1&gt;$CJ204,"-","")</f>
        <v/>
      </c>
      <c r="CG203" s="21" t="str">
        <f t="shared" ref="CG203:CG266" si="252">CONCATENATE(CG202,CF203)</f>
        <v>0-0</v>
      </c>
      <c r="CH203" s="21" t="str">
        <f t="shared" ref="CH203" si="253">IF($AY$1&gt;$CJ204,"-","")</f>
        <v/>
      </c>
      <c r="CI203" s="21" t="str">
        <f t="shared" ref="CI203:CI266" ca="1" si="254">CONCATENATE(CI202,CH203)</f>
        <v>0-0</v>
      </c>
      <c r="CJ203" s="21">
        <f t="shared" si="178"/>
        <v>96</v>
      </c>
      <c r="CK203" s="21"/>
      <c r="CL203" s="21"/>
      <c r="CM203" s="21"/>
      <c r="CN203" s="21"/>
      <c r="CO203" s="21"/>
      <c r="CP203" s="21"/>
      <c r="CQ203" s="21"/>
      <c r="CR203" s="21"/>
      <c r="CS203" s="21"/>
      <c r="CT203" s="21"/>
      <c r="CU203" s="21"/>
      <c r="CV203" s="21"/>
      <c r="CW203" s="21"/>
      <c r="CX203" s="21"/>
      <c r="CY203" s="21"/>
      <c r="CZ203" s="21"/>
      <c r="DA203" s="21"/>
      <c r="DB203" s="21"/>
      <c r="DC203" s="21"/>
      <c r="DD203" s="21"/>
      <c r="DE203" s="21"/>
      <c r="DF203" s="21"/>
      <c r="DG203" s="21"/>
      <c r="DH203" s="21"/>
      <c r="DI203" s="21"/>
      <c r="DJ203" s="21"/>
      <c r="DK203" s="21"/>
      <c r="DL203" s="21"/>
      <c r="DM203" s="21"/>
      <c r="DR203" s="18"/>
    </row>
    <row r="204" spans="1:122" x14ac:dyDescent="0.25">
      <c r="A204" s="231" t="str">
        <f t="shared" ca="1" si="232"/>
        <v/>
      </c>
      <c r="B204" s="90"/>
      <c r="C204" s="90"/>
      <c r="D204" s="90"/>
      <c r="E204" s="90"/>
      <c r="F204" s="90"/>
      <c r="G204" s="90"/>
      <c r="H204" s="90"/>
      <c r="I204" s="90"/>
      <c r="J204" s="91"/>
      <c r="K204" s="232"/>
      <c r="L204" s="20"/>
      <c r="M204" s="267">
        <f t="shared" ca="1" si="233"/>
        <v>9</v>
      </c>
      <c r="N204" s="268" t="str">
        <f>IF(B73="","",IF(B74="",CONCATENATE(CL63,CR69,$AI$27,"[TL ",CL68,"] (",CY68,")"),CONCATENATE(CL63,CR69,$AI$27,"[TL ",CL68,"] (",CY68,")",$AI$27," // ","-Dual Mode ",CZ63,DF69,$AI$27,"[TL ",CZ68,"] (",DM68,")")))</f>
        <v/>
      </c>
      <c r="O204" s="269">
        <f t="shared" si="234"/>
        <v>80</v>
      </c>
      <c r="P204" s="268" t="str">
        <f t="shared" ca="1" si="235"/>
        <v/>
      </c>
      <c r="Q204" s="268" t="str">
        <f t="shared" ca="1" si="236"/>
        <v/>
      </c>
      <c r="R204" s="271"/>
      <c r="S204" s="271"/>
      <c r="T204" s="271"/>
      <c r="U204" s="271"/>
      <c r="V204" s="272"/>
      <c r="W204" s="273"/>
      <c r="X204" s="21"/>
      <c r="Y204" s="21"/>
      <c r="Z204" s="21"/>
      <c r="AA204" s="21"/>
      <c r="AB204" s="21"/>
      <c r="AC204" s="21"/>
      <c r="AD204" s="21"/>
      <c r="AE204" s="21"/>
      <c r="AF204" s="21"/>
      <c r="AG204" s="21"/>
      <c r="AH204" s="21"/>
      <c r="AI204" s="21"/>
      <c r="AJ204" s="21"/>
      <c r="AK204" s="21"/>
      <c r="AL204" s="21"/>
      <c r="AM204" s="21"/>
      <c r="AN204" s="21"/>
      <c r="AO204" s="21"/>
      <c r="AP204" s="21"/>
      <c r="AQ204" s="21"/>
      <c r="AR204" s="21"/>
      <c r="AS204" s="21"/>
      <c r="AT204" s="21"/>
      <c r="AU204" s="21"/>
      <c r="AV204" s="21"/>
      <c r="AW204" s="21"/>
      <c r="AX204" s="21"/>
      <c r="AY204" s="21"/>
      <c r="AZ204" s="21"/>
      <c r="BA204" s="21"/>
      <c r="BB204" s="21"/>
      <c r="BC204" s="21"/>
      <c r="BD204" s="21"/>
      <c r="BE204" s="21"/>
      <c r="BF204" s="21"/>
      <c r="BG204" s="21"/>
      <c r="BH204" s="21"/>
      <c r="BI204" s="21"/>
      <c r="BJ204" s="21"/>
      <c r="BK204" s="21"/>
      <c r="BL204" s="21"/>
      <c r="BM204" s="21"/>
      <c r="BN204" s="21"/>
      <c r="BO204" s="21"/>
      <c r="BP204" s="21"/>
      <c r="BQ204" s="21"/>
      <c r="BR204" s="21"/>
      <c r="BS204" s="21"/>
      <c r="BT204" s="21"/>
      <c r="BU204" s="21"/>
      <c r="BV204" s="21"/>
      <c r="BW204" s="21"/>
      <c r="BX204" s="21"/>
      <c r="BY204" s="21"/>
      <c r="BZ204" s="21"/>
      <c r="CA204" s="21"/>
      <c r="CB204" s="21"/>
      <c r="CC204" s="21"/>
      <c r="CD204" s="21" t="str">
        <f>IF((CJ204+1)&gt;$AY$1,"",ROUNDUP($AU$21*($AY$1-CJ204)/$AY$1,0))</f>
        <v/>
      </c>
      <c r="CE204" s="21" t="str">
        <f t="shared" si="250"/>
        <v>0-0</v>
      </c>
      <c r="CF204" s="21" t="str">
        <f>IF((CJ204+1)&gt;$AY$1,"",ROUNDUP($AC$11*($AY$1-CJ204)/$AY$1,0))</f>
        <v/>
      </c>
      <c r="CG204" s="21" t="str">
        <f t="shared" si="252"/>
        <v>0-0</v>
      </c>
      <c r="CH204" s="21" t="str">
        <f>IF((CJ204+1)&gt;$AY$1,"",ROUNDUP($I$10*($AY$1-CJ204)/$AY$1,0))</f>
        <v/>
      </c>
      <c r="CI204" s="21" t="str">
        <f t="shared" ca="1" si="254"/>
        <v>0-0</v>
      </c>
      <c r="CJ204" s="21">
        <f t="shared" si="178"/>
        <v>97</v>
      </c>
      <c r="CK204" s="21"/>
      <c r="CL204" s="21"/>
      <c r="CM204" s="21"/>
      <c r="CN204" s="21"/>
      <c r="CO204" s="21"/>
      <c r="CP204" s="21"/>
      <c r="CQ204" s="21"/>
      <c r="CR204" s="21"/>
      <c r="CS204" s="21"/>
      <c r="CT204" s="21"/>
      <c r="CU204" s="21"/>
      <c r="CV204" s="21"/>
      <c r="CW204" s="21"/>
      <c r="CX204" s="21"/>
      <c r="CY204" s="21"/>
      <c r="CZ204" s="21"/>
      <c r="DA204" s="21"/>
      <c r="DB204" s="21"/>
      <c r="DC204" s="21"/>
      <c r="DD204" s="21"/>
      <c r="DE204" s="21"/>
      <c r="DF204" s="21"/>
      <c r="DG204" s="21"/>
      <c r="DH204" s="21"/>
      <c r="DI204" s="21"/>
      <c r="DJ204" s="21"/>
      <c r="DK204" s="21"/>
      <c r="DL204" s="21"/>
      <c r="DM204" s="21"/>
      <c r="DR204" s="18"/>
    </row>
    <row r="205" spans="1:122" x14ac:dyDescent="0.25">
      <c r="A205" s="231" t="str">
        <f t="shared" ca="1" si="232"/>
        <v/>
      </c>
      <c r="B205" s="90"/>
      <c r="C205" s="90"/>
      <c r="D205" s="90"/>
      <c r="E205" s="90"/>
      <c r="F205" s="90"/>
      <c r="G205" s="90"/>
      <c r="H205" s="90"/>
      <c r="I205" s="90"/>
      <c r="J205" s="91"/>
      <c r="K205" s="232"/>
      <c r="L205" s="20"/>
      <c r="M205" s="267">
        <f t="shared" ca="1" si="233"/>
        <v>9</v>
      </c>
      <c r="N205" s="268" t="str">
        <f>IF(B73="","",IF(B74="",CY63,CONCATENATE(CY63,$AI$27," // ",DM63)))</f>
        <v/>
      </c>
      <c r="O205" s="269">
        <f t="shared" si="234"/>
        <v>81</v>
      </c>
      <c r="P205" s="268" t="str">
        <f t="shared" ca="1" si="235"/>
        <v/>
      </c>
      <c r="Q205" s="268" t="str">
        <f t="shared" ca="1" si="236"/>
        <v/>
      </c>
      <c r="R205" s="271"/>
      <c r="S205" s="271"/>
      <c r="T205" s="271"/>
      <c r="U205" s="271"/>
      <c r="V205" s="272"/>
      <c r="W205" s="273"/>
      <c r="X205" s="21"/>
      <c r="Y205" s="21"/>
      <c r="Z205" s="21"/>
      <c r="AA205" s="21"/>
      <c r="AB205" s="21"/>
      <c r="AC205" s="21"/>
      <c r="AD205" s="21"/>
      <c r="AE205" s="21"/>
      <c r="AF205" s="21"/>
      <c r="AG205" s="21"/>
      <c r="AH205" s="21"/>
      <c r="AI205" s="21"/>
      <c r="AJ205" s="21"/>
      <c r="AK205" s="21"/>
      <c r="AL205" s="21"/>
      <c r="AM205" s="21"/>
      <c r="AN205" s="21"/>
      <c r="AO205" s="21"/>
      <c r="AP205" s="21"/>
      <c r="AQ205" s="21"/>
      <c r="AR205" s="21"/>
      <c r="AS205" s="21"/>
      <c r="AT205" s="21"/>
      <c r="AU205" s="21"/>
      <c r="AV205" s="21"/>
      <c r="AW205" s="21"/>
      <c r="AX205" s="21"/>
      <c r="AY205" s="21"/>
      <c r="AZ205" s="21"/>
      <c r="BA205" s="21"/>
      <c r="BB205" s="21"/>
      <c r="BC205" s="21"/>
      <c r="BD205" s="21"/>
      <c r="BE205" s="21"/>
      <c r="BF205" s="21"/>
      <c r="BG205" s="21"/>
      <c r="BH205" s="21"/>
      <c r="BI205" s="21"/>
      <c r="BJ205" s="21"/>
      <c r="BK205" s="21"/>
      <c r="BL205" s="21"/>
      <c r="BM205" s="21"/>
      <c r="BN205" s="21"/>
      <c r="BO205" s="21"/>
      <c r="BP205" s="21"/>
      <c r="BQ205" s="21"/>
      <c r="BR205" s="21"/>
      <c r="BS205" s="21"/>
      <c r="BT205" s="21"/>
      <c r="BU205" s="21"/>
      <c r="BV205" s="21"/>
      <c r="BW205" s="21"/>
      <c r="BX205" s="21"/>
      <c r="BY205" s="21"/>
      <c r="BZ205" s="21"/>
      <c r="CA205" s="21"/>
      <c r="CB205" s="21"/>
      <c r="CC205" s="21"/>
      <c r="CD205" s="21" t="str">
        <f>IF($AY$1&gt;$CJ206,"-","")</f>
        <v/>
      </c>
      <c r="CE205" s="21" t="str">
        <f t="shared" si="250"/>
        <v>0-0</v>
      </c>
      <c r="CF205" s="21" t="str">
        <f t="shared" ref="CF205" si="255">IF($AY$1&gt;$CJ206,"-","")</f>
        <v/>
      </c>
      <c r="CG205" s="21" t="str">
        <f t="shared" si="252"/>
        <v>0-0</v>
      </c>
      <c r="CH205" s="21" t="str">
        <f t="shared" ref="CH205" si="256">IF($AY$1&gt;$CJ206,"-","")</f>
        <v/>
      </c>
      <c r="CI205" s="21" t="str">
        <f t="shared" ca="1" si="254"/>
        <v>0-0</v>
      </c>
      <c r="CJ205" s="21">
        <f t="shared" ref="CJ205:CJ268" si="257">CJ203+1</f>
        <v>97</v>
      </c>
      <c r="CK205" s="21"/>
      <c r="CL205" s="21"/>
      <c r="CM205" s="21"/>
      <c r="CN205" s="21"/>
      <c r="CO205" s="21"/>
      <c r="CP205" s="21"/>
      <c r="CQ205" s="21"/>
      <c r="CR205" s="21"/>
      <c r="CS205" s="21"/>
      <c r="CT205" s="21"/>
      <c r="CU205" s="21"/>
      <c r="CV205" s="21"/>
      <c r="CW205" s="21"/>
      <c r="CX205" s="21"/>
      <c r="CY205" s="21"/>
      <c r="CZ205" s="21"/>
      <c r="DA205" s="21"/>
      <c r="DB205" s="21"/>
      <c r="DC205" s="21"/>
      <c r="DD205" s="21"/>
      <c r="DE205" s="21"/>
      <c r="DF205" s="21"/>
      <c r="DG205" s="21"/>
      <c r="DH205" s="21"/>
      <c r="DI205" s="21"/>
      <c r="DJ205" s="21"/>
      <c r="DK205" s="21"/>
      <c r="DL205" s="21"/>
      <c r="DM205" s="21"/>
      <c r="DR205" s="18"/>
    </row>
    <row r="206" spans="1:122" x14ac:dyDescent="0.25">
      <c r="A206" s="231" t="str">
        <f t="shared" ca="1" si="232"/>
        <v/>
      </c>
      <c r="B206" s="90"/>
      <c r="C206" s="90"/>
      <c r="D206" s="90"/>
      <c r="E206" s="90"/>
      <c r="F206" s="90"/>
      <c r="G206" s="90"/>
      <c r="H206" s="90"/>
      <c r="I206" s="90"/>
      <c r="J206" s="91"/>
      <c r="K206" s="232"/>
      <c r="L206" s="20"/>
      <c r="M206" s="267">
        <f t="shared" ca="1" si="233"/>
        <v>9</v>
      </c>
      <c r="N206" s="268" t="str">
        <f>IF(AND(CY64="",DM64=""),"",IF(CY64="",CONCATENATE("// ",DM64),IF(DM64="",CY64,CONCATENATE(CY64,"  // ",DM64))))</f>
        <v/>
      </c>
      <c r="O206" s="269">
        <f t="shared" si="234"/>
        <v>82</v>
      </c>
      <c r="P206" s="268" t="str">
        <f t="shared" ca="1" si="235"/>
        <v/>
      </c>
      <c r="Q206" s="268" t="str">
        <f t="shared" ca="1" si="236"/>
        <v/>
      </c>
      <c r="R206" s="271"/>
      <c r="S206" s="271"/>
      <c r="T206" s="271"/>
      <c r="U206" s="271"/>
      <c r="V206" s="272"/>
      <c r="W206" s="273"/>
      <c r="X206" s="21"/>
      <c r="Y206" s="21"/>
      <c r="Z206" s="21"/>
      <c r="AA206" s="21"/>
      <c r="AB206" s="21"/>
      <c r="AC206" s="21"/>
      <c r="AD206" s="21"/>
      <c r="AE206" s="21"/>
      <c r="AF206" s="21"/>
      <c r="AG206" s="21"/>
      <c r="AH206" s="21"/>
      <c r="AI206" s="21"/>
      <c r="AJ206" s="21"/>
      <c r="AK206" s="21"/>
      <c r="AL206" s="21"/>
      <c r="AM206" s="21"/>
      <c r="AN206" s="21"/>
      <c r="AO206" s="21"/>
      <c r="AP206" s="21"/>
      <c r="AQ206" s="21"/>
      <c r="AR206" s="21"/>
      <c r="AS206" s="21"/>
      <c r="AT206" s="21"/>
      <c r="AU206" s="21"/>
      <c r="AV206" s="21"/>
      <c r="AW206" s="21"/>
      <c r="AX206" s="21"/>
      <c r="AY206" s="21"/>
      <c r="AZ206" s="21"/>
      <c r="BA206" s="21"/>
      <c r="BB206" s="21"/>
      <c r="BC206" s="21"/>
      <c r="BD206" s="21"/>
      <c r="BE206" s="21"/>
      <c r="BF206" s="21"/>
      <c r="BG206" s="21"/>
      <c r="BH206" s="21"/>
      <c r="BI206" s="21"/>
      <c r="BJ206" s="21"/>
      <c r="BK206" s="21"/>
      <c r="BL206" s="21"/>
      <c r="BM206" s="21"/>
      <c r="BN206" s="21"/>
      <c r="BO206" s="21"/>
      <c r="BP206" s="21"/>
      <c r="BQ206" s="21"/>
      <c r="BR206" s="21"/>
      <c r="BS206" s="21"/>
      <c r="BT206" s="21"/>
      <c r="BU206" s="21"/>
      <c r="BV206" s="21"/>
      <c r="BW206" s="21"/>
      <c r="BX206" s="21"/>
      <c r="BY206" s="21"/>
      <c r="BZ206" s="21"/>
      <c r="CA206" s="21"/>
      <c r="CB206" s="21"/>
      <c r="CC206" s="21"/>
      <c r="CD206" s="21" t="str">
        <f>IF((CJ206+1)&gt;$AY$1,"",ROUNDUP($AU$21*($AY$1-CJ206)/$AY$1,0))</f>
        <v/>
      </c>
      <c r="CE206" s="21" t="str">
        <f t="shared" si="250"/>
        <v>0-0</v>
      </c>
      <c r="CF206" s="21" t="str">
        <f>IF((CJ206+1)&gt;$AY$1,"",ROUNDUP($AC$11*($AY$1-CJ206)/$AY$1,0))</f>
        <v/>
      </c>
      <c r="CG206" s="21" t="str">
        <f t="shared" si="252"/>
        <v>0-0</v>
      </c>
      <c r="CH206" s="21" t="str">
        <f>IF((CJ206+1)&gt;$AY$1,"",ROUNDUP($I$10*($AY$1-CJ206)/$AY$1,0))</f>
        <v/>
      </c>
      <c r="CI206" s="21" t="str">
        <f t="shared" ca="1" si="254"/>
        <v>0-0</v>
      </c>
      <c r="CJ206" s="21">
        <f t="shared" si="257"/>
        <v>98</v>
      </c>
      <c r="CK206" s="21"/>
      <c r="CL206" s="21"/>
      <c r="CM206" s="21"/>
      <c r="CN206" s="21"/>
      <c r="CO206" s="21"/>
      <c r="CP206" s="21"/>
      <c r="CQ206" s="21"/>
      <c r="CR206" s="21"/>
      <c r="CS206" s="21"/>
      <c r="CT206" s="21"/>
      <c r="CU206" s="21"/>
      <c r="CV206" s="21"/>
      <c r="CW206" s="21"/>
      <c r="CX206" s="21"/>
      <c r="CY206" s="21"/>
      <c r="CZ206" s="21"/>
      <c r="DA206" s="21"/>
      <c r="DB206" s="21"/>
      <c r="DC206" s="21"/>
      <c r="DD206" s="21"/>
      <c r="DE206" s="21"/>
      <c r="DF206" s="21"/>
      <c r="DG206" s="21"/>
      <c r="DH206" s="21"/>
      <c r="DI206" s="21"/>
      <c r="DJ206" s="21"/>
      <c r="DK206" s="21"/>
      <c r="DL206" s="21"/>
      <c r="DM206" s="21"/>
      <c r="DR206" s="18"/>
    </row>
    <row r="207" spans="1:122" x14ac:dyDescent="0.25">
      <c r="A207" s="231" t="str">
        <f t="shared" ca="1" si="232"/>
        <v/>
      </c>
      <c r="B207" s="90"/>
      <c r="C207" s="90"/>
      <c r="D207" s="90"/>
      <c r="E207" s="90"/>
      <c r="F207" s="90"/>
      <c r="G207" s="90"/>
      <c r="H207" s="90"/>
      <c r="I207" s="90"/>
      <c r="J207" s="91"/>
      <c r="K207" s="232"/>
      <c r="L207" s="20"/>
      <c r="M207" s="267">
        <f t="shared" ca="1" si="233"/>
        <v>9</v>
      </c>
      <c r="N207" s="268" t="str">
        <f t="shared" ref="N207:N209" si="258">IF(AND(CY65="",DM65=""),"",IF(CY65="",CONCATENATE("// ",DM65),IF(DM65="",CY65,CONCATENATE(CY65,"  // ",DM65))))</f>
        <v/>
      </c>
      <c r="O207" s="269">
        <f t="shared" si="234"/>
        <v>83</v>
      </c>
      <c r="P207" s="268" t="str">
        <f t="shared" ca="1" si="235"/>
        <v/>
      </c>
      <c r="Q207" s="268" t="str">
        <f t="shared" ca="1" si="236"/>
        <v/>
      </c>
      <c r="R207" s="271"/>
      <c r="S207" s="271"/>
      <c r="T207" s="271"/>
      <c r="U207" s="271"/>
      <c r="V207" s="272"/>
      <c r="W207" s="273"/>
      <c r="X207" s="21"/>
      <c r="Y207" s="21"/>
      <c r="Z207" s="21"/>
      <c r="AA207" s="21"/>
      <c r="AB207" s="21"/>
      <c r="AC207" s="21"/>
      <c r="AD207" s="21"/>
      <c r="AE207" s="21"/>
      <c r="AF207" s="21"/>
      <c r="AG207" s="21"/>
      <c r="AH207" s="21"/>
      <c r="AI207" s="21"/>
      <c r="AJ207" s="21"/>
      <c r="AK207" s="21"/>
      <c r="AL207" s="21"/>
      <c r="AM207" s="21"/>
      <c r="AN207" s="21"/>
      <c r="AO207" s="21"/>
      <c r="AP207" s="21"/>
      <c r="AQ207" s="21"/>
      <c r="AR207" s="21"/>
      <c r="AS207" s="21"/>
      <c r="AT207" s="21"/>
      <c r="AU207" s="21"/>
      <c r="AV207" s="21"/>
      <c r="AW207" s="21"/>
      <c r="AX207" s="21"/>
      <c r="AY207" s="21"/>
      <c r="AZ207" s="21"/>
      <c r="BA207" s="21"/>
      <c r="BB207" s="21"/>
      <c r="BC207" s="21"/>
      <c r="BD207" s="21"/>
      <c r="BE207" s="21"/>
      <c r="BF207" s="21"/>
      <c r="BG207" s="21"/>
      <c r="BH207" s="21"/>
      <c r="BI207" s="21"/>
      <c r="BJ207" s="21"/>
      <c r="BK207" s="21"/>
      <c r="BL207" s="21"/>
      <c r="BM207" s="21"/>
      <c r="BN207" s="21"/>
      <c r="BO207" s="21"/>
      <c r="BP207" s="21"/>
      <c r="BQ207" s="21"/>
      <c r="BR207" s="21"/>
      <c r="BS207" s="21"/>
      <c r="BT207" s="21"/>
      <c r="BU207" s="21"/>
      <c r="BV207" s="21"/>
      <c r="BW207" s="21"/>
      <c r="BX207" s="21"/>
      <c r="BY207" s="21"/>
      <c r="BZ207" s="21"/>
      <c r="CA207" s="21"/>
      <c r="CB207" s="21"/>
      <c r="CC207" s="21"/>
      <c r="CD207" s="21" t="str">
        <f>IF($AY$1&gt;$CJ208,"-","")</f>
        <v/>
      </c>
      <c r="CE207" s="21" t="str">
        <f t="shared" si="250"/>
        <v>0-0</v>
      </c>
      <c r="CF207" s="21" t="str">
        <f t="shared" ref="CF207" si="259">IF($AY$1&gt;$CJ208,"-","")</f>
        <v/>
      </c>
      <c r="CG207" s="21" t="str">
        <f t="shared" si="252"/>
        <v>0-0</v>
      </c>
      <c r="CH207" s="21" t="str">
        <f t="shared" ref="CH207" si="260">IF($AY$1&gt;$CJ208,"-","")</f>
        <v/>
      </c>
      <c r="CI207" s="21" t="str">
        <f t="shared" ca="1" si="254"/>
        <v>0-0</v>
      </c>
      <c r="CJ207" s="21">
        <f t="shared" si="257"/>
        <v>98</v>
      </c>
      <c r="CK207" s="21"/>
      <c r="CL207" s="21"/>
      <c r="CM207" s="21"/>
      <c r="CN207" s="21"/>
      <c r="CO207" s="21"/>
      <c r="CP207" s="21"/>
      <c r="CQ207" s="21"/>
      <c r="CR207" s="21"/>
      <c r="CS207" s="21"/>
      <c r="CT207" s="21"/>
      <c r="CU207" s="21"/>
      <c r="CV207" s="21"/>
      <c r="CW207" s="21"/>
      <c r="CX207" s="21"/>
      <c r="CY207" s="21"/>
      <c r="CZ207" s="21"/>
      <c r="DA207" s="21"/>
      <c r="DB207" s="21"/>
      <c r="DC207" s="21"/>
      <c r="DD207" s="21"/>
      <c r="DE207" s="21"/>
      <c r="DF207" s="21"/>
      <c r="DG207" s="21"/>
      <c r="DH207" s="21"/>
      <c r="DI207" s="21"/>
      <c r="DJ207" s="21"/>
      <c r="DK207" s="21"/>
      <c r="DL207" s="21"/>
      <c r="DM207" s="21"/>
      <c r="DR207" s="18"/>
    </row>
    <row r="208" spans="1:122" x14ac:dyDescent="0.25">
      <c r="A208" s="231" t="str">
        <f t="shared" ca="1" si="232"/>
        <v/>
      </c>
      <c r="B208" s="90"/>
      <c r="C208" s="90"/>
      <c r="D208" s="90"/>
      <c r="E208" s="90"/>
      <c r="F208" s="90"/>
      <c r="G208" s="90"/>
      <c r="H208" s="90"/>
      <c r="I208" s="90"/>
      <c r="J208" s="91"/>
      <c r="K208" s="232"/>
      <c r="L208" s="20"/>
      <c r="M208" s="267">
        <f t="shared" ca="1" si="233"/>
        <v>9</v>
      </c>
      <c r="N208" s="268" t="str">
        <f t="shared" si="258"/>
        <v/>
      </c>
      <c r="O208" s="269">
        <f t="shared" si="234"/>
        <v>84</v>
      </c>
      <c r="P208" s="268" t="str">
        <f t="shared" ca="1" si="235"/>
        <v/>
      </c>
      <c r="Q208" s="268" t="str">
        <f t="shared" ca="1" si="236"/>
        <v/>
      </c>
      <c r="R208" s="271"/>
      <c r="S208" s="271"/>
      <c r="T208" s="271"/>
      <c r="U208" s="271"/>
      <c r="V208" s="272"/>
      <c r="W208" s="273"/>
      <c r="X208" s="21"/>
      <c r="Y208" s="21"/>
      <c r="Z208" s="21"/>
      <c r="AA208" s="21"/>
      <c r="AB208" s="21"/>
      <c r="AC208" s="21"/>
      <c r="AD208" s="21"/>
      <c r="AE208" s="21"/>
      <c r="AF208" s="21"/>
      <c r="AG208" s="21"/>
      <c r="AH208" s="21"/>
      <c r="AI208" s="21"/>
      <c r="AJ208" s="21"/>
      <c r="AK208" s="21"/>
      <c r="AL208" s="21"/>
      <c r="AM208" s="21"/>
      <c r="AN208" s="21"/>
      <c r="AO208" s="21"/>
      <c r="AP208" s="21"/>
      <c r="AQ208" s="21"/>
      <c r="AR208" s="21"/>
      <c r="AS208" s="21"/>
      <c r="AT208" s="21"/>
      <c r="AU208" s="21"/>
      <c r="AV208" s="21"/>
      <c r="AW208" s="21"/>
      <c r="AX208" s="21"/>
      <c r="AY208" s="21"/>
      <c r="AZ208" s="21"/>
      <c r="BA208" s="21"/>
      <c r="BB208" s="21"/>
      <c r="BC208" s="21"/>
      <c r="BD208" s="21"/>
      <c r="BE208" s="21"/>
      <c r="BF208" s="21"/>
      <c r="BG208" s="21"/>
      <c r="BH208" s="21"/>
      <c r="BI208" s="21"/>
      <c r="BJ208" s="21"/>
      <c r="BK208" s="21"/>
      <c r="BL208" s="21"/>
      <c r="BM208" s="21"/>
      <c r="BN208" s="21"/>
      <c r="BO208" s="21"/>
      <c r="BP208" s="21"/>
      <c r="BQ208" s="21"/>
      <c r="BR208" s="21"/>
      <c r="BS208" s="21"/>
      <c r="BT208" s="21"/>
      <c r="BU208" s="21"/>
      <c r="BV208" s="21"/>
      <c r="BW208" s="21"/>
      <c r="BX208" s="21"/>
      <c r="BY208" s="21"/>
      <c r="BZ208" s="21"/>
      <c r="CA208" s="21"/>
      <c r="CB208" s="21"/>
      <c r="CC208" s="21"/>
      <c r="CD208" s="21" t="str">
        <f>IF((CJ208+1)&gt;$AY$1,"",ROUNDUP($AU$21*($AY$1-CJ208)/$AY$1,0))</f>
        <v/>
      </c>
      <c r="CE208" s="21" t="str">
        <f t="shared" si="250"/>
        <v>0-0</v>
      </c>
      <c r="CF208" s="21" t="str">
        <f>IF((CJ208+1)&gt;$AY$1,"",ROUNDUP($AC$11*($AY$1-CJ208)/$AY$1,0))</f>
        <v/>
      </c>
      <c r="CG208" s="21" t="str">
        <f t="shared" si="252"/>
        <v>0-0</v>
      </c>
      <c r="CH208" s="21" t="str">
        <f>IF((CJ208+1)&gt;$AY$1,"",ROUNDUP($I$10*($AY$1-CJ208)/$AY$1,0))</f>
        <v/>
      </c>
      <c r="CI208" s="21" t="str">
        <f t="shared" ca="1" si="254"/>
        <v>0-0</v>
      </c>
      <c r="CJ208" s="21">
        <f t="shared" si="257"/>
        <v>99</v>
      </c>
      <c r="CK208" s="21"/>
      <c r="CL208" s="21"/>
      <c r="CM208" s="21"/>
      <c r="CN208" s="21"/>
      <c r="CO208" s="21"/>
      <c r="CP208" s="21"/>
      <c r="CQ208" s="21"/>
      <c r="CR208" s="21"/>
      <c r="CS208" s="21"/>
      <c r="CT208" s="21"/>
      <c r="CU208" s="21"/>
      <c r="CV208" s="21"/>
      <c r="CW208" s="21"/>
      <c r="CX208" s="21"/>
      <c r="CY208" s="21"/>
      <c r="CZ208" s="21"/>
      <c r="DA208" s="21"/>
      <c r="DB208" s="21"/>
      <c r="DC208" s="21"/>
      <c r="DD208" s="21"/>
      <c r="DE208" s="21"/>
      <c r="DF208" s="21"/>
      <c r="DG208" s="21"/>
      <c r="DH208" s="21"/>
      <c r="DI208" s="21"/>
      <c r="DJ208" s="21"/>
      <c r="DK208" s="21"/>
      <c r="DL208" s="21"/>
      <c r="DM208" s="21"/>
      <c r="DR208" s="18"/>
    </row>
    <row r="209" spans="1:122" x14ac:dyDescent="0.25">
      <c r="A209" s="231" t="str">
        <f t="shared" ca="1" si="232"/>
        <v/>
      </c>
      <c r="B209" s="90"/>
      <c r="C209" s="90"/>
      <c r="D209" s="90"/>
      <c r="E209" s="90"/>
      <c r="F209" s="90"/>
      <c r="G209" s="90"/>
      <c r="H209" s="90"/>
      <c r="I209" s="90"/>
      <c r="J209" s="91"/>
      <c r="K209" s="232"/>
      <c r="L209" s="20"/>
      <c r="M209" s="267">
        <f t="shared" ca="1" si="233"/>
        <v>9</v>
      </c>
      <c r="N209" s="268" t="str">
        <f t="shared" si="258"/>
        <v/>
      </c>
      <c r="O209" s="269">
        <f t="shared" si="234"/>
        <v>85</v>
      </c>
      <c r="P209" s="268" t="str">
        <f t="shared" ca="1" si="235"/>
        <v/>
      </c>
      <c r="Q209" s="268" t="str">
        <f t="shared" ca="1" si="236"/>
        <v/>
      </c>
      <c r="R209" s="271"/>
      <c r="S209" s="271"/>
      <c r="T209" s="271"/>
      <c r="U209" s="271"/>
      <c r="V209" s="272"/>
      <c r="W209" s="273"/>
      <c r="X209" s="21"/>
      <c r="Y209" s="21"/>
      <c r="Z209" s="21"/>
      <c r="AA209" s="21"/>
      <c r="AB209" s="21"/>
      <c r="AC209" s="21"/>
      <c r="AD209" s="21"/>
      <c r="AE209" s="21"/>
      <c r="AF209" s="21"/>
      <c r="AG209" s="21"/>
      <c r="AH209" s="21"/>
      <c r="AI209" s="21"/>
      <c r="AJ209" s="21"/>
      <c r="AK209" s="21"/>
      <c r="AL209" s="21"/>
      <c r="AM209" s="21"/>
      <c r="AN209" s="21"/>
      <c r="AO209" s="21"/>
      <c r="AP209" s="21"/>
      <c r="AQ209" s="21"/>
      <c r="AR209" s="21"/>
      <c r="AS209" s="21"/>
      <c r="AT209" s="21"/>
      <c r="AU209" s="21"/>
      <c r="AV209" s="21"/>
      <c r="AW209" s="21"/>
      <c r="AX209" s="21"/>
      <c r="AY209" s="21"/>
      <c r="AZ209" s="21"/>
      <c r="BA209" s="21"/>
      <c r="BB209" s="21"/>
      <c r="BC209" s="21"/>
      <c r="BD209" s="21"/>
      <c r="BE209" s="21"/>
      <c r="BF209" s="21"/>
      <c r="BG209" s="21"/>
      <c r="BH209" s="21"/>
      <c r="BI209" s="21"/>
      <c r="BJ209" s="21"/>
      <c r="BK209" s="21"/>
      <c r="BL209" s="21"/>
      <c r="BM209" s="21"/>
      <c r="BN209" s="21"/>
      <c r="BO209" s="21"/>
      <c r="BP209" s="21"/>
      <c r="BQ209" s="21"/>
      <c r="BR209" s="21"/>
      <c r="BS209" s="21"/>
      <c r="BT209" s="21"/>
      <c r="BU209" s="21"/>
      <c r="BV209" s="21"/>
      <c r="BW209" s="21"/>
      <c r="BX209" s="21"/>
      <c r="BY209" s="21"/>
      <c r="BZ209" s="21"/>
      <c r="CA209" s="21"/>
      <c r="CB209" s="21"/>
      <c r="CC209" s="21"/>
      <c r="CD209" s="21" t="str">
        <f>IF($AY$1&gt;$CJ210,"-","")</f>
        <v/>
      </c>
      <c r="CE209" s="21" t="str">
        <f t="shared" si="250"/>
        <v>0-0</v>
      </c>
      <c r="CF209" s="21" t="str">
        <f t="shared" ref="CF209" si="261">IF($AY$1&gt;$CJ210,"-","")</f>
        <v/>
      </c>
      <c r="CG209" s="21" t="str">
        <f t="shared" si="252"/>
        <v>0-0</v>
      </c>
      <c r="CH209" s="21" t="str">
        <f t="shared" ref="CH209" si="262">IF($AY$1&gt;$CJ210,"-","")</f>
        <v/>
      </c>
      <c r="CI209" s="21" t="str">
        <f t="shared" ca="1" si="254"/>
        <v>0-0</v>
      </c>
      <c r="CJ209" s="21">
        <f t="shared" si="257"/>
        <v>99</v>
      </c>
      <c r="CK209" s="21"/>
      <c r="CL209" s="21"/>
      <c r="CM209" s="21"/>
      <c r="CN209" s="21"/>
      <c r="CO209" s="21"/>
      <c r="CP209" s="21"/>
      <c r="CQ209" s="21"/>
      <c r="CR209" s="21"/>
      <c r="CS209" s="21"/>
      <c r="CT209" s="21"/>
      <c r="CU209" s="21"/>
      <c r="CV209" s="21"/>
      <c r="CW209" s="21"/>
      <c r="CX209" s="21"/>
      <c r="CY209" s="21"/>
      <c r="CZ209" s="21"/>
      <c r="DA209" s="21"/>
      <c r="DB209" s="21"/>
      <c r="DC209" s="21"/>
      <c r="DD209" s="21"/>
      <c r="DE209" s="21"/>
      <c r="DF209" s="21"/>
      <c r="DG209" s="21"/>
      <c r="DH209" s="21"/>
      <c r="DI209" s="21"/>
      <c r="DJ209" s="21"/>
      <c r="DK209" s="21"/>
      <c r="DL209" s="21"/>
      <c r="DM209" s="21"/>
      <c r="DR209" s="18"/>
    </row>
    <row r="210" spans="1:122" x14ac:dyDescent="0.25">
      <c r="A210" s="231" t="str">
        <f t="shared" ca="1" si="232"/>
        <v/>
      </c>
      <c r="B210" s="90"/>
      <c r="C210" s="90"/>
      <c r="D210" s="90"/>
      <c r="E210" s="90"/>
      <c r="F210" s="90"/>
      <c r="G210" s="90"/>
      <c r="H210" s="90"/>
      <c r="I210" s="90"/>
      <c r="J210" s="91"/>
      <c r="K210" s="232"/>
      <c r="L210" s="20"/>
      <c r="M210" s="267">
        <f t="shared" ca="1" si="233"/>
        <v>9</v>
      </c>
      <c r="N210" s="268" t="str">
        <f>IF(AND(N204="",N205="",N206="",N207="",N208="",N209=""),"",CONCATENATE(BU69,"|",BV69,"|",BW69,"|",BX69,"|",BY69,"|",BZ69,"|",CA69))</f>
        <v/>
      </c>
      <c r="O210" s="269">
        <f t="shared" si="234"/>
        <v>86</v>
      </c>
      <c r="P210" s="268" t="str">
        <f t="shared" ca="1" si="235"/>
        <v/>
      </c>
      <c r="Q210" s="268" t="str">
        <f t="shared" ca="1" si="236"/>
        <v/>
      </c>
      <c r="R210" s="271"/>
      <c r="S210" s="271"/>
      <c r="T210" s="271"/>
      <c r="U210" s="271"/>
      <c r="V210" s="272"/>
      <c r="W210" s="273"/>
      <c r="X210" s="21"/>
      <c r="Y210" s="21"/>
      <c r="Z210" s="21"/>
      <c r="AA210" s="21"/>
      <c r="AB210" s="21"/>
      <c r="AC210" s="21"/>
      <c r="AD210" s="21"/>
      <c r="AE210" s="21"/>
      <c r="AF210" s="21"/>
      <c r="AG210" s="21"/>
      <c r="AH210" s="21"/>
      <c r="AI210" s="21"/>
      <c r="AJ210" s="21"/>
      <c r="AK210" s="21"/>
      <c r="AL210" s="21"/>
      <c r="AM210" s="21"/>
      <c r="AN210" s="21"/>
      <c r="AO210" s="21"/>
      <c r="AP210" s="21"/>
      <c r="AQ210" s="21"/>
      <c r="AR210" s="21"/>
      <c r="AS210" s="21"/>
      <c r="AT210" s="21"/>
      <c r="AU210" s="21"/>
      <c r="AV210" s="21"/>
      <c r="AW210" s="21"/>
      <c r="AX210" s="21"/>
      <c r="AY210" s="21"/>
      <c r="AZ210" s="21"/>
      <c r="BA210" s="21"/>
      <c r="BB210" s="21"/>
      <c r="BC210" s="21"/>
      <c r="BD210" s="21"/>
      <c r="BE210" s="21"/>
      <c r="BF210" s="21"/>
      <c r="BG210" s="21"/>
      <c r="BH210" s="21"/>
      <c r="BI210" s="21"/>
      <c r="BJ210" s="21"/>
      <c r="BK210" s="21"/>
      <c r="BL210" s="21"/>
      <c r="BM210" s="21"/>
      <c r="BN210" s="21"/>
      <c r="BO210" s="21"/>
      <c r="BP210" s="21"/>
      <c r="BQ210" s="21"/>
      <c r="BR210" s="21"/>
      <c r="BS210" s="21"/>
      <c r="BT210" s="21"/>
      <c r="BU210" s="21"/>
      <c r="BV210" s="21"/>
      <c r="BW210" s="21"/>
      <c r="BX210" s="21"/>
      <c r="BY210" s="21"/>
      <c r="BZ210" s="21"/>
      <c r="CA210" s="21"/>
      <c r="CB210" s="21"/>
      <c r="CC210" s="21"/>
      <c r="CD210" s="21" t="str">
        <f>IF((CJ210+1)&gt;$AY$1,"",ROUNDUP($AU$21*($AY$1-CJ210)/$AY$1,0))</f>
        <v/>
      </c>
      <c r="CE210" s="21" t="str">
        <f t="shared" si="250"/>
        <v>0-0</v>
      </c>
      <c r="CF210" s="21" t="str">
        <f>IF((CJ210+1)&gt;$AY$1,"",ROUNDUP($AC$11*($AY$1-CJ210)/$AY$1,0))</f>
        <v/>
      </c>
      <c r="CG210" s="21" t="str">
        <f t="shared" si="252"/>
        <v>0-0</v>
      </c>
      <c r="CH210" s="21" t="str">
        <f>IF((CJ210+1)&gt;$AY$1,"",ROUNDUP($I$10*($AY$1-CJ210)/$AY$1,0))</f>
        <v/>
      </c>
      <c r="CI210" s="21" t="str">
        <f t="shared" ca="1" si="254"/>
        <v>0-0</v>
      </c>
      <c r="CJ210" s="21">
        <f t="shared" si="257"/>
        <v>100</v>
      </c>
      <c r="CK210" s="21"/>
      <c r="CL210" s="21"/>
      <c r="CM210" s="21"/>
      <c r="CN210" s="21"/>
      <c r="CO210" s="21"/>
      <c r="CP210" s="21"/>
      <c r="CQ210" s="21"/>
      <c r="CR210" s="21"/>
      <c r="CS210" s="21"/>
      <c r="CT210" s="21"/>
      <c r="CU210" s="21"/>
      <c r="CV210" s="21"/>
      <c r="CW210" s="21"/>
      <c r="CX210" s="21"/>
      <c r="CY210" s="21"/>
      <c r="CZ210" s="21"/>
      <c r="DA210" s="21"/>
      <c r="DB210" s="21"/>
      <c r="DC210" s="21"/>
      <c r="DD210" s="21"/>
      <c r="DE210" s="21"/>
      <c r="DF210" s="21"/>
      <c r="DG210" s="21"/>
      <c r="DH210" s="21"/>
      <c r="DI210" s="21"/>
      <c r="DJ210" s="21"/>
      <c r="DK210" s="21"/>
      <c r="DL210" s="21"/>
      <c r="DM210" s="21"/>
      <c r="DR210" s="18"/>
    </row>
    <row r="211" spans="1:122" x14ac:dyDescent="0.25">
      <c r="A211" s="231" t="str">
        <f t="shared" ca="1" si="232"/>
        <v/>
      </c>
      <c r="B211" s="90"/>
      <c r="C211" s="90"/>
      <c r="D211" s="90"/>
      <c r="E211" s="90"/>
      <c r="F211" s="90"/>
      <c r="G211" s="90"/>
      <c r="H211" s="90"/>
      <c r="I211" s="90"/>
      <c r="J211" s="91"/>
      <c r="K211" s="232"/>
      <c r="L211" s="20"/>
      <c r="M211" s="267">
        <f t="shared" ca="1" si="233"/>
        <v>9</v>
      </c>
      <c r="N211" s="268" t="str">
        <f>IF(AND(N204="",N205="",N206="",N207="",N208="",N209=""),"","[BLANK]")</f>
        <v/>
      </c>
      <c r="O211" s="269">
        <f t="shared" si="234"/>
        <v>87</v>
      </c>
      <c r="P211" s="268" t="str">
        <f t="shared" ca="1" si="235"/>
        <v/>
      </c>
      <c r="Q211" s="268" t="str">
        <f t="shared" ca="1" si="236"/>
        <v/>
      </c>
      <c r="R211" s="271"/>
      <c r="S211" s="271"/>
      <c r="T211" s="271"/>
      <c r="U211" s="271"/>
      <c r="V211" s="272"/>
      <c r="W211" s="273"/>
      <c r="X211" s="21"/>
      <c r="Y211" s="21"/>
      <c r="Z211" s="21"/>
      <c r="AA211" s="21"/>
      <c r="AB211" s="21"/>
      <c r="AC211" s="21"/>
      <c r="AD211" s="21"/>
      <c r="AE211" s="21"/>
      <c r="AF211" s="21"/>
      <c r="AG211" s="21"/>
      <c r="AH211" s="21"/>
      <c r="AI211" s="21"/>
      <c r="AJ211" s="21"/>
      <c r="AK211" s="21"/>
      <c r="AL211" s="21"/>
      <c r="AM211" s="21"/>
      <c r="AN211" s="21"/>
      <c r="AO211" s="21"/>
      <c r="AP211" s="21"/>
      <c r="AQ211" s="21"/>
      <c r="AR211" s="21"/>
      <c r="AS211" s="21"/>
      <c r="AT211" s="21"/>
      <c r="AU211" s="21"/>
      <c r="AV211" s="21"/>
      <c r="AW211" s="21"/>
      <c r="AX211" s="21"/>
      <c r="AY211" s="21"/>
      <c r="AZ211" s="21"/>
      <c r="BA211" s="21"/>
      <c r="BB211" s="21"/>
      <c r="BC211" s="21"/>
      <c r="BD211" s="21"/>
      <c r="BE211" s="21"/>
      <c r="BF211" s="21"/>
      <c r="BG211" s="21"/>
      <c r="BH211" s="21"/>
      <c r="BI211" s="21"/>
      <c r="BJ211" s="21"/>
      <c r="BK211" s="21"/>
      <c r="BL211" s="21"/>
      <c r="BM211" s="21"/>
      <c r="BN211" s="21"/>
      <c r="BO211" s="21"/>
      <c r="BP211" s="21"/>
      <c r="BQ211" s="21"/>
      <c r="BR211" s="21"/>
      <c r="BS211" s="21"/>
      <c r="BT211" s="21"/>
      <c r="BU211" s="21"/>
      <c r="BV211" s="21"/>
      <c r="BW211" s="21"/>
      <c r="BX211" s="21"/>
      <c r="BY211" s="21"/>
      <c r="BZ211" s="21"/>
      <c r="CA211" s="21"/>
      <c r="CB211" s="21"/>
      <c r="CC211" s="21"/>
      <c r="CD211" s="21" t="str">
        <f>IF($AY$1&gt;$CJ212,"-","")</f>
        <v/>
      </c>
      <c r="CE211" s="21" t="str">
        <f t="shared" si="250"/>
        <v>0-0</v>
      </c>
      <c r="CF211" s="21" t="str">
        <f t="shared" ref="CF211" si="263">IF($AY$1&gt;$CJ212,"-","")</f>
        <v/>
      </c>
      <c r="CG211" s="21" t="str">
        <f t="shared" si="252"/>
        <v>0-0</v>
      </c>
      <c r="CH211" s="21" t="str">
        <f t="shared" ref="CH211" si="264">IF($AY$1&gt;$CJ212,"-","")</f>
        <v/>
      </c>
      <c r="CI211" s="21" t="str">
        <f t="shared" ca="1" si="254"/>
        <v>0-0</v>
      </c>
      <c r="CJ211" s="21">
        <f t="shared" si="257"/>
        <v>100</v>
      </c>
      <c r="CK211" s="21"/>
      <c r="CL211" s="21"/>
      <c r="CM211" s="21"/>
      <c r="CN211" s="21"/>
      <c r="CO211" s="21"/>
      <c r="CP211" s="21"/>
      <c r="CQ211" s="21"/>
      <c r="CR211" s="21"/>
      <c r="CS211" s="21"/>
      <c r="CT211" s="21"/>
      <c r="CU211" s="21"/>
      <c r="CV211" s="21"/>
      <c r="CW211" s="21"/>
      <c r="CX211" s="21"/>
      <c r="CY211" s="21"/>
      <c r="CZ211" s="21"/>
      <c r="DA211" s="21"/>
      <c r="DB211" s="21"/>
      <c r="DC211" s="21"/>
      <c r="DD211" s="21"/>
      <c r="DE211" s="21"/>
      <c r="DF211" s="21"/>
      <c r="DG211" s="21"/>
      <c r="DH211" s="21"/>
      <c r="DI211" s="21"/>
      <c r="DJ211" s="21"/>
      <c r="DK211" s="21"/>
      <c r="DL211" s="21"/>
      <c r="DM211" s="21"/>
      <c r="DR211" s="18"/>
    </row>
    <row r="212" spans="1:122" x14ac:dyDescent="0.25">
      <c r="A212" s="231" t="str">
        <f t="shared" ca="1" si="232"/>
        <v/>
      </c>
      <c r="B212" s="90"/>
      <c r="C212" s="90"/>
      <c r="D212" s="90"/>
      <c r="E212" s="90"/>
      <c r="F212" s="90"/>
      <c r="G212" s="90"/>
      <c r="H212" s="90"/>
      <c r="I212" s="90"/>
      <c r="J212" s="91"/>
      <c r="K212" s="232"/>
      <c r="L212" s="20"/>
      <c r="M212" s="267">
        <f t="shared" ca="1" si="233"/>
        <v>9</v>
      </c>
      <c r="N212" s="268"/>
      <c r="O212" s="269">
        <f t="shared" si="234"/>
        <v>88</v>
      </c>
      <c r="P212" s="268" t="str">
        <f t="shared" ca="1" si="235"/>
        <v/>
      </c>
      <c r="Q212" s="268" t="str">
        <f t="shared" ca="1" si="236"/>
        <v/>
      </c>
      <c r="R212" s="271"/>
      <c r="S212" s="271"/>
      <c r="T212" s="271"/>
      <c r="U212" s="271"/>
      <c r="V212" s="272"/>
      <c r="W212" s="273"/>
      <c r="X212" s="21"/>
      <c r="Y212" s="21"/>
      <c r="Z212" s="21"/>
      <c r="AA212" s="21"/>
      <c r="AB212" s="21"/>
      <c r="AC212" s="21"/>
      <c r="AD212" s="21"/>
      <c r="AE212" s="21"/>
      <c r="AF212" s="21"/>
      <c r="AG212" s="21"/>
      <c r="AH212" s="21"/>
      <c r="AI212" s="21"/>
      <c r="AJ212" s="21"/>
      <c r="AK212" s="21"/>
      <c r="AL212" s="21"/>
      <c r="AM212" s="21"/>
      <c r="AN212" s="21"/>
      <c r="AO212" s="21"/>
      <c r="AP212" s="21"/>
      <c r="AQ212" s="21"/>
      <c r="AR212" s="21"/>
      <c r="AS212" s="21"/>
      <c r="AT212" s="21"/>
      <c r="AU212" s="21"/>
      <c r="AV212" s="21"/>
      <c r="AW212" s="21"/>
      <c r="AX212" s="21"/>
      <c r="AY212" s="21"/>
      <c r="AZ212" s="21"/>
      <c r="BA212" s="21"/>
      <c r="BB212" s="21"/>
      <c r="BC212" s="21"/>
      <c r="BD212" s="21"/>
      <c r="BE212" s="21"/>
      <c r="BF212" s="21"/>
      <c r="BG212" s="21"/>
      <c r="BH212" s="21"/>
      <c r="BI212" s="21"/>
      <c r="BJ212" s="21"/>
      <c r="BK212" s="21"/>
      <c r="BL212" s="21"/>
      <c r="BM212" s="21"/>
      <c r="BN212" s="21"/>
      <c r="BO212" s="21"/>
      <c r="BP212" s="21"/>
      <c r="BQ212" s="21"/>
      <c r="BR212" s="21"/>
      <c r="BS212" s="21"/>
      <c r="BT212" s="21"/>
      <c r="BU212" s="21"/>
      <c r="BV212" s="21"/>
      <c r="BW212" s="21"/>
      <c r="BX212" s="21"/>
      <c r="BY212" s="21"/>
      <c r="BZ212" s="21"/>
      <c r="CA212" s="21"/>
      <c r="CB212" s="21"/>
      <c r="CC212" s="21"/>
      <c r="CD212" s="21" t="str">
        <f>IF((CJ212+1)&gt;$AY$1,"",ROUNDUP($AU$21*($AY$1-CJ212)/$AY$1,0))</f>
        <v/>
      </c>
      <c r="CE212" s="21" t="str">
        <f t="shared" si="250"/>
        <v>0-0</v>
      </c>
      <c r="CF212" s="21" t="str">
        <f>IF((CJ212+1)&gt;$AY$1,"",ROUNDUP($AC$11*($AY$1-CJ212)/$AY$1,0))</f>
        <v/>
      </c>
      <c r="CG212" s="21" t="str">
        <f t="shared" si="252"/>
        <v>0-0</v>
      </c>
      <c r="CH212" s="21" t="str">
        <f>IF((CJ212+1)&gt;$AY$1,"",ROUNDUP($I$10*($AY$1-CJ212)/$AY$1,0))</f>
        <v/>
      </c>
      <c r="CI212" s="21" t="str">
        <f t="shared" ca="1" si="254"/>
        <v>0-0</v>
      </c>
      <c r="CJ212" s="21">
        <f t="shared" si="257"/>
        <v>101</v>
      </c>
      <c r="CK212" s="21"/>
      <c r="CL212" s="21"/>
      <c r="CM212" s="21"/>
      <c r="CN212" s="21"/>
      <c r="CO212" s="21"/>
      <c r="CP212" s="21"/>
      <c r="CQ212" s="21"/>
      <c r="CR212" s="21"/>
      <c r="CS212" s="21"/>
      <c r="CT212" s="21"/>
      <c r="CU212" s="21"/>
      <c r="CV212" s="21"/>
      <c r="CW212" s="21"/>
      <c r="CX212" s="21"/>
      <c r="CY212" s="21"/>
      <c r="CZ212" s="21"/>
      <c r="DA212" s="21"/>
      <c r="DB212" s="21"/>
      <c r="DC212" s="21"/>
      <c r="DD212" s="21"/>
      <c r="DE212" s="21"/>
      <c r="DF212" s="21"/>
      <c r="DG212" s="21"/>
      <c r="DH212" s="21"/>
      <c r="DI212" s="21"/>
      <c r="DJ212" s="21"/>
      <c r="DK212" s="21"/>
      <c r="DL212" s="21"/>
      <c r="DM212" s="21"/>
      <c r="DR212" s="18"/>
    </row>
    <row r="213" spans="1:122" x14ac:dyDescent="0.25">
      <c r="A213" s="231" t="str">
        <f t="shared" ca="1" si="232"/>
        <v/>
      </c>
      <c r="B213" s="90"/>
      <c r="C213" s="90"/>
      <c r="D213" s="90"/>
      <c r="E213" s="90"/>
      <c r="F213" s="90"/>
      <c r="G213" s="90"/>
      <c r="H213" s="90"/>
      <c r="I213" s="90"/>
      <c r="J213" s="91"/>
      <c r="K213" s="232"/>
      <c r="L213" s="20"/>
      <c r="M213" s="267">
        <f t="shared" ca="1" si="233"/>
        <v>9</v>
      </c>
      <c r="N213" s="268"/>
      <c r="O213" s="269">
        <f t="shared" si="234"/>
        <v>89</v>
      </c>
      <c r="P213" s="268" t="str">
        <f t="shared" ca="1" si="235"/>
        <v/>
      </c>
      <c r="Q213" s="268" t="str">
        <f t="shared" ca="1" si="236"/>
        <v/>
      </c>
      <c r="R213" s="271"/>
      <c r="S213" s="271"/>
      <c r="T213" s="271"/>
      <c r="U213" s="271"/>
      <c r="V213" s="272"/>
      <c r="W213" s="273"/>
      <c r="X213" s="21"/>
      <c r="Y213" s="21"/>
      <c r="Z213" s="21"/>
      <c r="AA213" s="21"/>
      <c r="AB213" s="21"/>
      <c r="AC213" s="21"/>
      <c r="AD213" s="21"/>
      <c r="AE213" s="21"/>
      <c r="AF213" s="21"/>
      <c r="AG213" s="21"/>
      <c r="AH213" s="21"/>
      <c r="AI213" s="21"/>
      <c r="AJ213" s="21"/>
      <c r="AK213" s="21"/>
      <c r="AL213" s="21"/>
      <c r="AM213" s="21"/>
      <c r="AN213" s="21"/>
      <c r="AO213" s="21"/>
      <c r="AP213" s="21"/>
      <c r="AQ213" s="21"/>
      <c r="AR213" s="21"/>
      <c r="AS213" s="21"/>
      <c r="AT213" s="21"/>
      <c r="AU213" s="21"/>
      <c r="AV213" s="21"/>
      <c r="AW213" s="21"/>
      <c r="AX213" s="21"/>
      <c r="AY213" s="21"/>
      <c r="AZ213" s="21"/>
      <c r="BA213" s="21"/>
      <c r="BB213" s="21"/>
      <c r="BC213" s="21"/>
      <c r="BD213" s="21"/>
      <c r="BE213" s="21"/>
      <c r="BF213" s="21"/>
      <c r="BG213" s="21"/>
      <c r="BH213" s="21"/>
      <c r="BI213" s="21"/>
      <c r="BJ213" s="21"/>
      <c r="BK213" s="21"/>
      <c r="BL213" s="21"/>
      <c r="BM213" s="21"/>
      <c r="BN213" s="21"/>
      <c r="BO213" s="21"/>
      <c r="BP213" s="21"/>
      <c r="BQ213" s="21"/>
      <c r="BR213" s="21"/>
      <c r="BS213" s="21"/>
      <c r="BT213" s="21"/>
      <c r="BU213" s="21"/>
      <c r="BV213" s="21"/>
      <c r="BW213" s="21"/>
      <c r="BX213" s="21"/>
      <c r="BY213" s="21"/>
      <c r="BZ213" s="21"/>
      <c r="CA213" s="21"/>
      <c r="CB213" s="21"/>
      <c r="CC213" s="21"/>
      <c r="CD213" s="21" t="str">
        <f>IF($AY$1&gt;$CJ214,"-","")</f>
        <v/>
      </c>
      <c r="CE213" s="21" t="str">
        <f t="shared" si="250"/>
        <v>0-0</v>
      </c>
      <c r="CF213" s="21" t="str">
        <f t="shared" ref="CF213" si="265">IF($AY$1&gt;$CJ214,"-","")</f>
        <v/>
      </c>
      <c r="CG213" s="21" t="str">
        <f t="shared" si="252"/>
        <v>0-0</v>
      </c>
      <c r="CH213" s="21" t="str">
        <f t="shared" ref="CH213" si="266">IF($AY$1&gt;$CJ214,"-","")</f>
        <v/>
      </c>
      <c r="CI213" s="21" t="str">
        <f t="shared" ca="1" si="254"/>
        <v>0-0</v>
      </c>
      <c r="CJ213" s="21">
        <f t="shared" si="257"/>
        <v>101</v>
      </c>
      <c r="CK213" s="21"/>
      <c r="CL213" s="21"/>
      <c r="CM213" s="21"/>
      <c r="CN213" s="21"/>
      <c r="CO213" s="21"/>
      <c r="CP213" s="21"/>
      <c r="CQ213" s="21"/>
      <c r="CR213" s="21"/>
      <c r="CS213" s="21"/>
      <c r="CT213" s="21"/>
      <c r="CU213" s="21"/>
      <c r="CV213" s="21"/>
      <c r="CW213" s="21"/>
      <c r="CX213" s="21"/>
      <c r="CY213" s="21"/>
      <c r="CZ213" s="21"/>
      <c r="DA213" s="21"/>
      <c r="DB213" s="21"/>
      <c r="DC213" s="21"/>
      <c r="DD213" s="21"/>
      <c r="DE213" s="21"/>
      <c r="DF213" s="21"/>
      <c r="DG213" s="21"/>
      <c r="DH213" s="21"/>
      <c r="DI213" s="21"/>
      <c r="DJ213" s="21"/>
      <c r="DK213" s="21"/>
      <c r="DL213" s="21"/>
      <c r="DM213" s="21"/>
      <c r="DR213" s="18"/>
    </row>
    <row r="214" spans="1:122" x14ac:dyDescent="0.25">
      <c r="A214" s="231" t="str">
        <f t="shared" ca="1" si="232"/>
        <v/>
      </c>
      <c r="B214" s="90"/>
      <c r="C214" s="90"/>
      <c r="D214" s="90"/>
      <c r="E214" s="90"/>
      <c r="F214" s="90"/>
      <c r="G214" s="90"/>
      <c r="H214" s="90"/>
      <c r="I214" s="90"/>
      <c r="J214" s="91"/>
      <c r="K214" s="232"/>
      <c r="L214" s="20"/>
      <c r="M214" s="267">
        <f t="shared" ca="1" si="233"/>
        <v>9</v>
      </c>
      <c r="N214" s="268" t="str">
        <f>IF(B83="","",IF(B84="",CONCATENATE(CL73,CR79,$AI$27,"[TL ",CL78,"] (",CY78,")"),CONCATENATE(CL73,CR79,$AI$27,"[TL ",CL78,"] (",CY78,")",$AI$27," // ","-Dual Mode ",CZ73,DF79,$AI$27,"[TL ",CZ78,"] (",DM78,")")))</f>
        <v/>
      </c>
      <c r="O214" s="269">
        <f t="shared" si="234"/>
        <v>90</v>
      </c>
      <c r="P214" s="268" t="str">
        <f t="shared" ca="1" si="235"/>
        <v/>
      </c>
      <c r="Q214" s="268" t="str">
        <f t="shared" ca="1" si="236"/>
        <v/>
      </c>
      <c r="R214" s="271"/>
      <c r="S214" s="271"/>
      <c r="T214" s="271"/>
      <c r="U214" s="271"/>
      <c r="V214" s="272"/>
      <c r="W214" s="273"/>
      <c r="X214" s="21"/>
      <c r="Y214" s="21"/>
      <c r="Z214" s="21"/>
      <c r="AA214" s="21"/>
      <c r="AB214" s="21"/>
      <c r="AC214" s="21"/>
      <c r="AD214" s="21"/>
      <c r="AE214" s="21"/>
      <c r="AF214" s="21"/>
      <c r="AG214" s="21"/>
      <c r="AH214" s="21"/>
      <c r="AI214" s="21"/>
      <c r="AJ214" s="21"/>
      <c r="AK214" s="21"/>
      <c r="AL214" s="21"/>
      <c r="AM214" s="21"/>
      <c r="AN214" s="21"/>
      <c r="AO214" s="21"/>
      <c r="AP214" s="21"/>
      <c r="AQ214" s="21"/>
      <c r="AR214" s="21"/>
      <c r="AS214" s="21"/>
      <c r="AT214" s="21"/>
      <c r="AU214" s="21"/>
      <c r="AV214" s="21"/>
      <c r="AW214" s="21"/>
      <c r="AX214" s="21"/>
      <c r="AY214" s="21"/>
      <c r="AZ214" s="21"/>
      <c r="BA214" s="21"/>
      <c r="BB214" s="21"/>
      <c r="BC214" s="21"/>
      <c r="BD214" s="21"/>
      <c r="BE214" s="21"/>
      <c r="BF214" s="21"/>
      <c r="BG214" s="21"/>
      <c r="BH214" s="21"/>
      <c r="BI214" s="21"/>
      <c r="BJ214" s="21"/>
      <c r="BK214" s="21"/>
      <c r="BL214" s="21"/>
      <c r="BM214" s="21"/>
      <c r="BN214" s="21"/>
      <c r="BO214" s="21"/>
      <c r="BP214" s="21"/>
      <c r="BQ214" s="21"/>
      <c r="BR214" s="21"/>
      <c r="BS214" s="21"/>
      <c r="BT214" s="21"/>
      <c r="BU214" s="21"/>
      <c r="BV214" s="21"/>
      <c r="BW214" s="21"/>
      <c r="BX214" s="21"/>
      <c r="BY214" s="21"/>
      <c r="BZ214" s="21"/>
      <c r="CA214" s="21"/>
      <c r="CB214" s="21"/>
      <c r="CC214" s="21"/>
      <c r="CD214" s="21" t="str">
        <f>IF((CJ214+1)&gt;$AY$1,"",ROUNDUP($AU$21*($AY$1-CJ214)/$AY$1,0))</f>
        <v/>
      </c>
      <c r="CE214" s="21" t="str">
        <f t="shared" si="250"/>
        <v>0-0</v>
      </c>
      <c r="CF214" s="21" t="str">
        <f>IF((CJ214+1)&gt;$AY$1,"",ROUNDUP($AC$11*($AY$1-CJ214)/$AY$1,0))</f>
        <v/>
      </c>
      <c r="CG214" s="21" t="str">
        <f t="shared" si="252"/>
        <v>0-0</v>
      </c>
      <c r="CH214" s="21" t="str">
        <f>IF((CJ214+1)&gt;$AY$1,"",ROUNDUP($I$10*($AY$1-CJ214)/$AY$1,0))</f>
        <v/>
      </c>
      <c r="CI214" s="21" t="str">
        <f t="shared" ca="1" si="254"/>
        <v>0-0</v>
      </c>
      <c r="CJ214" s="21">
        <f t="shared" si="257"/>
        <v>102</v>
      </c>
      <c r="CK214" s="21"/>
      <c r="CL214" s="21"/>
      <c r="CM214" s="21"/>
      <c r="CN214" s="21"/>
      <c r="CO214" s="21"/>
      <c r="CP214" s="21"/>
      <c r="CQ214" s="21"/>
      <c r="CR214" s="21"/>
      <c r="CS214" s="21"/>
      <c r="CT214" s="21"/>
      <c r="CU214" s="21"/>
      <c r="CV214" s="21"/>
      <c r="CW214" s="21"/>
      <c r="CX214" s="21"/>
      <c r="CY214" s="21"/>
      <c r="CZ214" s="21"/>
      <c r="DA214" s="21"/>
      <c r="DB214" s="21"/>
      <c r="DC214" s="21"/>
      <c r="DD214" s="21"/>
      <c r="DE214" s="21"/>
      <c r="DF214" s="21"/>
      <c r="DG214" s="21"/>
      <c r="DH214" s="21"/>
      <c r="DI214" s="21"/>
      <c r="DJ214" s="21"/>
      <c r="DK214" s="21"/>
      <c r="DL214" s="21"/>
      <c r="DM214" s="21"/>
      <c r="DR214" s="18"/>
    </row>
    <row r="215" spans="1:122" x14ac:dyDescent="0.25">
      <c r="A215" s="231" t="str">
        <f t="shared" ca="1" si="232"/>
        <v/>
      </c>
      <c r="B215" s="90"/>
      <c r="C215" s="90"/>
      <c r="D215" s="90"/>
      <c r="E215" s="90"/>
      <c r="F215" s="90"/>
      <c r="G215" s="90"/>
      <c r="H215" s="90"/>
      <c r="I215" s="90"/>
      <c r="J215" s="91"/>
      <c r="K215" s="232"/>
      <c r="L215" s="20"/>
      <c r="M215" s="267">
        <f t="shared" ca="1" si="233"/>
        <v>9</v>
      </c>
      <c r="N215" s="268" t="str">
        <f>IF(B83="","",IF(B84="",CY73,CONCATENATE(CY73,$AI$27," // ",DM73)))</f>
        <v/>
      </c>
      <c r="O215" s="269">
        <f t="shared" si="234"/>
        <v>91</v>
      </c>
      <c r="P215" s="268" t="str">
        <f t="shared" ca="1" si="235"/>
        <v/>
      </c>
      <c r="Q215" s="268" t="str">
        <f t="shared" ca="1" si="236"/>
        <v/>
      </c>
      <c r="R215" s="271"/>
      <c r="S215" s="271"/>
      <c r="T215" s="271"/>
      <c r="U215" s="271"/>
      <c r="V215" s="272"/>
      <c r="W215" s="273"/>
      <c r="X215" s="21"/>
      <c r="Y215" s="21"/>
      <c r="Z215" s="21"/>
      <c r="AA215" s="21"/>
      <c r="AB215" s="21"/>
      <c r="AC215" s="21"/>
      <c r="AD215" s="21"/>
      <c r="AE215" s="21"/>
      <c r="AF215" s="21"/>
      <c r="AG215" s="21"/>
      <c r="AH215" s="21"/>
      <c r="AI215" s="21"/>
      <c r="AJ215" s="21"/>
      <c r="AK215" s="21"/>
      <c r="AL215" s="21"/>
      <c r="AM215" s="21"/>
      <c r="AN215" s="21"/>
      <c r="AO215" s="21"/>
      <c r="AP215" s="21"/>
      <c r="AQ215" s="21"/>
      <c r="AR215" s="21"/>
      <c r="AS215" s="21"/>
      <c r="AT215" s="21"/>
      <c r="AU215" s="21"/>
      <c r="AV215" s="21"/>
      <c r="AW215" s="21"/>
      <c r="AX215" s="21"/>
      <c r="AY215" s="21"/>
      <c r="AZ215" s="21"/>
      <c r="BA215" s="21"/>
      <c r="BB215" s="21"/>
      <c r="BC215" s="21"/>
      <c r="BD215" s="21"/>
      <c r="BE215" s="21"/>
      <c r="BF215" s="21"/>
      <c r="BG215" s="21"/>
      <c r="BH215" s="21"/>
      <c r="BI215" s="21"/>
      <c r="BJ215" s="21"/>
      <c r="BK215" s="21"/>
      <c r="BL215" s="21"/>
      <c r="BM215" s="21"/>
      <c r="BN215" s="21"/>
      <c r="BO215" s="21"/>
      <c r="BP215" s="21"/>
      <c r="BQ215" s="21"/>
      <c r="BR215" s="21"/>
      <c r="BS215" s="21"/>
      <c r="BT215" s="21"/>
      <c r="BU215" s="21"/>
      <c r="BV215" s="21"/>
      <c r="BW215" s="21"/>
      <c r="BX215" s="21"/>
      <c r="BY215" s="21"/>
      <c r="BZ215" s="21"/>
      <c r="CA215" s="21"/>
      <c r="CB215" s="21"/>
      <c r="CC215" s="21"/>
      <c r="CD215" s="21" t="str">
        <f>IF($AY$1&gt;$CJ216,"-","")</f>
        <v/>
      </c>
      <c r="CE215" s="21" t="str">
        <f t="shared" si="250"/>
        <v>0-0</v>
      </c>
      <c r="CF215" s="21" t="str">
        <f t="shared" ref="CF215" si="267">IF($AY$1&gt;$CJ216,"-","")</f>
        <v/>
      </c>
      <c r="CG215" s="21" t="str">
        <f t="shared" si="252"/>
        <v>0-0</v>
      </c>
      <c r="CH215" s="21" t="str">
        <f t="shared" ref="CH215" si="268">IF($AY$1&gt;$CJ216,"-","")</f>
        <v/>
      </c>
      <c r="CI215" s="21" t="str">
        <f t="shared" ca="1" si="254"/>
        <v>0-0</v>
      </c>
      <c r="CJ215" s="21">
        <f t="shared" si="257"/>
        <v>102</v>
      </c>
      <c r="CK215" s="21"/>
      <c r="CL215" s="21"/>
      <c r="CM215" s="21"/>
      <c r="CN215" s="21"/>
      <c r="CO215" s="21"/>
      <c r="CP215" s="21"/>
      <c r="CQ215" s="21"/>
      <c r="CR215" s="21"/>
      <c r="CS215" s="21"/>
      <c r="CT215" s="21"/>
      <c r="CU215" s="21"/>
      <c r="CV215" s="21"/>
      <c r="CW215" s="21"/>
      <c r="CX215" s="21"/>
      <c r="CY215" s="21"/>
      <c r="CZ215" s="21"/>
      <c r="DA215" s="21"/>
      <c r="DB215" s="21"/>
      <c r="DC215" s="21"/>
      <c r="DD215" s="21"/>
      <c r="DE215" s="21"/>
      <c r="DF215" s="21"/>
      <c r="DG215" s="21"/>
      <c r="DH215" s="21"/>
      <c r="DI215" s="21"/>
      <c r="DJ215" s="21"/>
      <c r="DK215" s="21"/>
      <c r="DL215" s="21"/>
      <c r="DM215" s="21"/>
      <c r="DR215" s="18"/>
    </row>
    <row r="216" spans="1:122" x14ac:dyDescent="0.25">
      <c r="A216" s="231" t="str">
        <f t="shared" ca="1" si="232"/>
        <v/>
      </c>
      <c r="B216" s="90"/>
      <c r="C216" s="90"/>
      <c r="D216" s="90"/>
      <c r="E216" s="90"/>
      <c r="F216" s="90"/>
      <c r="G216" s="90"/>
      <c r="H216" s="90"/>
      <c r="I216" s="90"/>
      <c r="J216" s="91"/>
      <c r="K216" s="232"/>
      <c r="L216" s="20"/>
      <c r="M216" s="267">
        <f t="shared" ca="1" si="233"/>
        <v>9</v>
      </c>
      <c r="N216" s="268" t="str">
        <f>IF(AND(CY74="",DM74=""),"",IF(CY74="",CONCATENATE("// ",DM74),IF(DM74="",CY74,CONCATENATE(CY74,"  // ",DM74))))</f>
        <v/>
      </c>
      <c r="O216" s="269">
        <f t="shared" si="234"/>
        <v>92</v>
      </c>
      <c r="P216" s="268" t="str">
        <f t="shared" ca="1" si="235"/>
        <v/>
      </c>
      <c r="Q216" s="268" t="str">
        <f t="shared" ca="1" si="236"/>
        <v/>
      </c>
      <c r="R216" s="271"/>
      <c r="S216" s="271"/>
      <c r="T216" s="271"/>
      <c r="U216" s="271"/>
      <c r="V216" s="272"/>
      <c r="W216" s="273"/>
      <c r="X216" s="21"/>
      <c r="Y216" s="21"/>
      <c r="Z216" s="21"/>
      <c r="AA216" s="21"/>
      <c r="AB216" s="21"/>
      <c r="AC216" s="21"/>
      <c r="AD216" s="21"/>
      <c r="AE216" s="21"/>
      <c r="AF216" s="21"/>
      <c r="AG216" s="21"/>
      <c r="AH216" s="21"/>
      <c r="AI216" s="21"/>
      <c r="AJ216" s="21"/>
      <c r="AK216" s="21"/>
      <c r="AL216" s="21"/>
      <c r="AM216" s="21"/>
      <c r="AN216" s="21"/>
      <c r="AO216" s="21"/>
      <c r="AP216" s="21"/>
      <c r="AQ216" s="21"/>
      <c r="AR216" s="21"/>
      <c r="AS216" s="21"/>
      <c r="AT216" s="21"/>
      <c r="AU216" s="21"/>
      <c r="AV216" s="21"/>
      <c r="AW216" s="21"/>
      <c r="AX216" s="21"/>
      <c r="AY216" s="21"/>
      <c r="AZ216" s="21"/>
      <c r="BA216" s="21"/>
      <c r="BB216" s="21"/>
      <c r="BC216" s="21"/>
      <c r="BD216" s="21"/>
      <c r="BE216" s="21"/>
      <c r="BF216" s="21"/>
      <c r="BG216" s="21"/>
      <c r="BH216" s="21"/>
      <c r="BI216" s="21"/>
      <c r="BJ216" s="21"/>
      <c r="BK216" s="21"/>
      <c r="BL216" s="21"/>
      <c r="BM216" s="21"/>
      <c r="BN216" s="21"/>
      <c r="BO216" s="21"/>
      <c r="BP216" s="21"/>
      <c r="BQ216" s="21"/>
      <c r="BR216" s="21"/>
      <c r="BS216" s="21"/>
      <c r="BT216" s="21"/>
      <c r="BU216" s="21"/>
      <c r="BV216" s="21"/>
      <c r="BW216" s="21"/>
      <c r="BX216" s="21"/>
      <c r="BY216" s="21"/>
      <c r="BZ216" s="21"/>
      <c r="CA216" s="21"/>
      <c r="CB216" s="21"/>
      <c r="CC216" s="21"/>
      <c r="CD216" s="21" t="str">
        <f>IF((CJ216+1)&gt;$AY$1,"",ROUNDUP($AU$21*($AY$1-CJ216)/$AY$1,0))</f>
        <v/>
      </c>
      <c r="CE216" s="21" t="str">
        <f t="shared" si="250"/>
        <v>0-0</v>
      </c>
      <c r="CF216" s="21" t="str">
        <f>IF((CJ216+1)&gt;$AY$1,"",ROUNDUP($AC$11*($AY$1-CJ216)/$AY$1,0))</f>
        <v/>
      </c>
      <c r="CG216" s="21" t="str">
        <f t="shared" si="252"/>
        <v>0-0</v>
      </c>
      <c r="CH216" s="21" t="str">
        <f>IF((CJ216+1)&gt;$AY$1,"",ROUNDUP($I$10*($AY$1-CJ216)/$AY$1,0))</f>
        <v/>
      </c>
      <c r="CI216" s="21" t="str">
        <f t="shared" ca="1" si="254"/>
        <v>0-0</v>
      </c>
      <c r="CJ216" s="21">
        <f t="shared" si="257"/>
        <v>103</v>
      </c>
      <c r="CK216" s="21"/>
      <c r="CL216" s="21"/>
      <c r="CM216" s="21"/>
      <c r="CN216" s="21"/>
      <c r="CO216" s="21"/>
      <c r="CP216" s="21"/>
      <c r="CQ216" s="21"/>
      <c r="CR216" s="21"/>
      <c r="CS216" s="21"/>
      <c r="CT216" s="21"/>
      <c r="CU216" s="21"/>
      <c r="CV216" s="21"/>
      <c r="CW216" s="21"/>
      <c r="CX216" s="21"/>
      <c r="CY216" s="21"/>
      <c r="CZ216" s="21"/>
      <c r="DA216" s="21"/>
      <c r="DB216" s="21"/>
      <c r="DC216" s="21"/>
      <c r="DD216" s="21"/>
      <c r="DE216" s="21"/>
      <c r="DF216" s="21"/>
      <c r="DG216" s="21"/>
      <c r="DH216" s="21"/>
      <c r="DI216" s="21"/>
      <c r="DJ216" s="21"/>
      <c r="DK216" s="21"/>
      <c r="DL216" s="21"/>
      <c r="DM216" s="21"/>
      <c r="DR216" s="18"/>
    </row>
    <row r="217" spans="1:122" x14ac:dyDescent="0.25">
      <c r="A217" s="231" t="str">
        <f t="shared" ca="1" si="232"/>
        <v/>
      </c>
      <c r="B217" s="90"/>
      <c r="C217" s="90"/>
      <c r="D217" s="90"/>
      <c r="E217" s="90"/>
      <c r="F217" s="90"/>
      <c r="G217" s="90"/>
      <c r="H217" s="90"/>
      <c r="I217" s="90"/>
      <c r="J217" s="91"/>
      <c r="K217" s="232"/>
      <c r="L217" s="20"/>
      <c r="M217" s="267">
        <f t="shared" ca="1" si="233"/>
        <v>9</v>
      </c>
      <c r="N217" s="268" t="str">
        <f t="shared" ref="N217:N219" si="269">IF(AND(CY75="",DM75=""),"",IF(CY75="",CONCATENATE("// ",DM75),IF(DM75="",CY75,CONCATENATE(CY75,"  // ",DM75))))</f>
        <v/>
      </c>
      <c r="O217" s="269">
        <f t="shared" si="234"/>
        <v>93</v>
      </c>
      <c r="P217" s="268" t="str">
        <f t="shared" ca="1" si="235"/>
        <v/>
      </c>
      <c r="Q217" s="268" t="str">
        <f t="shared" ca="1" si="236"/>
        <v/>
      </c>
      <c r="R217" s="271"/>
      <c r="S217" s="271"/>
      <c r="T217" s="271"/>
      <c r="U217" s="271"/>
      <c r="V217" s="272"/>
      <c r="W217" s="273"/>
      <c r="X217" s="21"/>
      <c r="Y217" s="21"/>
      <c r="Z217" s="21"/>
      <c r="AA217" s="21"/>
      <c r="AB217" s="21"/>
      <c r="AC217" s="21"/>
      <c r="AD217" s="21"/>
      <c r="AE217" s="21"/>
      <c r="AF217" s="21"/>
      <c r="AG217" s="21"/>
      <c r="AH217" s="21"/>
      <c r="AI217" s="21"/>
      <c r="AJ217" s="21"/>
      <c r="AK217" s="21"/>
      <c r="AL217" s="21"/>
      <c r="AM217" s="21"/>
      <c r="AN217" s="21"/>
      <c r="AO217" s="21"/>
      <c r="AP217" s="21"/>
      <c r="AQ217" s="21"/>
      <c r="AR217" s="21"/>
      <c r="AS217" s="21"/>
      <c r="AT217" s="21"/>
      <c r="AU217" s="21"/>
      <c r="AV217" s="21"/>
      <c r="AW217" s="21"/>
      <c r="AX217" s="21"/>
      <c r="AY217" s="21"/>
      <c r="AZ217" s="21"/>
      <c r="BA217" s="21"/>
      <c r="BB217" s="21"/>
      <c r="BC217" s="21"/>
      <c r="BD217" s="21"/>
      <c r="BE217" s="21"/>
      <c r="BF217" s="21"/>
      <c r="BG217" s="21"/>
      <c r="BH217" s="21"/>
      <c r="BI217" s="21"/>
      <c r="BJ217" s="21"/>
      <c r="BK217" s="21"/>
      <c r="BL217" s="21"/>
      <c r="BM217" s="21"/>
      <c r="BN217" s="21"/>
      <c r="BO217" s="21"/>
      <c r="BP217" s="21"/>
      <c r="BQ217" s="21"/>
      <c r="BR217" s="21"/>
      <c r="BS217" s="21"/>
      <c r="BT217" s="21"/>
      <c r="BU217" s="21"/>
      <c r="BV217" s="21"/>
      <c r="BW217" s="21"/>
      <c r="BX217" s="21"/>
      <c r="BY217" s="21"/>
      <c r="BZ217" s="21"/>
      <c r="CA217" s="21"/>
      <c r="CB217" s="21"/>
      <c r="CC217" s="21"/>
      <c r="CD217" s="21" t="str">
        <f>IF($AY$1&gt;$CJ218,"-","")</f>
        <v/>
      </c>
      <c r="CE217" s="21" t="str">
        <f t="shared" si="250"/>
        <v>0-0</v>
      </c>
      <c r="CF217" s="21" t="str">
        <f t="shared" ref="CF217" si="270">IF($AY$1&gt;$CJ218,"-","")</f>
        <v/>
      </c>
      <c r="CG217" s="21" t="str">
        <f t="shared" si="252"/>
        <v>0-0</v>
      </c>
      <c r="CH217" s="21" t="str">
        <f t="shared" ref="CH217" si="271">IF($AY$1&gt;$CJ218,"-","")</f>
        <v/>
      </c>
      <c r="CI217" s="21" t="str">
        <f t="shared" ca="1" si="254"/>
        <v>0-0</v>
      </c>
      <c r="CJ217" s="21">
        <f t="shared" si="257"/>
        <v>103</v>
      </c>
      <c r="CK217" s="21"/>
      <c r="CL217" s="21"/>
      <c r="CM217" s="21"/>
      <c r="CN217" s="21"/>
      <c r="CO217" s="21"/>
      <c r="CP217" s="21"/>
      <c r="CQ217" s="21"/>
      <c r="CR217" s="21"/>
      <c r="CS217" s="21"/>
      <c r="CT217" s="21"/>
      <c r="CU217" s="21"/>
      <c r="CV217" s="21"/>
      <c r="CW217" s="21"/>
      <c r="CX217" s="21"/>
      <c r="CY217" s="21"/>
      <c r="CZ217" s="21"/>
      <c r="DA217" s="21"/>
      <c r="DB217" s="21"/>
      <c r="DC217" s="21"/>
      <c r="DD217" s="21"/>
      <c r="DE217" s="21"/>
      <c r="DF217" s="21"/>
      <c r="DG217" s="21"/>
      <c r="DH217" s="21"/>
      <c r="DI217" s="21"/>
      <c r="DJ217" s="21"/>
      <c r="DK217" s="21"/>
      <c r="DL217" s="21"/>
      <c r="DM217" s="21"/>
      <c r="DR217" s="18"/>
    </row>
    <row r="218" spans="1:122" x14ac:dyDescent="0.25">
      <c r="A218" s="231" t="str">
        <f t="shared" ca="1" si="232"/>
        <v/>
      </c>
      <c r="B218" s="90"/>
      <c r="C218" s="90"/>
      <c r="D218" s="90"/>
      <c r="E218" s="90"/>
      <c r="F218" s="90"/>
      <c r="G218" s="90"/>
      <c r="H218" s="90"/>
      <c r="I218" s="90"/>
      <c r="J218" s="91"/>
      <c r="K218" s="232"/>
      <c r="L218" s="20"/>
      <c r="M218" s="267">
        <f t="shared" ca="1" si="233"/>
        <v>9</v>
      </c>
      <c r="N218" s="268" t="str">
        <f t="shared" si="269"/>
        <v/>
      </c>
      <c r="O218" s="269">
        <f t="shared" si="234"/>
        <v>94</v>
      </c>
      <c r="P218" s="268" t="str">
        <f t="shared" ca="1" si="235"/>
        <v/>
      </c>
      <c r="Q218" s="268" t="str">
        <f t="shared" ca="1" si="236"/>
        <v/>
      </c>
      <c r="R218" s="271"/>
      <c r="S218" s="271"/>
      <c r="T218" s="271"/>
      <c r="U218" s="271"/>
      <c r="V218" s="272"/>
      <c r="W218" s="273"/>
      <c r="X218" s="21"/>
      <c r="Y218" s="21"/>
      <c r="Z218" s="21"/>
      <c r="AA218" s="21"/>
      <c r="AB218" s="21"/>
      <c r="AC218" s="21"/>
      <c r="AD218" s="21"/>
      <c r="AE218" s="21"/>
      <c r="AF218" s="21"/>
      <c r="AG218" s="21"/>
      <c r="AH218" s="21"/>
      <c r="AI218" s="21"/>
      <c r="AJ218" s="21"/>
      <c r="AK218" s="21"/>
      <c r="AL218" s="21"/>
      <c r="AM218" s="21"/>
      <c r="AN218" s="21"/>
      <c r="AO218" s="21"/>
      <c r="AP218" s="21"/>
      <c r="AQ218" s="21"/>
      <c r="AR218" s="21"/>
      <c r="AS218" s="21"/>
      <c r="AT218" s="21"/>
      <c r="AU218" s="21"/>
      <c r="AV218" s="21"/>
      <c r="AW218" s="21"/>
      <c r="AX218" s="21"/>
      <c r="AY218" s="21"/>
      <c r="AZ218" s="21"/>
      <c r="BA218" s="21"/>
      <c r="BB218" s="21"/>
      <c r="BC218" s="21"/>
      <c r="BD218" s="21"/>
      <c r="BE218" s="21"/>
      <c r="BF218" s="21"/>
      <c r="BG218" s="21"/>
      <c r="BH218" s="21"/>
      <c r="BI218" s="21"/>
      <c r="BJ218" s="21"/>
      <c r="BK218" s="21"/>
      <c r="BL218" s="21"/>
      <c r="BM218" s="21"/>
      <c r="BN218" s="21"/>
      <c r="BO218" s="21"/>
      <c r="BP218" s="21"/>
      <c r="BQ218" s="21"/>
      <c r="BR218" s="21"/>
      <c r="BS218" s="21"/>
      <c r="BT218" s="21"/>
      <c r="BU218" s="21"/>
      <c r="BV218" s="21"/>
      <c r="BW218" s="21"/>
      <c r="BX218" s="21"/>
      <c r="BY218" s="21"/>
      <c r="BZ218" s="21"/>
      <c r="CA218" s="21"/>
      <c r="CB218" s="21"/>
      <c r="CC218" s="21"/>
      <c r="CD218" s="21" t="str">
        <f>IF((CJ218+1)&gt;$AY$1,"",ROUNDUP($AU$21*($AY$1-CJ218)/$AY$1,0))</f>
        <v/>
      </c>
      <c r="CE218" s="21" t="str">
        <f t="shared" si="250"/>
        <v>0-0</v>
      </c>
      <c r="CF218" s="21" t="str">
        <f>IF((CJ218+1)&gt;$AY$1,"",ROUNDUP($AC$11*($AY$1-CJ218)/$AY$1,0))</f>
        <v/>
      </c>
      <c r="CG218" s="21" t="str">
        <f t="shared" si="252"/>
        <v>0-0</v>
      </c>
      <c r="CH218" s="21" t="str">
        <f>IF((CJ218+1)&gt;$AY$1,"",ROUNDUP($I$10*($AY$1-CJ218)/$AY$1,0))</f>
        <v/>
      </c>
      <c r="CI218" s="21" t="str">
        <f t="shared" ca="1" si="254"/>
        <v>0-0</v>
      </c>
      <c r="CJ218" s="21">
        <f t="shared" si="257"/>
        <v>104</v>
      </c>
      <c r="CK218" s="21"/>
      <c r="CL218" s="21"/>
      <c r="CM218" s="21"/>
      <c r="CN218" s="21"/>
      <c r="CO218" s="21"/>
      <c r="CP218" s="21"/>
      <c r="CQ218" s="21"/>
      <c r="CR218" s="21"/>
      <c r="CS218" s="21"/>
      <c r="CT218" s="21"/>
      <c r="CU218" s="21"/>
      <c r="CV218" s="21"/>
      <c r="CW218" s="21"/>
      <c r="CX218" s="21"/>
      <c r="CY218" s="21"/>
      <c r="CZ218" s="21"/>
      <c r="DA218" s="21"/>
      <c r="DB218" s="21"/>
      <c r="DC218" s="21"/>
      <c r="DD218" s="21"/>
      <c r="DE218" s="21"/>
      <c r="DF218" s="21"/>
      <c r="DG218" s="21"/>
      <c r="DH218" s="21"/>
      <c r="DI218" s="21"/>
      <c r="DJ218" s="21"/>
      <c r="DK218" s="21"/>
      <c r="DL218" s="21"/>
      <c r="DM218" s="21"/>
      <c r="DR218" s="18"/>
    </row>
    <row r="219" spans="1:122" x14ac:dyDescent="0.25">
      <c r="A219" s="231" t="str">
        <f t="shared" ca="1" si="232"/>
        <v/>
      </c>
      <c r="B219" s="90"/>
      <c r="C219" s="90"/>
      <c r="D219" s="90"/>
      <c r="E219" s="90"/>
      <c r="F219" s="90"/>
      <c r="G219" s="90"/>
      <c r="H219" s="90"/>
      <c r="I219" s="90"/>
      <c r="J219" s="91"/>
      <c r="K219" s="232"/>
      <c r="L219" s="20"/>
      <c r="M219" s="267">
        <f t="shared" ca="1" si="233"/>
        <v>9</v>
      </c>
      <c r="N219" s="268" t="str">
        <f t="shared" si="269"/>
        <v/>
      </c>
      <c r="O219" s="269">
        <f t="shared" si="234"/>
        <v>95</v>
      </c>
      <c r="P219" s="268" t="str">
        <f t="shared" ca="1" si="235"/>
        <v/>
      </c>
      <c r="Q219" s="268" t="str">
        <f t="shared" ca="1" si="236"/>
        <v/>
      </c>
      <c r="R219" s="271"/>
      <c r="S219" s="271"/>
      <c r="T219" s="271"/>
      <c r="U219" s="271"/>
      <c r="V219" s="272"/>
      <c r="W219" s="273"/>
      <c r="X219" s="21"/>
      <c r="Y219" s="21"/>
      <c r="Z219" s="21"/>
      <c r="AA219" s="21"/>
      <c r="AB219" s="21"/>
      <c r="AC219" s="21"/>
      <c r="AD219" s="21"/>
      <c r="AE219" s="21"/>
      <c r="AF219" s="21"/>
      <c r="AG219" s="21"/>
      <c r="AH219" s="21"/>
      <c r="AI219" s="21"/>
      <c r="AJ219" s="21"/>
      <c r="AK219" s="21"/>
      <c r="AL219" s="21"/>
      <c r="AM219" s="21"/>
      <c r="AN219" s="21"/>
      <c r="AO219" s="21"/>
      <c r="AP219" s="21"/>
      <c r="AQ219" s="21"/>
      <c r="AR219" s="21"/>
      <c r="AS219" s="21"/>
      <c r="AT219" s="21"/>
      <c r="AU219" s="21"/>
      <c r="AV219" s="21"/>
      <c r="AW219" s="21"/>
      <c r="AX219" s="21"/>
      <c r="AY219" s="21"/>
      <c r="AZ219" s="21"/>
      <c r="BA219" s="21"/>
      <c r="BB219" s="21"/>
      <c r="BC219" s="21"/>
      <c r="BD219" s="21"/>
      <c r="BE219" s="21"/>
      <c r="BF219" s="21"/>
      <c r="BG219" s="21"/>
      <c r="BH219" s="21"/>
      <c r="BI219" s="21"/>
      <c r="BJ219" s="21"/>
      <c r="BK219" s="21"/>
      <c r="BL219" s="21"/>
      <c r="BM219" s="21"/>
      <c r="BN219" s="21"/>
      <c r="BO219" s="21"/>
      <c r="BP219" s="21"/>
      <c r="BQ219" s="21"/>
      <c r="BR219" s="21"/>
      <c r="BS219" s="21"/>
      <c r="BT219" s="21"/>
      <c r="BU219" s="21"/>
      <c r="BV219" s="21"/>
      <c r="BW219" s="21"/>
      <c r="BX219" s="21"/>
      <c r="BY219" s="21"/>
      <c r="BZ219" s="21"/>
      <c r="CA219" s="21"/>
      <c r="CB219" s="21"/>
      <c r="CC219" s="21"/>
      <c r="CD219" s="21" t="str">
        <f>IF($AY$1&gt;$CJ220,"-","")</f>
        <v/>
      </c>
      <c r="CE219" s="21" t="str">
        <f t="shared" si="250"/>
        <v>0-0</v>
      </c>
      <c r="CF219" s="21" t="str">
        <f t="shared" ref="CF219" si="272">IF($AY$1&gt;$CJ220,"-","")</f>
        <v/>
      </c>
      <c r="CG219" s="21" t="str">
        <f t="shared" si="252"/>
        <v>0-0</v>
      </c>
      <c r="CH219" s="21" t="str">
        <f t="shared" ref="CH219" si="273">IF($AY$1&gt;$CJ220,"-","")</f>
        <v/>
      </c>
      <c r="CI219" s="21" t="str">
        <f t="shared" ca="1" si="254"/>
        <v>0-0</v>
      </c>
      <c r="CJ219" s="21">
        <f t="shared" si="257"/>
        <v>104</v>
      </c>
      <c r="CK219" s="21"/>
      <c r="CL219" s="21"/>
      <c r="CM219" s="21"/>
      <c r="CN219" s="21"/>
      <c r="CO219" s="21"/>
      <c r="CP219" s="21"/>
      <c r="CQ219" s="21"/>
      <c r="CR219" s="21"/>
      <c r="CS219" s="21"/>
      <c r="CT219" s="21"/>
      <c r="CU219" s="21"/>
      <c r="CV219" s="21"/>
      <c r="CW219" s="21"/>
      <c r="CX219" s="21"/>
      <c r="CY219" s="21"/>
      <c r="CZ219" s="21"/>
      <c r="DA219" s="21"/>
      <c r="DB219" s="21"/>
      <c r="DC219" s="21"/>
      <c r="DD219" s="21"/>
      <c r="DE219" s="21"/>
      <c r="DF219" s="21"/>
      <c r="DG219" s="21"/>
      <c r="DH219" s="21"/>
      <c r="DI219" s="21"/>
      <c r="DJ219" s="21"/>
      <c r="DK219" s="21"/>
      <c r="DL219" s="21"/>
      <c r="DM219" s="21"/>
      <c r="DR219" s="18"/>
    </row>
    <row r="220" spans="1:122" x14ac:dyDescent="0.25">
      <c r="A220" s="231" t="str">
        <f t="shared" ca="1" si="232"/>
        <v/>
      </c>
      <c r="B220" s="90"/>
      <c r="C220" s="90"/>
      <c r="D220" s="90"/>
      <c r="E220" s="90"/>
      <c r="F220" s="90"/>
      <c r="G220" s="90"/>
      <c r="H220" s="90"/>
      <c r="I220" s="90"/>
      <c r="J220" s="91"/>
      <c r="K220" s="232"/>
      <c r="L220" s="20"/>
      <c r="M220" s="267">
        <f t="shared" ca="1" si="233"/>
        <v>9</v>
      </c>
      <c r="N220" s="268" t="str">
        <f>IF(AND(N214="",N215="",N216="",N217="",N218="",N219=""),"",CONCATENATE(BU79,"|",BV79,"|",BW79,"|",BX79,"|",BY79,"|",BZ79,"|",CA79))</f>
        <v/>
      </c>
      <c r="O220" s="269">
        <f t="shared" si="234"/>
        <v>96</v>
      </c>
      <c r="P220" s="268" t="str">
        <f t="shared" ca="1" si="235"/>
        <v/>
      </c>
      <c r="Q220" s="268" t="str">
        <f t="shared" ca="1" si="236"/>
        <v/>
      </c>
      <c r="R220" s="271"/>
      <c r="S220" s="271"/>
      <c r="T220" s="271"/>
      <c r="U220" s="271"/>
      <c r="V220" s="272"/>
      <c r="W220" s="273"/>
      <c r="X220" s="21"/>
      <c r="Y220" s="21"/>
      <c r="Z220" s="21"/>
      <c r="AA220" s="21"/>
      <c r="AB220" s="21"/>
      <c r="AC220" s="21"/>
      <c r="AD220" s="21"/>
      <c r="AE220" s="21"/>
      <c r="AF220" s="21"/>
      <c r="AG220" s="21"/>
      <c r="AH220" s="21"/>
      <c r="AI220" s="21"/>
      <c r="AJ220" s="21"/>
      <c r="AK220" s="21"/>
      <c r="AL220" s="21"/>
      <c r="AM220" s="21"/>
      <c r="AN220" s="21"/>
      <c r="AO220" s="21"/>
      <c r="AP220" s="21"/>
      <c r="AQ220" s="21"/>
      <c r="AR220" s="21"/>
      <c r="AS220" s="21"/>
      <c r="AT220" s="21"/>
      <c r="AU220" s="21"/>
      <c r="AV220" s="21"/>
      <c r="AW220" s="21"/>
      <c r="AX220" s="21"/>
      <c r="AY220" s="21"/>
      <c r="AZ220" s="21"/>
      <c r="BA220" s="21"/>
      <c r="BB220" s="21"/>
      <c r="BC220" s="21"/>
      <c r="BD220" s="21"/>
      <c r="BE220" s="21"/>
      <c r="BF220" s="21"/>
      <c r="BG220" s="21"/>
      <c r="BH220" s="21"/>
      <c r="BI220" s="21"/>
      <c r="BJ220" s="21"/>
      <c r="BK220" s="21"/>
      <c r="BL220" s="21"/>
      <c r="BM220" s="21"/>
      <c r="BN220" s="21"/>
      <c r="BO220" s="21"/>
      <c r="BP220" s="21"/>
      <c r="BQ220" s="21"/>
      <c r="BR220" s="21"/>
      <c r="BS220" s="21"/>
      <c r="BT220" s="21"/>
      <c r="BU220" s="21"/>
      <c r="BV220" s="21"/>
      <c r="BW220" s="21"/>
      <c r="BX220" s="21"/>
      <c r="BY220" s="21"/>
      <c r="BZ220" s="21"/>
      <c r="CA220" s="21"/>
      <c r="CB220" s="21"/>
      <c r="CC220" s="21"/>
      <c r="CD220" s="21" t="str">
        <f>IF((CJ220+1)&gt;$AY$1,"",ROUNDUP($AU$21*($AY$1-CJ220)/$AY$1,0))</f>
        <v/>
      </c>
      <c r="CE220" s="21" t="str">
        <f t="shared" si="250"/>
        <v>0-0</v>
      </c>
      <c r="CF220" s="21" t="str">
        <f>IF((CJ220+1)&gt;$AY$1,"",ROUNDUP($AC$11*($AY$1-CJ220)/$AY$1,0))</f>
        <v/>
      </c>
      <c r="CG220" s="21" t="str">
        <f t="shared" si="252"/>
        <v>0-0</v>
      </c>
      <c r="CH220" s="21" t="str">
        <f>IF((CJ220+1)&gt;$AY$1,"",ROUNDUP($I$10*($AY$1-CJ220)/$AY$1,0))</f>
        <v/>
      </c>
      <c r="CI220" s="21" t="str">
        <f t="shared" ca="1" si="254"/>
        <v>0-0</v>
      </c>
      <c r="CJ220" s="21">
        <f t="shared" si="257"/>
        <v>105</v>
      </c>
      <c r="CK220" s="21"/>
      <c r="CL220" s="21"/>
      <c r="CM220" s="21"/>
      <c r="CN220" s="21"/>
      <c r="CO220" s="21"/>
      <c r="CP220" s="21"/>
      <c r="CQ220" s="21"/>
      <c r="CR220" s="21"/>
      <c r="CS220" s="21"/>
      <c r="CT220" s="21"/>
      <c r="CU220" s="21"/>
      <c r="CV220" s="21"/>
      <c r="CW220" s="21"/>
      <c r="CX220" s="21"/>
      <c r="CY220" s="21"/>
      <c r="CZ220" s="21"/>
      <c r="DA220" s="21"/>
      <c r="DB220" s="21"/>
      <c r="DC220" s="21"/>
      <c r="DD220" s="21"/>
      <c r="DE220" s="21"/>
      <c r="DF220" s="21"/>
      <c r="DG220" s="21"/>
      <c r="DH220" s="21"/>
      <c r="DI220" s="21"/>
      <c r="DJ220" s="21"/>
      <c r="DK220" s="21"/>
      <c r="DL220" s="21"/>
      <c r="DM220" s="21"/>
      <c r="DR220" s="18"/>
    </row>
    <row r="221" spans="1:122" x14ac:dyDescent="0.25">
      <c r="A221" s="231" t="str">
        <f t="shared" ca="1" si="232"/>
        <v/>
      </c>
      <c r="B221" s="90"/>
      <c r="C221" s="90"/>
      <c r="D221" s="90"/>
      <c r="E221" s="90"/>
      <c r="F221" s="90"/>
      <c r="G221" s="90"/>
      <c r="H221" s="90"/>
      <c r="I221" s="90"/>
      <c r="J221" s="91"/>
      <c r="K221" s="232"/>
      <c r="L221" s="20"/>
      <c r="M221" s="267">
        <f t="shared" ca="1" si="233"/>
        <v>9</v>
      </c>
      <c r="N221" s="268" t="str">
        <f>IF(AND(N214="",N215="",N216="",N217="",N218="",N219=""),"","[BLANK]")</f>
        <v/>
      </c>
      <c r="O221" s="269">
        <f t="shared" si="234"/>
        <v>97</v>
      </c>
      <c r="P221" s="268" t="str">
        <f t="shared" ca="1" si="235"/>
        <v/>
      </c>
      <c r="Q221" s="268" t="str">
        <f t="shared" ca="1" si="236"/>
        <v/>
      </c>
      <c r="R221" s="271"/>
      <c r="S221" s="271"/>
      <c r="T221" s="271"/>
      <c r="U221" s="271"/>
      <c r="V221" s="272"/>
      <c r="W221" s="273"/>
      <c r="X221" s="21"/>
      <c r="Y221" s="21"/>
      <c r="Z221" s="21"/>
      <c r="AA221" s="21"/>
      <c r="AB221" s="21"/>
      <c r="AC221" s="21"/>
      <c r="AD221" s="21"/>
      <c r="AE221" s="21"/>
      <c r="AF221" s="21"/>
      <c r="AG221" s="21"/>
      <c r="AH221" s="21"/>
      <c r="AI221" s="21"/>
      <c r="AJ221" s="21"/>
      <c r="AK221" s="21"/>
      <c r="AL221" s="21"/>
      <c r="AM221" s="21"/>
      <c r="AN221" s="21"/>
      <c r="AO221" s="21"/>
      <c r="AP221" s="21"/>
      <c r="AQ221" s="21"/>
      <c r="AR221" s="21"/>
      <c r="AS221" s="21"/>
      <c r="AT221" s="21"/>
      <c r="AU221" s="21"/>
      <c r="AV221" s="21"/>
      <c r="AW221" s="21"/>
      <c r="AX221" s="21"/>
      <c r="AY221" s="21"/>
      <c r="AZ221" s="21"/>
      <c r="BA221" s="21"/>
      <c r="BB221" s="21"/>
      <c r="BC221" s="21"/>
      <c r="BD221" s="21"/>
      <c r="BE221" s="21"/>
      <c r="BF221" s="21"/>
      <c r="BG221" s="21"/>
      <c r="BH221" s="21"/>
      <c r="BI221" s="21"/>
      <c r="BJ221" s="21"/>
      <c r="BK221" s="21"/>
      <c r="BL221" s="21"/>
      <c r="BM221" s="21"/>
      <c r="BN221" s="21"/>
      <c r="BO221" s="21"/>
      <c r="BP221" s="21"/>
      <c r="BQ221" s="21"/>
      <c r="BR221" s="21"/>
      <c r="BS221" s="21"/>
      <c r="BT221" s="21"/>
      <c r="BU221" s="21"/>
      <c r="BV221" s="21"/>
      <c r="BW221" s="21"/>
      <c r="BX221" s="21"/>
      <c r="BY221" s="21"/>
      <c r="BZ221" s="21"/>
      <c r="CA221" s="21"/>
      <c r="CB221" s="21"/>
      <c r="CC221" s="21"/>
      <c r="CD221" s="21" t="str">
        <f>IF($AY$1&gt;$CJ222,"-","")</f>
        <v/>
      </c>
      <c r="CE221" s="21" t="str">
        <f t="shared" si="250"/>
        <v>0-0</v>
      </c>
      <c r="CF221" s="21" t="str">
        <f t="shared" ref="CF221" si="274">IF($AY$1&gt;$CJ222,"-","")</f>
        <v/>
      </c>
      <c r="CG221" s="21" t="str">
        <f t="shared" si="252"/>
        <v>0-0</v>
      </c>
      <c r="CH221" s="21" t="str">
        <f t="shared" ref="CH221" si="275">IF($AY$1&gt;$CJ222,"-","")</f>
        <v/>
      </c>
      <c r="CI221" s="21" t="str">
        <f t="shared" ca="1" si="254"/>
        <v>0-0</v>
      </c>
      <c r="CJ221" s="21">
        <f t="shared" si="257"/>
        <v>105</v>
      </c>
      <c r="CK221" s="21"/>
      <c r="CL221" s="21"/>
      <c r="CM221" s="21"/>
      <c r="CN221" s="21"/>
      <c r="CO221" s="21"/>
      <c r="CP221" s="21"/>
      <c r="CQ221" s="21"/>
      <c r="CR221" s="21"/>
      <c r="CS221" s="21"/>
      <c r="CT221" s="21"/>
      <c r="CU221" s="21"/>
      <c r="CV221" s="21"/>
      <c r="CW221" s="21"/>
      <c r="CX221" s="21"/>
      <c r="CY221" s="21"/>
      <c r="CZ221" s="21"/>
      <c r="DA221" s="21"/>
      <c r="DB221" s="21"/>
      <c r="DC221" s="21"/>
      <c r="DD221" s="21"/>
      <c r="DE221" s="21"/>
      <c r="DF221" s="21"/>
      <c r="DG221" s="21"/>
      <c r="DH221" s="21"/>
      <c r="DI221" s="21"/>
      <c r="DJ221" s="21"/>
      <c r="DK221" s="21"/>
      <c r="DL221" s="21"/>
      <c r="DM221" s="21"/>
      <c r="DR221" s="18"/>
    </row>
    <row r="222" spans="1:122" x14ac:dyDescent="0.25">
      <c r="A222" s="231" t="str">
        <f t="shared" ca="1" si="232"/>
        <v/>
      </c>
      <c r="B222" s="90"/>
      <c r="C222" s="90"/>
      <c r="D222" s="90"/>
      <c r="E222" s="90"/>
      <c r="F222" s="90"/>
      <c r="G222" s="90"/>
      <c r="H222" s="90"/>
      <c r="I222" s="90"/>
      <c r="J222" s="91"/>
      <c r="K222" s="232"/>
      <c r="L222" s="20"/>
      <c r="M222" s="267">
        <f t="shared" ca="1" si="233"/>
        <v>9</v>
      </c>
      <c r="N222" s="268"/>
      <c r="O222" s="269">
        <f t="shared" si="234"/>
        <v>98</v>
      </c>
      <c r="P222" s="268" t="str">
        <f t="shared" ca="1" si="235"/>
        <v/>
      </c>
      <c r="Q222" s="268" t="str">
        <f t="shared" ca="1" si="236"/>
        <v/>
      </c>
      <c r="R222" s="271"/>
      <c r="S222" s="271"/>
      <c r="T222" s="271"/>
      <c r="U222" s="271"/>
      <c r="V222" s="272"/>
      <c r="W222" s="273"/>
      <c r="X222" s="21"/>
      <c r="Y222" s="21"/>
      <c r="Z222" s="21"/>
      <c r="AA222" s="21"/>
      <c r="AB222" s="21"/>
      <c r="AC222" s="21"/>
      <c r="AD222" s="21"/>
      <c r="AE222" s="21"/>
      <c r="AF222" s="21"/>
      <c r="AG222" s="21"/>
      <c r="AH222" s="21"/>
      <c r="AI222" s="21"/>
      <c r="AJ222" s="21"/>
      <c r="AK222" s="21"/>
      <c r="AL222" s="21"/>
      <c r="AM222" s="21"/>
      <c r="AN222" s="21"/>
      <c r="AO222" s="21"/>
      <c r="AP222" s="21"/>
      <c r="AQ222" s="21"/>
      <c r="AR222" s="21"/>
      <c r="AS222" s="21"/>
      <c r="AT222" s="21"/>
      <c r="AU222" s="21"/>
      <c r="AV222" s="21"/>
      <c r="AW222" s="21"/>
      <c r="AX222" s="21"/>
      <c r="AY222" s="21"/>
      <c r="AZ222" s="21"/>
      <c r="BA222" s="21"/>
      <c r="BB222" s="21"/>
      <c r="BC222" s="21"/>
      <c r="BD222" s="21"/>
      <c r="BE222" s="21"/>
      <c r="BF222" s="21"/>
      <c r="BG222" s="21"/>
      <c r="BH222" s="21"/>
      <c r="BI222" s="21"/>
      <c r="BJ222" s="21"/>
      <c r="BK222" s="21"/>
      <c r="BL222" s="21"/>
      <c r="BM222" s="21"/>
      <c r="BN222" s="21"/>
      <c r="BO222" s="21"/>
      <c r="BP222" s="21"/>
      <c r="BQ222" s="21"/>
      <c r="BR222" s="21"/>
      <c r="BS222" s="21"/>
      <c r="BT222" s="21"/>
      <c r="BU222" s="21"/>
      <c r="BV222" s="21"/>
      <c r="BW222" s="21"/>
      <c r="BX222" s="21"/>
      <c r="BY222" s="21"/>
      <c r="BZ222" s="21"/>
      <c r="CA222" s="21"/>
      <c r="CB222" s="21"/>
      <c r="CC222" s="21"/>
      <c r="CD222" s="21" t="str">
        <f>IF((CJ222+1)&gt;$AY$1,"",ROUNDUP($AU$21*($AY$1-CJ222)/$AY$1,0))</f>
        <v/>
      </c>
      <c r="CE222" s="21" t="str">
        <f t="shared" si="250"/>
        <v>0-0</v>
      </c>
      <c r="CF222" s="21" t="str">
        <f>IF((CJ222+1)&gt;$AY$1,"",ROUNDUP($AC$11*($AY$1-CJ222)/$AY$1,0))</f>
        <v/>
      </c>
      <c r="CG222" s="21" t="str">
        <f t="shared" si="252"/>
        <v>0-0</v>
      </c>
      <c r="CH222" s="21" t="str">
        <f>IF((CJ222+1)&gt;$AY$1,"",ROUNDUP($I$10*($AY$1-CJ222)/$AY$1,0))</f>
        <v/>
      </c>
      <c r="CI222" s="21" t="str">
        <f t="shared" ca="1" si="254"/>
        <v>0-0</v>
      </c>
      <c r="CJ222" s="21">
        <f t="shared" si="257"/>
        <v>106</v>
      </c>
      <c r="CK222" s="21"/>
      <c r="CL222" s="21"/>
      <c r="CM222" s="21"/>
      <c r="CN222" s="21"/>
      <c r="CO222" s="21"/>
      <c r="CP222" s="21"/>
      <c r="CQ222" s="21"/>
      <c r="CR222" s="21"/>
      <c r="CS222" s="21"/>
      <c r="CT222" s="21"/>
      <c r="CU222" s="21"/>
      <c r="CV222" s="21"/>
      <c r="CW222" s="21"/>
      <c r="CX222" s="21"/>
      <c r="CY222" s="21"/>
      <c r="CZ222" s="21"/>
      <c r="DA222" s="21"/>
      <c r="DB222" s="21"/>
      <c r="DC222" s="21"/>
      <c r="DD222" s="21"/>
      <c r="DE222" s="21"/>
      <c r="DF222" s="21"/>
      <c r="DG222" s="21"/>
      <c r="DH222" s="21"/>
      <c r="DI222" s="21"/>
      <c r="DJ222" s="21"/>
      <c r="DK222" s="21"/>
      <c r="DL222" s="21"/>
      <c r="DM222" s="21"/>
      <c r="DR222" s="18"/>
    </row>
    <row r="223" spans="1:122" x14ac:dyDescent="0.25">
      <c r="A223" s="231" t="str">
        <f t="shared" ca="1" si="232"/>
        <v/>
      </c>
      <c r="B223" s="90"/>
      <c r="C223" s="90"/>
      <c r="D223" s="90"/>
      <c r="E223" s="90"/>
      <c r="F223" s="90"/>
      <c r="G223" s="90"/>
      <c r="H223" s="90"/>
      <c r="I223" s="90"/>
      <c r="J223" s="91"/>
      <c r="K223" s="232"/>
      <c r="L223" s="20"/>
      <c r="M223" s="267">
        <f t="shared" ca="1" si="233"/>
        <v>9</v>
      </c>
      <c r="N223" s="268"/>
      <c r="O223" s="269">
        <f t="shared" si="234"/>
        <v>99</v>
      </c>
      <c r="P223" s="268" t="str">
        <f t="shared" ca="1" si="235"/>
        <v/>
      </c>
      <c r="Q223" s="268" t="str">
        <f t="shared" ca="1" si="236"/>
        <v/>
      </c>
      <c r="R223" s="271"/>
      <c r="S223" s="271"/>
      <c r="T223" s="271"/>
      <c r="U223" s="271"/>
      <c r="V223" s="272"/>
      <c r="W223" s="273"/>
      <c r="X223" s="21"/>
      <c r="Y223" s="21"/>
      <c r="Z223" s="21"/>
      <c r="AA223" s="21"/>
      <c r="AB223" s="21"/>
      <c r="AC223" s="21"/>
      <c r="AD223" s="21"/>
      <c r="AE223" s="21"/>
      <c r="AF223" s="21"/>
      <c r="AG223" s="21"/>
      <c r="AH223" s="21"/>
      <c r="AI223" s="21"/>
      <c r="AJ223" s="21"/>
      <c r="AK223" s="21"/>
      <c r="AL223" s="21"/>
      <c r="AM223" s="21"/>
      <c r="AN223" s="21"/>
      <c r="AO223" s="21"/>
      <c r="AP223" s="21"/>
      <c r="AQ223" s="21"/>
      <c r="AR223" s="21"/>
      <c r="AS223" s="21"/>
      <c r="AT223" s="21"/>
      <c r="AU223" s="21"/>
      <c r="AV223" s="21"/>
      <c r="AW223" s="21"/>
      <c r="AX223" s="21"/>
      <c r="AY223" s="21"/>
      <c r="AZ223" s="21"/>
      <c r="BA223" s="21"/>
      <c r="BB223" s="21"/>
      <c r="BC223" s="21"/>
      <c r="BD223" s="21"/>
      <c r="BE223" s="21"/>
      <c r="BF223" s="21"/>
      <c r="BG223" s="21"/>
      <c r="BH223" s="21"/>
      <c r="BI223" s="21"/>
      <c r="BJ223" s="21"/>
      <c r="BK223" s="21"/>
      <c r="BL223" s="21"/>
      <c r="BM223" s="21"/>
      <c r="BN223" s="21"/>
      <c r="BO223" s="21"/>
      <c r="BP223" s="21"/>
      <c r="BQ223" s="21"/>
      <c r="BR223" s="21"/>
      <c r="BS223" s="21"/>
      <c r="BT223" s="21"/>
      <c r="BU223" s="21"/>
      <c r="BV223" s="21"/>
      <c r="BW223" s="21"/>
      <c r="BX223" s="21"/>
      <c r="BY223" s="21"/>
      <c r="BZ223" s="21"/>
      <c r="CA223" s="21"/>
      <c r="CB223" s="21"/>
      <c r="CC223" s="21"/>
      <c r="CD223" s="21" t="str">
        <f>IF($AY$1&gt;$CJ224,"-","")</f>
        <v/>
      </c>
      <c r="CE223" s="21" t="str">
        <f t="shared" si="250"/>
        <v>0-0</v>
      </c>
      <c r="CF223" s="21" t="str">
        <f t="shared" ref="CF223" si="276">IF($AY$1&gt;$CJ224,"-","")</f>
        <v/>
      </c>
      <c r="CG223" s="21" t="str">
        <f t="shared" si="252"/>
        <v>0-0</v>
      </c>
      <c r="CH223" s="21" t="str">
        <f t="shared" ref="CH223" si="277">IF($AY$1&gt;$CJ224,"-","")</f>
        <v/>
      </c>
      <c r="CI223" s="21" t="str">
        <f t="shared" ca="1" si="254"/>
        <v>0-0</v>
      </c>
      <c r="CJ223" s="21">
        <f t="shared" si="257"/>
        <v>106</v>
      </c>
      <c r="CK223" s="21"/>
      <c r="CL223" s="21"/>
      <c r="CM223" s="21"/>
      <c r="CN223" s="21"/>
      <c r="CO223" s="21"/>
      <c r="CP223" s="21"/>
      <c r="CQ223" s="21"/>
      <c r="CR223" s="21"/>
      <c r="CS223" s="21"/>
      <c r="CT223" s="21"/>
      <c r="CU223" s="21"/>
      <c r="CV223" s="21"/>
      <c r="CW223" s="21"/>
      <c r="CX223" s="21"/>
      <c r="CY223" s="21"/>
      <c r="CZ223" s="21"/>
      <c r="DA223" s="21"/>
      <c r="DB223" s="21"/>
      <c r="DC223" s="21"/>
      <c r="DD223" s="21"/>
      <c r="DE223" s="21"/>
      <c r="DF223" s="21"/>
      <c r="DG223" s="21"/>
      <c r="DH223" s="21"/>
      <c r="DI223" s="21"/>
      <c r="DJ223" s="21"/>
      <c r="DK223" s="21"/>
      <c r="DL223" s="21"/>
      <c r="DM223" s="21"/>
      <c r="DR223" s="18"/>
    </row>
    <row r="224" spans="1:122" x14ac:dyDescent="0.25">
      <c r="A224" s="231" t="str">
        <f t="shared" ca="1" si="232"/>
        <v/>
      </c>
      <c r="B224" s="90"/>
      <c r="C224" s="90"/>
      <c r="D224" s="90"/>
      <c r="E224" s="90"/>
      <c r="F224" s="90"/>
      <c r="G224" s="90"/>
      <c r="H224" s="90"/>
      <c r="I224" s="90"/>
      <c r="J224" s="91"/>
      <c r="K224" s="232"/>
      <c r="L224" s="20"/>
      <c r="M224" s="267">
        <f t="shared" ca="1" si="233"/>
        <v>9</v>
      </c>
      <c r="N224" s="268" t="str">
        <f>IF(B93="","",IF(B94="",CONCATENATE(CL83,CR89,$AI$27,"[TL ",CL88,"] (",CY88,")"),CONCATENATE(CL83,CR89,$AI$27,"[TL ",CL88,"] (",CY88,")",$AI$27," // ","-Dual Mode ",CZ83,DF89,$AI$27,"[TL ",CZ88,"] (",DM88,")")))</f>
        <v/>
      </c>
      <c r="O224" s="269">
        <f t="shared" si="234"/>
        <v>100</v>
      </c>
      <c r="P224" s="268" t="str">
        <f t="shared" ca="1" si="235"/>
        <v/>
      </c>
      <c r="Q224" s="268" t="str">
        <f t="shared" ca="1" si="236"/>
        <v/>
      </c>
      <c r="R224" s="271"/>
      <c r="S224" s="271"/>
      <c r="T224" s="271"/>
      <c r="U224" s="271"/>
      <c r="V224" s="272"/>
      <c r="W224" s="273"/>
      <c r="X224" s="21"/>
      <c r="Y224" s="21"/>
      <c r="Z224" s="21"/>
      <c r="AA224" s="21"/>
      <c r="AB224" s="21"/>
      <c r="AC224" s="21"/>
      <c r="AD224" s="21"/>
      <c r="AE224" s="21"/>
      <c r="AF224" s="21"/>
      <c r="AG224" s="21"/>
      <c r="AH224" s="21"/>
      <c r="AI224" s="21"/>
      <c r="AJ224" s="21"/>
      <c r="AK224" s="21"/>
      <c r="AL224" s="21"/>
      <c r="AM224" s="21"/>
      <c r="AN224" s="21"/>
      <c r="AO224" s="21"/>
      <c r="AP224" s="21"/>
      <c r="AQ224" s="21"/>
      <c r="AR224" s="21"/>
      <c r="AS224" s="21"/>
      <c r="AT224" s="21"/>
      <c r="AU224" s="21"/>
      <c r="AV224" s="21"/>
      <c r="AW224" s="21"/>
      <c r="AX224" s="21"/>
      <c r="AY224" s="21"/>
      <c r="AZ224" s="21"/>
      <c r="BA224" s="21"/>
      <c r="BB224" s="21"/>
      <c r="BC224" s="21"/>
      <c r="BD224" s="21"/>
      <c r="BE224" s="21"/>
      <c r="BF224" s="21"/>
      <c r="BG224" s="21"/>
      <c r="BH224" s="21"/>
      <c r="BI224" s="21"/>
      <c r="BJ224" s="21"/>
      <c r="BK224" s="21"/>
      <c r="BL224" s="21"/>
      <c r="BM224" s="21"/>
      <c r="BN224" s="21"/>
      <c r="BO224" s="21"/>
      <c r="BP224" s="21"/>
      <c r="BQ224" s="21"/>
      <c r="BR224" s="21"/>
      <c r="BS224" s="21"/>
      <c r="BT224" s="21"/>
      <c r="BU224" s="21"/>
      <c r="BV224" s="21"/>
      <c r="BW224" s="21"/>
      <c r="BX224" s="21"/>
      <c r="BY224" s="21"/>
      <c r="BZ224" s="21"/>
      <c r="CA224" s="21"/>
      <c r="CB224" s="21"/>
      <c r="CC224" s="21"/>
      <c r="CD224" s="21" t="str">
        <f>IF((CJ224+1)&gt;$AY$1,"",ROUNDUP($AU$21*($AY$1-CJ224)/$AY$1,0))</f>
        <v/>
      </c>
      <c r="CE224" s="21" t="str">
        <f t="shared" si="250"/>
        <v>0-0</v>
      </c>
      <c r="CF224" s="21" t="str">
        <f>IF((CJ224+1)&gt;$AY$1,"",ROUNDUP($AC$11*($AY$1-CJ224)/$AY$1,0))</f>
        <v/>
      </c>
      <c r="CG224" s="21" t="str">
        <f t="shared" si="252"/>
        <v>0-0</v>
      </c>
      <c r="CH224" s="21" t="str">
        <f>IF((CJ224+1)&gt;$AY$1,"",ROUNDUP($I$10*($AY$1-CJ224)/$AY$1,0))</f>
        <v/>
      </c>
      <c r="CI224" s="21" t="str">
        <f t="shared" ca="1" si="254"/>
        <v>0-0</v>
      </c>
      <c r="CJ224" s="21">
        <f t="shared" si="257"/>
        <v>107</v>
      </c>
      <c r="CK224" s="21"/>
      <c r="CL224" s="21"/>
      <c r="CM224" s="21"/>
      <c r="CN224" s="21"/>
      <c r="CO224" s="21"/>
      <c r="CP224" s="21"/>
      <c r="CQ224" s="21"/>
      <c r="CR224" s="21"/>
      <c r="CS224" s="21"/>
      <c r="CT224" s="21"/>
      <c r="CU224" s="21"/>
      <c r="CV224" s="21"/>
      <c r="CW224" s="21"/>
      <c r="CX224" s="21"/>
      <c r="CY224" s="21"/>
      <c r="CZ224" s="21"/>
      <c r="DA224" s="21"/>
      <c r="DB224" s="21"/>
      <c r="DC224" s="21"/>
      <c r="DD224" s="21"/>
      <c r="DE224" s="21"/>
      <c r="DF224" s="21"/>
      <c r="DG224" s="21"/>
      <c r="DH224" s="21"/>
      <c r="DI224" s="21"/>
      <c r="DJ224" s="21"/>
      <c r="DK224" s="21"/>
      <c r="DL224" s="21"/>
      <c r="DM224" s="21"/>
      <c r="DR224" s="18"/>
    </row>
    <row r="225" spans="1:122" x14ac:dyDescent="0.25">
      <c r="A225" s="231" t="str">
        <f t="shared" ca="1" si="232"/>
        <v/>
      </c>
      <c r="B225" s="90"/>
      <c r="C225" s="90"/>
      <c r="D225" s="90"/>
      <c r="E225" s="90"/>
      <c r="F225" s="90"/>
      <c r="G225" s="90"/>
      <c r="H225" s="90"/>
      <c r="I225" s="90"/>
      <c r="J225" s="91"/>
      <c r="K225" s="232"/>
      <c r="L225" s="20"/>
      <c r="M225" s="267">
        <f t="shared" ca="1" si="233"/>
        <v>9</v>
      </c>
      <c r="N225" s="268" t="str">
        <f>IF(B93="","",IF(B94="",CY83,CONCATENATE(CY83,$AI$27," // ",DM83)))</f>
        <v/>
      </c>
      <c r="O225" s="269">
        <f t="shared" si="234"/>
        <v>101</v>
      </c>
      <c r="P225" s="268" t="str">
        <f t="shared" ca="1" si="235"/>
        <v/>
      </c>
      <c r="Q225" s="268" t="str">
        <f t="shared" ca="1" si="236"/>
        <v/>
      </c>
      <c r="R225" s="271"/>
      <c r="S225" s="271"/>
      <c r="T225" s="271"/>
      <c r="U225" s="271"/>
      <c r="V225" s="272"/>
      <c r="W225" s="273"/>
      <c r="X225" s="21"/>
      <c r="Y225" s="21"/>
      <c r="Z225" s="21"/>
      <c r="AA225" s="21"/>
      <c r="AB225" s="21"/>
      <c r="AC225" s="21"/>
      <c r="AD225" s="21"/>
      <c r="AE225" s="21"/>
      <c r="AF225" s="21"/>
      <c r="AG225" s="21"/>
      <c r="AH225" s="21"/>
      <c r="AI225" s="21"/>
      <c r="AJ225" s="21"/>
      <c r="AK225" s="21"/>
      <c r="AL225" s="21"/>
      <c r="AM225" s="21"/>
      <c r="AN225" s="21"/>
      <c r="AO225" s="21"/>
      <c r="AP225" s="21"/>
      <c r="AQ225" s="21"/>
      <c r="AR225" s="21"/>
      <c r="AS225" s="21"/>
      <c r="AT225" s="21"/>
      <c r="AU225" s="21"/>
      <c r="AV225" s="21"/>
      <c r="AW225" s="21"/>
      <c r="AX225" s="21"/>
      <c r="AY225" s="21"/>
      <c r="AZ225" s="21"/>
      <c r="BA225" s="21"/>
      <c r="BB225" s="21"/>
      <c r="BC225" s="21"/>
      <c r="BD225" s="21"/>
      <c r="BE225" s="21"/>
      <c r="BF225" s="21"/>
      <c r="BG225" s="21"/>
      <c r="BH225" s="21"/>
      <c r="BI225" s="21"/>
      <c r="BJ225" s="21"/>
      <c r="BK225" s="21"/>
      <c r="BL225" s="21"/>
      <c r="BM225" s="21"/>
      <c r="BN225" s="21"/>
      <c r="BO225" s="21"/>
      <c r="BP225" s="21"/>
      <c r="BQ225" s="21"/>
      <c r="BR225" s="21"/>
      <c r="BS225" s="21"/>
      <c r="BT225" s="21"/>
      <c r="BU225" s="21"/>
      <c r="BV225" s="21"/>
      <c r="BW225" s="21"/>
      <c r="BX225" s="21"/>
      <c r="BY225" s="21"/>
      <c r="BZ225" s="21"/>
      <c r="CA225" s="21"/>
      <c r="CB225" s="21"/>
      <c r="CC225" s="21"/>
      <c r="CD225" s="21" t="str">
        <f>IF($AY$1&gt;$CJ226,"-","")</f>
        <v/>
      </c>
      <c r="CE225" s="21" t="str">
        <f t="shared" si="250"/>
        <v>0-0</v>
      </c>
      <c r="CF225" s="21" t="str">
        <f t="shared" ref="CF225" si="278">IF($AY$1&gt;$CJ226,"-","")</f>
        <v/>
      </c>
      <c r="CG225" s="21" t="str">
        <f t="shared" si="252"/>
        <v>0-0</v>
      </c>
      <c r="CH225" s="21" t="str">
        <f t="shared" ref="CH225" si="279">IF($AY$1&gt;$CJ226,"-","")</f>
        <v/>
      </c>
      <c r="CI225" s="21" t="str">
        <f t="shared" ca="1" si="254"/>
        <v>0-0</v>
      </c>
      <c r="CJ225" s="21">
        <f t="shared" si="257"/>
        <v>107</v>
      </c>
      <c r="CK225" s="21"/>
      <c r="CL225" s="21"/>
      <c r="CM225" s="21"/>
      <c r="CN225" s="21"/>
      <c r="CO225" s="21"/>
      <c r="CP225" s="21"/>
      <c r="CQ225" s="21"/>
      <c r="CR225" s="21"/>
      <c r="CS225" s="21"/>
      <c r="CT225" s="21"/>
      <c r="CU225" s="21"/>
      <c r="CV225" s="21"/>
      <c r="CW225" s="21"/>
      <c r="CX225" s="21"/>
      <c r="CY225" s="21"/>
      <c r="CZ225" s="21"/>
      <c r="DA225" s="21"/>
      <c r="DB225" s="21"/>
      <c r="DC225" s="21"/>
      <c r="DD225" s="21"/>
      <c r="DE225" s="21"/>
      <c r="DF225" s="21"/>
      <c r="DG225" s="21"/>
      <c r="DH225" s="21"/>
      <c r="DI225" s="21"/>
      <c r="DJ225" s="21"/>
      <c r="DK225" s="21"/>
      <c r="DL225" s="21"/>
      <c r="DM225" s="21"/>
      <c r="DR225" s="18"/>
    </row>
    <row r="226" spans="1:122" x14ac:dyDescent="0.25">
      <c r="A226" s="231" t="str">
        <f t="shared" ca="1" si="232"/>
        <v/>
      </c>
      <c r="B226" s="90"/>
      <c r="C226" s="90"/>
      <c r="D226" s="90"/>
      <c r="E226" s="90"/>
      <c r="F226" s="90"/>
      <c r="G226" s="90"/>
      <c r="H226" s="90"/>
      <c r="I226" s="90"/>
      <c r="J226" s="91"/>
      <c r="K226" s="232"/>
      <c r="L226" s="20"/>
      <c r="M226" s="267">
        <f t="shared" ca="1" si="233"/>
        <v>9</v>
      </c>
      <c r="N226" s="268" t="str">
        <f>IF(AND(CY84="",DM84=""),"",IF(CY84="",CONCATENATE("// ",DM84),IF(DM84="",CY84,CONCATENATE(CY84,"  // ",DM84))))</f>
        <v/>
      </c>
      <c r="O226" s="269">
        <f t="shared" si="234"/>
        <v>102</v>
      </c>
      <c r="P226" s="268" t="str">
        <f t="shared" ca="1" si="235"/>
        <v/>
      </c>
      <c r="Q226" s="268" t="str">
        <f t="shared" ca="1" si="236"/>
        <v/>
      </c>
      <c r="R226" s="271"/>
      <c r="S226" s="271"/>
      <c r="T226" s="271"/>
      <c r="U226" s="271"/>
      <c r="V226" s="272"/>
      <c r="W226" s="273"/>
      <c r="X226" s="21"/>
      <c r="Y226" s="21"/>
      <c r="Z226" s="21"/>
      <c r="AA226" s="21"/>
      <c r="AB226" s="21"/>
      <c r="AC226" s="21"/>
      <c r="AD226" s="21"/>
      <c r="AE226" s="21"/>
      <c r="AF226" s="21"/>
      <c r="AG226" s="21"/>
      <c r="AH226" s="21"/>
      <c r="AI226" s="21"/>
      <c r="AJ226" s="21"/>
      <c r="AK226" s="21"/>
      <c r="AL226" s="21"/>
      <c r="AM226" s="21"/>
      <c r="AN226" s="21"/>
      <c r="AO226" s="21"/>
      <c r="AP226" s="21"/>
      <c r="AQ226" s="21"/>
      <c r="AR226" s="21"/>
      <c r="AS226" s="21"/>
      <c r="AT226" s="21"/>
      <c r="AU226" s="21"/>
      <c r="AV226" s="21"/>
      <c r="AW226" s="21"/>
      <c r="AX226" s="21"/>
      <c r="AY226" s="21"/>
      <c r="AZ226" s="21"/>
      <c r="BA226" s="21"/>
      <c r="BB226" s="21"/>
      <c r="BC226" s="21"/>
      <c r="BD226" s="21"/>
      <c r="BE226" s="21"/>
      <c r="BF226" s="21"/>
      <c r="BG226" s="21"/>
      <c r="BH226" s="21"/>
      <c r="BI226" s="21"/>
      <c r="BJ226" s="21"/>
      <c r="BK226" s="21"/>
      <c r="BL226" s="21"/>
      <c r="BM226" s="21"/>
      <c r="BN226" s="21"/>
      <c r="BO226" s="21"/>
      <c r="BP226" s="21"/>
      <c r="BQ226" s="21"/>
      <c r="BR226" s="21"/>
      <c r="BS226" s="21"/>
      <c r="BT226" s="21"/>
      <c r="BU226" s="21"/>
      <c r="BV226" s="21"/>
      <c r="BW226" s="21"/>
      <c r="BX226" s="21"/>
      <c r="BY226" s="21"/>
      <c r="BZ226" s="21"/>
      <c r="CA226" s="21"/>
      <c r="CB226" s="21"/>
      <c r="CC226" s="21"/>
      <c r="CD226" s="21" t="str">
        <f>IF((CJ226+1)&gt;$AY$1,"",ROUNDUP($AU$21*($AY$1-CJ226)/$AY$1,0))</f>
        <v/>
      </c>
      <c r="CE226" s="21" t="str">
        <f t="shared" si="250"/>
        <v>0-0</v>
      </c>
      <c r="CF226" s="21" t="str">
        <f>IF((CJ226+1)&gt;$AY$1,"",ROUNDUP($AC$11*($AY$1-CJ226)/$AY$1,0))</f>
        <v/>
      </c>
      <c r="CG226" s="21" t="str">
        <f t="shared" si="252"/>
        <v>0-0</v>
      </c>
      <c r="CH226" s="21" t="str">
        <f>IF((CJ226+1)&gt;$AY$1,"",ROUNDUP($I$10*($AY$1-CJ226)/$AY$1,0))</f>
        <v/>
      </c>
      <c r="CI226" s="21" t="str">
        <f t="shared" ca="1" si="254"/>
        <v>0-0</v>
      </c>
      <c r="CJ226" s="21">
        <f t="shared" si="257"/>
        <v>108</v>
      </c>
      <c r="CK226" s="21"/>
      <c r="CL226" s="21"/>
      <c r="CM226" s="21"/>
      <c r="CN226" s="21"/>
      <c r="CO226" s="21"/>
      <c r="CP226" s="21"/>
      <c r="CQ226" s="21"/>
      <c r="CR226" s="21"/>
      <c r="CS226" s="21"/>
      <c r="CT226" s="21"/>
      <c r="CU226" s="21"/>
      <c r="CV226" s="21"/>
      <c r="CW226" s="21"/>
      <c r="CX226" s="21"/>
      <c r="CY226" s="21"/>
      <c r="CZ226" s="21"/>
      <c r="DA226" s="21"/>
      <c r="DB226" s="21"/>
      <c r="DC226" s="21"/>
      <c r="DD226" s="21"/>
      <c r="DE226" s="21"/>
      <c r="DF226" s="21"/>
      <c r="DG226" s="21"/>
      <c r="DH226" s="21"/>
      <c r="DI226" s="21"/>
      <c r="DJ226" s="21"/>
      <c r="DK226" s="21"/>
      <c r="DL226" s="21"/>
      <c r="DM226" s="21"/>
      <c r="DR226" s="18"/>
    </row>
    <row r="227" spans="1:122" x14ac:dyDescent="0.25">
      <c r="A227" s="231" t="str">
        <f t="shared" ca="1" si="232"/>
        <v/>
      </c>
      <c r="B227" s="90"/>
      <c r="C227" s="90"/>
      <c r="D227" s="90"/>
      <c r="E227" s="90"/>
      <c r="F227" s="90"/>
      <c r="G227" s="90"/>
      <c r="H227" s="90"/>
      <c r="I227" s="90"/>
      <c r="J227" s="91"/>
      <c r="K227" s="232"/>
      <c r="L227" s="20"/>
      <c r="M227" s="267">
        <f t="shared" ca="1" si="233"/>
        <v>9</v>
      </c>
      <c r="N227" s="268" t="str">
        <f t="shared" ref="N227:N229" si="280">IF(AND(CY85="",DM85=""),"",IF(CY85="",CONCATENATE("// ",DM85),IF(DM85="",CY85,CONCATENATE(CY85,"  // ",DM85))))</f>
        <v/>
      </c>
      <c r="O227" s="269">
        <f t="shared" si="234"/>
        <v>103</v>
      </c>
      <c r="P227" s="268" t="str">
        <f t="shared" ca="1" si="235"/>
        <v/>
      </c>
      <c r="Q227" s="268" t="str">
        <f t="shared" ca="1" si="236"/>
        <v/>
      </c>
      <c r="R227" s="271"/>
      <c r="S227" s="271"/>
      <c r="T227" s="271"/>
      <c r="U227" s="271"/>
      <c r="V227" s="272"/>
      <c r="W227" s="273"/>
      <c r="X227" s="21"/>
      <c r="Y227" s="21"/>
      <c r="Z227" s="21"/>
      <c r="AA227" s="21"/>
      <c r="AB227" s="21"/>
      <c r="AC227" s="21"/>
      <c r="AD227" s="21"/>
      <c r="AE227" s="21"/>
      <c r="AF227" s="21"/>
      <c r="AG227" s="21"/>
      <c r="AH227" s="21"/>
      <c r="AI227" s="21"/>
      <c r="AJ227" s="21"/>
      <c r="AK227" s="21"/>
      <c r="AL227" s="21"/>
      <c r="AM227" s="21"/>
      <c r="AN227" s="21"/>
      <c r="AO227" s="21"/>
      <c r="AP227" s="21"/>
      <c r="AQ227" s="21"/>
      <c r="AR227" s="21"/>
      <c r="AS227" s="21"/>
      <c r="AT227" s="21"/>
      <c r="AU227" s="21"/>
      <c r="AV227" s="21"/>
      <c r="AW227" s="21"/>
      <c r="AX227" s="21"/>
      <c r="AY227" s="21"/>
      <c r="AZ227" s="21"/>
      <c r="BA227" s="21"/>
      <c r="BB227" s="21"/>
      <c r="BC227" s="21"/>
      <c r="BD227" s="21"/>
      <c r="BE227" s="21"/>
      <c r="BF227" s="21"/>
      <c r="BG227" s="21"/>
      <c r="BH227" s="21"/>
      <c r="BI227" s="21"/>
      <c r="BJ227" s="21"/>
      <c r="BK227" s="21"/>
      <c r="BL227" s="21"/>
      <c r="BM227" s="21"/>
      <c r="BN227" s="21"/>
      <c r="BO227" s="21"/>
      <c r="BP227" s="21"/>
      <c r="BQ227" s="21"/>
      <c r="BR227" s="21"/>
      <c r="BS227" s="21"/>
      <c r="BT227" s="21"/>
      <c r="BU227" s="21"/>
      <c r="BV227" s="21"/>
      <c r="BW227" s="21"/>
      <c r="BX227" s="21"/>
      <c r="BY227" s="21"/>
      <c r="BZ227" s="21"/>
      <c r="CA227" s="21"/>
      <c r="CB227" s="21"/>
      <c r="CC227" s="21"/>
      <c r="CD227" s="21" t="str">
        <f>IF($AY$1&gt;$CJ228,"-","")</f>
        <v/>
      </c>
      <c r="CE227" s="21" t="str">
        <f t="shared" si="250"/>
        <v>0-0</v>
      </c>
      <c r="CF227" s="21" t="str">
        <f t="shared" ref="CF227" si="281">IF($AY$1&gt;$CJ228,"-","")</f>
        <v/>
      </c>
      <c r="CG227" s="21" t="str">
        <f t="shared" si="252"/>
        <v>0-0</v>
      </c>
      <c r="CH227" s="21" t="str">
        <f t="shared" ref="CH227" si="282">IF($AY$1&gt;$CJ228,"-","")</f>
        <v/>
      </c>
      <c r="CI227" s="21" t="str">
        <f t="shared" ca="1" si="254"/>
        <v>0-0</v>
      </c>
      <c r="CJ227" s="21">
        <f t="shared" si="257"/>
        <v>108</v>
      </c>
      <c r="CK227" s="21"/>
      <c r="CL227" s="21"/>
      <c r="CM227" s="21"/>
      <c r="CN227" s="21"/>
      <c r="CO227" s="21"/>
      <c r="CP227" s="21"/>
      <c r="CQ227" s="21"/>
      <c r="CR227" s="21"/>
      <c r="CS227" s="21"/>
      <c r="CT227" s="21"/>
      <c r="CU227" s="21"/>
      <c r="CV227" s="21"/>
      <c r="CW227" s="21"/>
      <c r="CX227" s="21"/>
      <c r="CY227" s="21"/>
      <c r="CZ227" s="21"/>
      <c r="DA227" s="21"/>
      <c r="DB227" s="21"/>
      <c r="DC227" s="21"/>
      <c r="DD227" s="21"/>
      <c r="DE227" s="21"/>
      <c r="DF227" s="21"/>
      <c r="DG227" s="21"/>
      <c r="DH227" s="21"/>
      <c r="DI227" s="21"/>
      <c r="DJ227" s="21"/>
      <c r="DK227" s="21"/>
      <c r="DL227" s="21"/>
      <c r="DM227" s="21"/>
      <c r="DR227" s="18"/>
    </row>
    <row r="228" spans="1:122" x14ac:dyDescent="0.25">
      <c r="A228" s="231" t="str">
        <f t="shared" ca="1" si="232"/>
        <v/>
      </c>
      <c r="B228" s="90"/>
      <c r="C228" s="90"/>
      <c r="D228" s="90"/>
      <c r="E228" s="90"/>
      <c r="F228" s="90"/>
      <c r="G228" s="90"/>
      <c r="H228" s="90"/>
      <c r="I228" s="90"/>
      <c r="J228" s="91"/>
      <c r="K228" s="232"/>
      <c r="L228" s="20"/>
      <c r="M228" s="267">
        <f t="shared" ca="1" si="233"/>
        <v>9</v>
      </c>
      <c r="N228" s="268" t="str">
        <f t="shared" si="280"/>
        <v/>
      </c>
      <c r="O228" s="269">
        <f t="shared" si="234"/>
        <v>104</v>
      </c>
      <c r="P228" s="268" t="str">
        <f t="shared" ca="1" si="235"/>
        <v/>
      </c>
      <c r="Q228" s="268" t="str">
        <f t="shared" ca="1" si="236"/>
        <v/>
      </c>
      <c r="R228" s="271"/>
      <c r="S228" s="271"/>
      <c r="T228" s="271"/>
      <c r="U228" s="271"/>
      <c r="V228" s="272"/>
      <c r="W228" s="273"/>
      <c r="X228" s="21"/>
      <c r="Y228" s="21"/>
      <c r="Z228" s="21"/>
      <c r="AA228" s="21"/>
      <c r="AB228" s="21"/>
      <c r="AC228" s="21"/>
      <c r="AD228" s="21"/>
      <c r="AE228" s="21"/>
      <c r="AF228" s="21"/>
      <c r="AG228" s="21"/>
      <c r="AH228" s="21"/>
      <c r="AI228" s="21"/>
      <c r="AJ228" s="21"/>
      <c r="AK228" s="21"/>
      <c r="AL228" s="21"/>
      <c r="AM228" s="21"/>
      <c r="AN228" s="21"/>
      <c r="AO228" s="21"/>
      <c r="AP228" s="21"/>
      <c r="AQ228" s="21"/>
      <c r="AR228" s="21"/>
      <c r="AS228" s="21"/>
      <c r="AT228" s="21"/>
      <c r="AU228" s="21"/>
      <c r="AV228" s="21"/>
      <c r="AW228" s="21"/>
      <c r="AX228" s="21"/>
      <c r="AY228" s="21"/>
      <c r="AZ228" s="21"/>
      <c r="BA228" s="21"/>
      <c r="BB228" s="21"/>
      <c r="BC228" s="21"/>
      <c r="BD228" s="21"/>
      <c r="BE228" s="21"/>
      <c r="BF228" s="21"/>
      <c r="BG228" s="21"/>
      <c r="BH228" s="21"/>
      <c r="BI228" s="21"/>
      <c r="BJ228" s="21"/>
      <c r="BK228" s="21"/>
      <c r="BL228" s="21"/>
      <c r="BM228" s="21"/>
      <c r="BN228" s="21"/>
      <c r="BO228" s="21"/>
      <c r="BP228" s="21"/>
      <c r="BQ228" s="21"/>
      <c r="BR228" s="21"/>
      <c r="BS228" s="21"/>
      <c r="BT228" s="21"/>
      <c r="BU228" s="21"/>
      <c r="BV228" s="21"/>
      <c r="BW228" s="21"/>
      <c r="BX228" s="21"/>
      <c r="BY228" s="21"/>
      <c r="BZ228" s="21"/>
      <c r="CA228" s="21"/>
      <c r="CB228" s="21"/>
      <c r="CC228" s="21"/>
      <c r="CD228" s="21" t="str">
        <f>IF((CJ228+1)&gt;$AY$1,"",ROUNDUP($AU$21*($AY$1-CJ228)/$AY$1,0))</f>
        <v/>
      </c>
      <c r="CE228" s="21" t="str">
        <f t="shared" si="250"/>
        <v>0-0</v>
      </c>
      <c r="CF228" s="21" t="str">
        <f>IF((CJ228+1)&gt;$AY$1,"",ROUNDUP($AC$11*($AY$1-CJ228)/$AY$1,0))</f>
        <v/>
      </c>
      <c r="CG228" s="21" t="str">
        <f t="shared" si="252"/>
        <v>0-0</v>
      </c>
      <c r="CH228" s="21" t="str">
        <f>IF((CJ228+1)&gt;$AY$1,"",ROUNDUP($I$10*($AY$1-CJ228)/$AY$1,0))</f>
        <v/>
      </c>
      <c r="CI228" s="21" t="str">
        <f t="shared" ca="1" si="254"/>
        <v>0-0</v>
      </c>
      <c r="CJ228" s="21">
        <f t="shared" si="257"/>
        <v>109</v>
      </c>
      <c r="CK228" s="21"/>
      <c r="CL228" s="21"/>
      <c r="CM228" s="21"/>
      <c r="CN228" s="21"/>
      <c r="CO228" s="21"/>
      <c r="CP228" s="21"/>
      <c r="CQ228" s="21"/>
      <c r="CR228" s="21"/>
      <c r="CS228" s="21"/>
      <c r="CT228" s="21"/>
      <c r="CU228" s="21"/>
      <c r="CV228" s="21"/>
      <c r="CW228" s="21"/>
      <c r="CX228" s="21"/>
      <c r="CY228" s="21"/>
      <c r="CZ228" s="21"/>
      <c r="DA228" s="21"/>
      <c r="DB228" s="21"/>
      <c r="DC228" s="21"/>
      <c r="DD228" s="21"/>
      <c r="DE228" s="21"/>
      <c r="DF228" s="21"/>
      <c r="DG228" s="21"/>
      <c r="DH228" s="21"/>
      <c r="DI228" s="21"/>
      <c r="DJ228" s="21"/>
      <c r="DK228" s="21"/>
      <c r="DL228" s="21"/>
      <c r="DM228" s="21"/>
      <c r="DR228" s="18"/>
    </row>
    <row r="229" spans="1:122" x14ac:dyDescent="0.25">
      <c r="A229" s="231" t="str">
        <f t="shared" ca="1" si="232"/>
        <v/>
      </c>
      <c r="B229" s="90"/>
      <c r="C229" s="90"/>
      <c r="D229" s="90"/>
      <c r="E229" s="90"/>
      <c r="F229" s="90"/>
      <c r="G229" s="90"/>
      <c r="H229" s="90"/>
      <c r="I229" s="90"/>
      <c r="J229" s="91"/>
      <c r="K229" s="232"/>
      <c r="L229" s="20"/>
      <c r="M229" s="267">
        <f t="shared" ca="1" si="233"/>
        <v>9</v>
      </c>
      <c r="N229" s="268" t="str">
        <f t="shared" si="280"/>
        <v/>
      </c>
      <c r="O229" s="269">
        <f t="shared" si="234"/>
        <v>105</v>
      </c>
      <c r="P229" s="268" t="str">
        <f t="shared" ca="1" si="235"/>
        <v/>
      </c>
      <c r="Q229" s="268" t="str">
        <f t="shared" ca="1" si="236"/>
        <v/>
      </c>
      <c r="R229" s="271"/>
      <c r="S229" s="271"/>
      <c r="T229" s="271"/>
      <c r="U229" s="271"/>
      <c r="V229" s="272"/>
      <c r="W229" s="273"/>
      <c r="X229" s="21"/>
      <c r="Y229" s="21"/>
      <c r="Z229" s="21"/>
      <c r="AA229" s="21"/>
      <c r="AB229" s="21"/>
      <c r="AC229" s="21"/>
      <c r="AD229" s="21"/>
      <c r="AE229" s="21"/>
      <c r="AF229" s="21"/>
      <c r="AG229" s="21"/>
      <c r="AH229" s="21"/>
      <c r="AI229" s="21"/>
      <c r="AJ229" s="21"/>
      <c r="AK229" s="21"/>
      <c r="AL229" s="21"/>
      <c r="AM229" s="21"/>
      <c r="AN229" s="21"/>
      <c r="AO229" s="21"/>
      <c r="AP229" s="21"/>
      <c r="AQ229" s="21"/>
      <c r="AR229" s="21"/>
      <c r="AS229" s="21"/>
      <c r="AT229" s="21"/>
      <c r="AU229" s="21"/>
      <c r="AV229" s="21"/>
      <c r="AW229" s="21"/>
      <c r="AX229" s="21"/>
      <c r="AY229" s="21"/>
      <c r="AZ229" s="21"/>
      <c r="BA229" s="21"/>
      <c r="BB229" s="21"/>
      <c r="BC229" s="21"/>
      <c r="BD229" s="21"/>
      <c r="BE229" s="21"/>
      <c r="BF229" s="21"/>
      <c r="BG229" s="21"/>
      <c r="BH229" s="21"/>
      <c r="BI229" s="21"/>
      <c r="BJ229" s="21"/>
      <c r="BK229" s="21"/>
      <c r="BL229" s="21"/>
      <c r="BM229" s="21"/>
      <c r="BN229" s="21"/>
      <c r="BO229" s="21"/>
      <c r="BP229" s="21"/>
      <c r="BQ229" s="21"/>
      <c r="BR229" s="21"/>
      <c r="BS229" s="21"/>
      <c r="BT229" s="21"/>
      <c r="BU229" s="21"/>
      <c r="BV229" s="21"/>
      <c r="BW229" s="21"/>
      <c r="BX229" s="21"/>
      <c r="BY229" s="21"/>
      <c r="BZ229" s="21"/>
      <c r="CA229" s="21"/>
      <c r="CB229" s="21"/>
      <c r="CC229" s="21"/>
      <c r="CD229" s="21" t="str">
        <f>IF($AY$1&gt;$CJ230,"-","")</f>
        <v/>
      </c>
      <c r="CE229" s="21" t="str">
        <f t="shared" si="250"/>
        <v>0-0</v>
      </c>
      <c r="CF229" s="21" t="str">
        <f t="shared" ref="CF229" si="283">IF($AY$1&gt;$CJ230,"-","")</f>
        <v/>
      </c>
      <c r="CG229" s="21" t="str">
        <f t="shared" si="252"/>
        <v>0-0</v>
      </c>
      <c r="CH229" s="21" t="str">
        <f t="shared" ref="CH229" si="284">IF($AY$1&gt;$CJ230,"-","")</f>
        <v/>
      </c>
      <c r="CI229" s="21" t="str">
        <f t="shared" ca="1" si="254"/>
        <v>0-0</v>
      </c>
      <c r="CJ229" s="21">
        <f t="shared" si="257"/>
        <v>109</v>
      </c>
      <c r="CK229" s="21"/>
      <c r="CL229" s="21"/>
      <c r="CM229" s="21"/>
      <c r="CN229" s="21"/>
      <c r="CO229" s="21"/>
      <c r="CP229" s="21"/>
      <c r="CQ229" s="21"/>
      <c r="CR229" s="21"/>
      <c r="CS229" s="21"/>
      <c r="CT229" s="21"/>
      <c r="CU229" s="21"/>
      <c r="CV229" s="21"/>
      <c r="CW229" s="21"/>
      <c r="CX229" s="21"/>
      <c r="CY229" s="21"/>
      <c r="CZ229" s="21"/>
      <c r="DA229" s="21"/>
      <c r="DB229" s="21"/>
      <c r="DC229" s="21"/>
      <c r="DD229" s="21"/>
      <c r="DE229" s="21"/>
      <c r="DF229" s="21"/>
      <c r="DG229" s="21"/>
      <c r="DH229" s="21"/>
      <c r="DI229" s="21"/>
      <c r="DJ229" s="21"/>
      <c r="DK229" s="21"/>
      <c r="DL229" s="21"/>
      <c r="DM229" s="21"/>
      <c r="DR229" s="18"/>
    </row>
    <row r="230" spans="1:122" x14ac:dyDescent="0.25">
      <c r="A230" s="231" t="str">
        <f t="shared" ca="1" si="232"/>
        <v/>
      </c>
      <c r="B230" s="90"/>
      <c r="C230" s="90"/>
      <c r="D230" s="90"/>
      <c r="E230" s="90"/>
      <c r="F230" s="90"/>
      <c r="G230" s="90"/>
      <c r="H230" s="90"/>
      <c r="I230" s="90"/>
      <c r="J230" s="91"/>
      <c r="K230" s="232"/>
      <c r="L230" s="20"/>
      <c r="M230" s="267">
        <f t="shared" ca="1" si="233"/>
        <v>9</v>
      </c>
      <c r="N230" s="268" t="str">
        <f>IF(AND(N224="",N225="",N226="",N227="",N228="",N229=""),"",CONCATENATE(BU89,"|",BV89,"|",BW89,"|",BX89,"|",BY89,"|",BZ89,"|",CA89))</f>
        <v/>
      </c>
      <c r="O230" s="269">
        <f t="shared" si="234"/>
        <v>106</v>
      </c>
      <c r="P230" s="268" t="str">
        <f t="shared" ca="1" si="235"/>
        <v/>
      </c>
      <c r="Q230" s="268" t="str">
        <f t="shared" ca="1" si="236"/>
        <v/>
      </c>
      <c r="R230" s="271"/>
      <c r="S230" s="271"/>
      <c r="T230" s="271"/>
      <c r="U230" s="271"/>
      <c r="V230" s="272"/>
      <c r="W230" s="273"/>
      <c r="X230" s="21"/>
      <c r="Y230" s="21"/>
      <c r="Z230" s="21"/>
      <c r="AA230" s="21"/>
      <c r="AB230" s="21"/>
      <c r="AC230" s="21"/>
      <c r="AD230" s="21"/>
      <c r="AE230" s="21"/>
      <c r="AF230" s="21"/>
      <c r="AG230" s="21"/>
      <c r="AH230" s="21"/>
      <c r="AI230" s="21"/>
      <c r="AJ230" s="21"/>
      <c r="AK230" s="21"/>
      <c r="AL230" s="21"/>
      <c r="AM230" s="21"/>
      <c r="AN230" s="21"/>
      <c r="AO230" s="21"/>
      <c r="AP230" s="21"/>
      <c r="AQ230" s="21"/>
      <c r="AR230" s="21"/>
      <c r="AS230" s="21"/>
      <c r="AT230" s="21"/>
      <c r="AU230" s="21"/>
      <c r="AV230" s="21"/>
      <c r="AW230" s="21"/>
      <c r="AX230" s="21"/>
      <c r="AY230" s="21"/>
      <c r="AZ230" s="21"/>
      <c r="BA230" s="21"/>
      <c r="BB230" s="21"/>
      <c r="BC230" s="21"/>
      <c r="BD230" s="21"/>
      <c r="BE230" s="21"/>
      <c r="BF230" s="21"/>
      <c r="BG230" s="21"/>
      <c r="BH230" s="21"/>
      <c r="BI230" s="21"/>
      <c r="BJ230" s="21"/>
      <c r="BK230" s="21"/>
      <c r="BL230" s="21"/>
      <c r="BM230" s="21"/>
      <c r="BN230" s="21"/>
      <c r="BO230" s="21"/>
      <c r="BP230" s="21"/>
      <c r="BQ230" s="21"/>
      <c r="BR230" s="21"/>
      <c r="BS230" s="21"/>
      <c r="BT230" s="21"/>
      <c r="BU230" s="21"/>
      <c r="BV230" s="21"/>
      <c r="BW230" s="21"/>
      <c r="BX230" s="21"/>
      <c r="BY230" s="21"/>
      <c r="BZ230" s="21"/>
      <c r="CA230" s="21"/>
      <c r="CB230" s="21"/>
      <c r="CC230" s="21"/>
      <c r="CD230" s="21" t="str">
        <f>IF((CJ230+1)&gt;$AY$1,"",ROUNDUP($AU$21*($AY$1-CJ230)/$AY$1,0))</f>
        <v/>
      </c>
      <c r="CE230" s="21" t="str">
        <f t="shared" si="250"/>
        <v>0-0</v>
      </c>
      <c r="CF230" s="21" t="str">
        <f>IF((CJ230+1)&gt;$AY$1,"",ROUNDUP($AC$11*($AY$1-CJ230)/$AY$1,0))</f>
        <v/>
      </c>
      <c r="CG230" s="21" t="str">
        <f t="shared" si="252"/>
        <v>0-0</v>
      </c>
      <c r="CH230" s="21" t="str">
        <f>IF((CJ230+1)&gt;$AY$1,"",ROUNDUP($I$10*($AY$1-CJ230)/$AY$1,0))</f>
        <v/>
      </c>
      <c r="CI230" s="21" t="str">
        <f t="shared" ca="1" si="254"/>
        <v>0-0</v>
      </c>
      <c r="CJ230" s="21">
        <f t="shared" si="257"/>
        <v>110</v>
      </c>
      <c r="CK230" s="21"/>
      <c r="CL230" s="21"/>
      <c r="CM230" s="21"/>
      <c r="CN230" s="21"/>
      <c r="CO230" s="21"/>
      <c r="CP230" s="21"/>
      <c r="CQ230" s="21"/>
      <c r="CR230" s="21"/>
      <c r="CS230" s="21"/>
      <c r="CT230" s="21"/>
      <c r="CU230" s="21"/>
      <c r="CV230" s="21"/>
      <c r="CW230" s="21"/>
      <c r="CX230" s="21"/>
      <c r="CY230" s="21"/>
      <c r="CZ230" s="21"/>
      <c r="DA230" s="21"/>
      <c r="DB230" s="21"/>
      <c r="DC230" s="21"/>
      <c r="DD230" s="21"/>
      <c r="DE230" s="21"/>
      <c r="DF230" s="21"/>
      <c r="DG230" s="21"/>
      <c r="DH230" s="21"/>
      <c r="DI230" s="21"/>
      <c r="DJ230" s="21"/>
      <c r="DK230" s="21"/>
      <c r="DL230" s="21"/>
      <c r="DM230" s="21"/>
      <c r="DR230" s="18"/>
    </row>
    <row r="231" spans="1:122" x14ac:dyDescent="0.25">
      <c r="A231" s="231" t="str">
        <f t="shared" ca="1" si="232"/>
        <v/>
      </c>
      <c r="B231" s="90"/>
      <c r="C231" s="90"/>
      <c r="D231" s="90"/>
      <c r="E231" s="90"/>
      <c r="F231" s="90"/>
      <c r="G231" s="90"/>
      <c r="H231" s="90"/>
      <c r="I231" s="90"/>
      <c r="J231" s="91"/>
      <c r="K231" s="232"/>
      <c r="L231" s="20"/>
      <c r="M231" s="267">
        <f t="shared" ca="1" si="233"/>
        <v>9</v>
      </c>
      <c r="N231" s="268" t="str">
        <f>IF(AND(N224="",N225="",N226="",N227="",N228="",N229=""),"","[BLANK]")</f>
        <v/>
      </c>
      <c r="O231" s="269">
        <f t="shared" si="234"/>
        <v>107</v>
      </c>
      <c r="P231" s="268" t="str">
        <f t="shared" ca="1" si="235"/>
        <v/>
      </c>
      <c r="Q231" s="268" t="str">
        <f t="shared" ca="1" si="236"/>
        <v/>
      </c>
      <c r="R231" s="271"/>
      <c r="S231" s="271"/>
      <c r="T231" s="271"/>
      <c r="U231" s="271"/>
      <c r="V231" s="272"/>
      <c r="W231" s="273"/>
      <c r="X231" s="21"/>
      <c r="Y231" s="21"/>
      <c r="Z231" s="21"/>
      <c r="AA231" s="21"/>
      <c r="AB231" s="21"/>
      <c r="AC231" s="21"/>
      <c r="AD231" s="21"/>
      <c r="AE231" s="21"/>
      <c r="AF231" s="21"/>
      <c r="AG231" s="21"/>
      <c r="AH231" s="21"/>
      <c r="AI231" s="21"/>
      <c r="AJ231" s="21"/>
      <c r="AK231" s="21"/>
      <c r="AL231" s="21"/>
      <c r="AM231" s="21"/>
      <c r="AN231" s="21"/>
      <c r="AO231" s="21"/>
      <c r="AP231" s="21"/>
      <c r="AQ231" s="21"/>
      <c r="AR231" s="21"/>
      <c r="AS231" s="21"/>
      <c r="AT231" s="21"/>
      <c r="AU231" s="21"/>
      <c r="AV231" s="21"/>
      <c r="AW231" s="21"/>
      <c r="AX231" s="21"/>
      <c r="AY231" s="21"/>
      <c r="AZ231" s="21"/>
      <c r="BA231" s="21"/>
      <c r="BB231" s="21"/>
      <c r="BC231" s="21"/>
      <c r="BD231" s="21"/>
      <c r="BE231" s="21"/>
      <c r="BF231" s="21"/>
      <c r="BG231" s="21"/>
      <c r="BH231" s="21"/>
      <c r="BI231" s="21"/>
      <c r="BJ231" s="21"/>
      <c r="BK231" s="21"/>
      <c r="BL231" s="21"/>
      <c r="BM231" s="21"/>
      <c r="BN231" s="21"/>
      <c r="BO231" s="21"/>
      <c r="BP231" s="21"/>
      <c r="BQ231" s="21"/>
      <c r="BR231" s="21"/>
      <c r="BS231" s="21"/>
      <c r="BT231" s="21"/>
      <c r="BU231" s="21"/>
      <c r="BV231" s="21"/>
      <c r="BW231" s="21"/>
      <c r="BX231" s="21"/>
      <c r="BY231" s="21"/>
      <c r="BZ231" s="21"/>
      <c r="CA231" s="21"/>
      <c r="CB231" s="21"/>
      <c r="CC231" s="21"/>
      <c r="CD231" s="21" t="str">
        <f>IF($AY$1&gt;$CJ232,"-","")</f>
        <v/>
      </c>
      <c r="CE231" s="21" t="str">
        <f t="shared" si="250"/>
        <v>0-0</v>
      </c>
      <c r="CF231" s="21" t="str">
        <f t="shared" ref="CF231" si="285">IF($AY$1&gt;$CJ232,"-","")</f>
        <v/>
      </c>
      <c r="CG231" s="21" t="str">
        <f t="shared" si="252"/>
        <v>0-0</v>
      </c>
      <c r="CH231" s="21" t="str">
        <f t="shared" ref="CH231" si="286">IF($AY$1&gt;$CJ232,"-","")</f>
        <v/>
      </c>
      <c r="CI231" s="21" t="str">
        <f t="shared" ca="1" si="254"/>
        <v>0-0</v>
      </c>
      <c r="CJ231" s="21">
        <f t="shared" si="257"/>
        <v>110</v>
      </c>
      <c r="CK231" s="21"/>
      <c r="CL231" s="21"/>
      <c r="CM231" s="21"/>
      <c r="CN231" s="21"/>
      <c r="CO231" s="21"/>
      <c r="CP231" s="21"/>
      <c r="CQ231" s="21"/>
      <c r="CR231" s="21"/>
      <c r="CS231" s="21"/>
      <c r="CT231" s="21"/>
      <c r="CU231" s="21"/>
      <c r="CV231" s="21"/>
      <c r="CW231" s="21"/>
      <c r="CX231" s="21"/>
      <c r="CY231" s="21"/>
      <c r="CZ231" s="21"/>
      <c r="DA231" s="21"/>
      <c r="DB231" s="21"/>
      <c r="DC231" s="21"/>
      <c r="DD231" s="21"/>
      <c r="DE231" s="21"/>
      <c r="DF231" s="21"/>
      <c r="DG231" s="21"/>
      <c r="DH231" s="21"/>
      <c r="DI231" s="21"/>
      <c r="DJ231" s="21"/>
      <c r="DK231" s="21"/>
      <c r="DL231" s="21"/>
      <c r="DM231" s="21"/>
      <c r="DR231" s="18"/>
    </row>
    <row r="232" spans="1:122" x14ac:dyDescent="0.25">
      <c r="A232" s="231" t="str">
        <f t="shared" ca="1" si="232"/>
        <v/>
      </c>
      <c r="B232" s="90"/>
      <c r="C232" s="90"/>
      <c r="D232" s="90"/>
      <c r="E232" s="90"/>
      <c r="F232" s="90"/>
      <c r="G232" s="90"/>
      <c r="H232" s="90"/>
      <c r="I232" s="90"/>
      <c r="J232" s="91"/>
      <c r="K232" s="232"/>
      <c r="L232" s="20"/>
      <c r="M232" s="267">
        <f t="shared" ca="1" si="233"/>
        <v>9</v>
      </c>
      <c r="N232" s="268"/>
      <c r="O232" s="269">
        <f t="shared" si="234"/>
        <v>108</v>
      </c>
      <c r="P232" s="268" t="str">
        <f t="shared" ca="1" si="235"/>
        <v/>
      </c>
      <c r="Q232" s="268" t="str">
        <f t="shared" ca="1" si="236"/>
        <v/>
      </c>
      <c r="R232" s="271"/>
      <c r="S232" s="271"/>
      <c r="T232" s="271"/>
      <c r="U232" s="271"/>
      <c r="V232" s="272"/>
      <c r="W232" s="273"/>
      <c r="X232" s="21"/>
      <c r="Y232" s="21"/>
      <c r="Z232" s="21"/>
      <c r="AA232" s="21"/>
      <c r="AB232" s="21"/>
      <c r="AC232" s="21"/>
      <c r="AD232" s="21"/>
      <c r="AE232" s="21"/>
      <c r="AF232" s="21"/>
      <c r="AG232" s="21"/>
      <c r="AH232" s="21"/>
      <c r="AI232" s="21"/>
      <c r="AJ232" s="21"/>
      <c r="AK232" s="21"/>
      <c r="AL232" s="21"/>
      <c r="AM232" s="21"/>
      <c r="AN232" s="21"/>
      <c r="AO232" s="21"/>
      <c r="AP232" s="21"/>
      <c r="AQ232" s="21"/>
      <c r="AR232" s="21"/>
      <c r="AS232" s="21"/>
      <c r="AT232" s="21"/>
      <c r="AU232" s="21"/>
      <c r="AV232" s="21"/>
      <c r="AW232" s="21"/>
      <c r="AX232" s="21"/>
      <c r="AY232" s="21"/>
      <c r="AZ232" s="21"/>
      <c r="BA232" s="21"/>
      <c r="BB232" s="21"/>
      <c r="BC232" s="21"/>
      <c r="BD232" s="21"/>
      <c r="BE232" s="21"/>
      <c r="BF232" s="21"/>
      <c r="BG232" s="21"/>
      <c r="BH232" s="21"/>
      <c r="BI232" s="21"/>
      <c r="BJ232" s="21"/>
      <c r="BK232" s="21"/>
      <c r="BL232" s="21"/>
      <c r="BM232" s="21"/>
      <c r="BN232" s="21"/>
      <c r="BO232" s="21"/>
      <c r="BP232" s="21"/>
      <c r="BQ232" s="21"/>
      <c r="BR232" s="21"/>
      <c r="BS232" s="21"/>
      <c r="BT232" s="21"/>
      <c r="BU232" s="21"/>
      <c r="BV232" s="21"/>
      <c r="BW232" s="21"/>
      <c r="BX232" s="21"/>
      <c r="BY232" s="21"/>
      <c r="BZ232" s="21"/>
      <c r="CA232" s="21"/>
      <c r="CB232" s="21"/>
      <c r="CC232" s="21"/>
      <c r="CD232" s="21" t="str">
        <f>IF((CJ232+1)&gt;$AY$1,"",ROUNDUP($AU$21*($AY$1-CJ232)/$AY$1,0))</f>
        <v/>
      </c>
      <c r="CE232" s="21" t="str">
        <f t="shared" si="250"/>
        <v>0-0</v>
      </c>
      <c r="CF232" s="21" t="str">
        <f>IF((CJ232+1)&gt;$AY$1,"",ROUNDUP($AC$11*($AY$1-CJ232)/$AY$1,0))</f>
        <v/>
      </c>
      <c r="CG232" s="21" t="str">
        <f t="shared" si="252"/>
        <v>0-0</v>
      </c>
      <c r="CH232" s="21" t="str">
        <f>IF((CJ232+1)&gt;$AY$1,"",ROUNDUP($I$10*($AY$1-CJ232)/$AY$1,0))</f>
        <v/>
      </c>
      <c r="CI232" s="21" t="str">
        <f t="shared" ca="1" si="254"/>
        <v>0-0</v>
      </c>
      <c r="CJ232" s="21">
        <f t="shared" si="257"/>
        <v>111</v>
      </c>
      <c r="CK232" s="21"/>
      <c r="CL232" s="21"/>
      <c r="CM232" s="21"/>
      <c r="CN232" s="21"/>
      <c r="CO232" s="21"/>
      <c r="CP232" s="21"/>
      <c r="CQ232" s="21"/>
      <c r="CR232" s="21"/>
      <c r="CS232" s="21"/>
      <c r="CT232" s="21"/>
      <c r="CU232" s="21"/>
      <c r="CV232" s="21"/>
      <c r="CW232" s="21"/>
      <c r="CX232" s="21"/>
      <c r="CY232" s="21"/>
      <c r="CZ232" s="21"/>
      <c r="DA232" s="21"/>
      <c r="DB232" s="21"/>
      <c r="DC232" s="21"/>
      <c r="DD232" s="21"/>
      <c r="DE232" s="21"/>
      <c r="DF232" s="21"/>
      <c r="DG232" s="21"/>
      <c r="DH232" s="21"/>
      <c r="DI232" s="21"/>
      <c r="DJ232" s="21"/>
      <c r="DK232" s="21"/>
      <c r="DL232" s="21"/>
      <c r="DM232" s="21"/>
      <c r="DR232" s="18"/>
    </row>
    <row r="233" spans="1:122" x14ac:dyDescent="0.25">
      <c r="A233" s="231" t="str">
        <f t="shared" ca="1" si="232"/>
        <v/>
      </c>
      <c r="B233" s="90"/>
      <c r="C233" s="90"/>
      <c r="D233" s="90"/>
      <c r="E233" s="90"/>
      <c r="F233" s="90"/>
      <c r="G233" s="90"/>
      <c r="H233" s="90"/>
      <c r="I233" s="90"/>
      <c r="J233" s="91"/>
      <c r="K233" s="232"/>
      <c r="L233" s="20"/>
      <c r="M233" s="267">
        <f t="shared" ca="1" si="233"/>
        <v>9</v>
      </c>
      <c r="N233" s="268"/>
      <c r="O233" s="269">
        <f t="shared" si="234"/>
        <v>109</v>
      </c>
      <c r="P233" s="268" t="str">
        <f t="shared" ca="1" si="235"/>
        <v/>
      </c>
      <c r="Q233" s="268" t="str">
        <f t="shared" ca="1" si="236"/>
        <v/>
      </c>
      <c r="R233" s="271"/>
      <c r="S233" s="271"/>
      <c r="T233" s="271"/>
      <c r="U233" s="271"/>
      <c r="V233" s="272"/>
      <c r="W233" s="273"/>
      <c r="X233" s="21"/>
      <c r="Y233" s="21"/>
      <c r="Z233" s="21"/>
      <c r="AA233" s="21"/>
      <c r="AB233" s="21"/>
      <c r="AC233" s="21"/>
      <c r="AD233" s="21"/>
      <c r="AE233" s="21"/>
      <c r="AF233" s="21"/>
      <c r="AG233" s="21"/>
      <c r="AH233" s="21"/>
      <c r="AI233" s="21"/>
      <c r="AJ233" s="21"/>
      <c r="AK233" s="21"/>
      <c r="AL233" s="21"/>
      <c r="AM233" s="21"/>
      <c r="AN233" s="21"/>
      <c r="AO233" s="21"/>
      <c r="AP233" s="21"/>
      <c r="AQ233" s="21"/>
      <c r="AR233" s="21"/>
      <c r="AS233" s="21"/>
      <c r="AT233" s="21"/>
      <c r="AU233" s="21"/>
      <c r="AV233" s="21"/>
      <c r="AW233" s="21"/>
      <c r="AX233" s="21"/>
      <c r="AY233" s="21"/>
      <c r="AZ233" s="21"/>
      <c r="BA233" s="21"/>
      <c r="BB233" s="21"/>
      <c r="BC233" s="21"/>
      <c r="BD233" s="21"/>
      <c r="BE233" s="21"/>
      <c r="BF233" s="21"/>
      <c r="BG233" s="21"/>
      <c r="BH233" s="21"/>
      <c r="BI233" s="21"/>
      <c r="BJ233" s="21"/>
      <c r="BK233" s="21"/>
      <c r="BL233" s="21"/>
      <c r="BM233" s="21"/>
      <c r="BN233" s="21"/>
      <c r="BO233" s="21"/>
      <c r="BP233" s="21"/>
      <c r="BQ233" s="21"/>
      <c r="BR233" s="21"/>
      <c r="BS233" s="21"/>
      <c r="BT233" s="21"/>
      <c r="BU233" s="21"/>
      <c r="BV233" s="21"/>
      <c r="BW233" s="21"/>
      <c r="BX233" s="21"/>
      <c r="BY233" s="21"/>
      <c r="BZ233" s="21"/>
      <c r="CA233" s="21"/>
      <c r="CB233" s="21"/>
      <c r="CC233" s="21"/>
      <c r="CD233" s="21" t="str">
        <f>IF($AY$1&gt;$CJ234,"-","")</f>
        <v/>
      </c>
      <c r="CE233" s="21" t="str">
        <f t="shared" si="250"/>
        <v>0-0</v>
      </c>
      <c r="CF233" s="21" t="str">
        <f t="shared" ref="CF233" si="287">IF($AY$1&gt;$CJ234,"-","")</f>
        <v/>
      </c>
      <c r="CG233" s="21" t="str">
        <f t="shared" si="252"/>
        <v>0-0</v>
      </c>
      <c r="CH233" s="21" t="str">
        <f t="shared" ref="CH233" si="288">IF($AY$1&gt;$CJ234,"-","")</f>
        <v/>
      </c>
      <c r="CI233" s="21" t="str">
        <f t="shared" ca="1" si="254"/>
        <v>0-0</v>
      </c>
      <c r="CJ233" s="21">
        <f t="shared" si="257"/>
        <v>111</v>
      </c>
      <c r="CK233" s="21"/>
      <c r="CL233" s="21"/>
      <c r="CM233" s="21"/>
      <c r="CN233" s="21"/>
      <c r="CO233" s="21"/>
      <c r="CP233" s="21"/>
      <c r="CQ233" s="21"/>
      <c r="CR233" s="21"/>
      <c r="CS233" s="21"/>
      <c r="CT233" s="21"/>
      <c r="CU233" s="21"/>
      <c r="CV233" s="21"/>
      <c r="CW233" s="21"/>
      <c r="CX233" s="21"/>
      <c r="CY233" s="21"/>
      <c r="CZ233" s="21"/>
      <c r="DA233" s="21"/>
      <c r="DB233" s="21"/>
      <c r="DC233" s="21"/>
      <c r="DD233" s="21"/>
      <c r="DE233" s="21"/>
      <c r="DF233" s="21"/>
      <c r="DG233" s="21"/>
      <c r="DH233" s="21"/>
      <c r="DI233" s="21"/>
      <c r="DJ233" s="21"/>
      <c r="DK233" s="21"/>
      <c r="DL233" s="21"/>
      <c r="DM233" s="21"/>
      <c r="DR233" s="18"/>
    </row>
    <row r="234" spans="1:122" x14ac:dyDescent="0.25">
      <c r="A234" s="231" t="str">
        <f t="shared" ca="1" si="232"/>
        <v/>
      </c>
      <c r="B234" s="100"/>
      <c r="C234" s="100"/>
      <c r="D234" s="100"/>
      <c r="E234" s="100"/>
      <c r="F234" s="100"/>
      <c r="G234" s="100"/>
      <c r="H234" s="100"/>
      <c r="I234" s="100"/>
      <c r="J234" s="101"/>
      <c r="K234" s="232"/>
      <c r="L234" s="20"/>
      <c r="M234" s="267">
        <f t="shared" ca="1" si="233"/>
        <v>10</v>
      </c>
      <c r="N234" s="271" t="str">
        <f ca="1">CONCATENATE("Equipment: ",BH21," (",F119,")")</f>
        <v>Equipment:  (0)</v>
      </c>
      <c r="O234" s="269">
        <f t="shared" si="234"/>
        <v>110</v>
      </c>
      <c r="P234" s="268" t="str">
        <f t="shared" ca="1" si="235"/>
        <v/>
      </c>
      <c r="Q234" s="268" t="str">
        <f t="shared" ca="1" si="236"/>
        <v/>
      </c>
      <c r="R234" s="271"/>
      <c r="S234" s="271"/>
      <c r="T234" s="271"/>
      <c r="U234" s="271"/>
      <c r="V234" s="272"/>
      <c r="W234" s="273"/>
      <c r="X234" s="21"/>
      <c r="Y234" s="21"/>
      <c r="Z234" s="21"/>
      <c r="AA234" s="21"/>
      <c r="AB234" s="21"/>
      <c r="AC234" s="21"/>
      <c r="AD234" s="21"/>
      <c r="AE234" s="21"/>
      <c r="AF234" s="21"/>
      <c r="AG234" s="21"/>
      <c r="AH234" s="21"/>
      <c r="AI234" s="21"/>
      <c r="AJ234" s="21"/>
      <c r="AK234" s="21"/>
      <c r="AL234" s="21"/>
      <c r="AM234" s="21"/>
      <c r="AN234" s="21"/>
      <c r="AO234" s="21"/>
      <c r="AP234" s="21"/>
      <c r="AQ234" s="21"/>
      <c r="AR234" s="21"/>
      <c r="AS234" s="21"/>
      <c r="AT234" s="21"/>
      <c r="AU234" s="21"/>
      <c r="AV234" s="21"/>
      <c r="AW234" s="21"/>
      <c r="AX234" s="21"/>
      <c r="AY234" s="21"/>
      <c r="AZ234" s="21"/>
      <c r="BA234" s="21"/>
      <c r="BB234" s="21"/>
      <c r="BC234" s="21"/>
      <c r="BD234" s="21"/>
      <c r="BE234" s="21"/>
      <c r="BF234" s="21"/>
      <c r="BG234" s="21"/>
      <c r="BH234" s="21"/>
      <c r="BI234" s="21"/>
      <c r="BJ234" s="21"/>
      <c r="BK234" s="21"/>
      <c r="BL234" s="21"/>
      <c r="BM234" s="21"/>
      <c r="BN234" s="21"/>
      <c r="BO234" s="21"/>
      <c r="BP234" s="21"/>
      <c r="BQ234" s="21"/>
      <c r="BR234" s="21"/>
      <c r="BS234" s="21"/>
      <c r="BT234" s="21"/>
      <c r="BU234" s="21"/>
      <c r="BV234" s="21"/>
      <c r="BW234" s="21"/>
      <c r="BX234" s="21"/>
      <c r="BY234" s="21"/>
      <c r="BZ234" s="21"/>
      <c r="CA234" s="21"/>
      <c r="CB234" s="21"/>
      <c r="CC234" s="21"/>
      <c r="CD234" s="21" t="str">
        <f>IF((CJ234+1)&gt;$AY$1,"",ROUNDUP($AU$21*($AY$1-CJ234)/$AY$1,0))</f>
        <v/>
      </c>
      <c r="CE234" s="21" t="str">
        <f t="shared" si="250"/>
        <v>0-0</v>
      </c>
      <c r="CF234" s="21" t="str">
        <f>IF((CJ234+1)&gt;$AY$1,"",ROUNDUP($AC$11*($AY$1-CJ234)/$AY$1,0))</f>
        <v/>
      </c>
      <c r="CG234" s="21" t="str">
        <f t="shared" si="252"/>
        <v>0-0</v>
      </c>
      <c r="CH234" s="21" t="str">
        <f>IF((CJ234+1)&gt;$AY$1,"",ROUNDUP($I$10*($AY$1-CJ234)/$AY$1,0))</f>
        <v/>
      </c>
      <c r="CI234" s="21" t="str">
        <f t="shared" ca="1" si="254"/>
        <v>0-0</v>
      </c>
      <c r="CJ234" s="21">
        <f t="shared" si="257"/>
        <v>112</v>
      </c>
      <c r="CK234" s="21"/>
      <c r="CL234" s="21"/>
      <c r="CM234" s="21"/>
      <c r="CN234" s="21"/>
      <c r="CO234" s="21"/>
      <c r="CP234" s="21"/>
      <c r="CQ234" s="21"/>
      <c r="CR234" s="21"/>
      <c r="CS234" s="21"/>
      <c r="CT234" s="21"/>
      <c r="CU234" s="21"/>
      <c r="CV234" s="21"/>
      <c r="CW234" s="21"/>
      <c r="CX234" s="21"/>
      <c r="CY234" s="21"/>
      <c r="CZ234" s="21"/>
      <c r="DA234" s="21"/>
      <c r="DB234" s="21"/>
      <c r="DC234" s="21"/>
      <c r="DD234" s="21"/>
      <c r="DE234" s="21"/>
      <c r="DF234" s="21"/>
      <c r="DG234" s="21"/>
      <c r="DH234" s="21"/>
      <c r="DI234" s="21"/>
      <c r="DJ234" s="21"/>
      <c r="DK234" s="21"/>
      <c r="DL234" s="21"/>
      <c r="DM234" s="21"/>
      <c r="DR234" s="18"/>
    </row>
    <row r="235" spans="1:122" x14ac:dyDescent="0.25">
      <c r="A235" s="231" t="str">
        <f t="shared" ca="1" si="232"/>
        <v/>
      </c>
      <c r="B235" s="100"/>
      <c r="C235" s="100"/>
      <c r="D235" s="100"/>
      <c r="E235" s="100"/>
      <c r="F235" s="100"/>
      <c r="G235" s="100"/>
      <c r="H235" s="100"/>
      <c r="I235" s="100"/>
      <c r="J235" s="101"/>
      <c r="K235" s="232"/>
      <c r="L235" s="20"/>
      <c r="M235" s="267">
        <f t="shared" ca="1" si="233"/>
        <v>11</v>
      </c>
      <c r="N235" s="271" t="str">
        <f>CONCATENATE("Traits: ",BD26)</f>
        <v xml:space="preserve">Traits: </v>
      </c>
      <c r="O235" s="269">
        <f t="shared" si="234"/>
        <v>111</v>
      </c>
      <c r="P235" s="268" t="str">
        <f t="shared" ca="1" si="235"/>
        <v/>
      </c>
      <c r="Q235" s="268" t="str">
        <f t="shared" ca="1" si="236"/>
        <v/>
      </c>
      <c r="R235" s="271"/>
      <c r="S235" s="271"/>
      <c r="T235" s="271"/>
      <c r="U235" s="271"/>
      <c r="V235" s="272"/>
      <c r="W235" s="273"/>
      <c r="X235" s="21"/>
      <c r="Y235" s="21"/>
      <c r="Z235" s="21"/>
      <c r="AA235" s="21"/>
      <c r="AB235" s="21"/>
      <c r="AC235" s="21"/>
      <c r="AD235" s="21"/>
      <c r="AE235" s="21"/>
      <c r="AF235" s="21"/>
      <c r="AG235" s="21"/>
      <c r="AH235" s="21"/>
      <c r="AI235" s="21"/>
      <c r="AJ235" s="21"/>
      <c r="AK235" s="21"/>
      <c r="AL235" s="21"/>
      <c r="AM235" s="21"/>
      <c r="AN235" s="21"/>
      <c r="AO235" s="21"/>
      <c r="AP235" s="21"/>
      <c r="AQ235" s="21"/>
      <c r="AR235" s="21"/>
      <c r="AS235" s="21"/>
      <c r="AT235" s="21"/>
      <c r="AU235" s="21"/>
      <c r="AV235" s="21"/>
      <c r="AW235" s="21"/>
      <c r="AX235" s="21"/>
      <c r="AY235" s="21"/>
      <c r="AZ235" s="21"/>
      <c r="BA235" s="21"/>
      <c r="BB235" s="21"/>
      <c r="BC235" s="21"/>
      <c r="BD235" s="21"/>
      <c r="BE235" s="21"/>
      <c r="BF235" s="21"/>
      <c r="BG235" s="21"/>
      <c r="BH235" s="21"/>
      <c r="BI235" s="21"/>
      <c r="BJ235" s="21"/>
      <c r="BK235" s="21"/>
      <c r="BL235" s="21"/>
      <c r="BM235" s="21"/>
      <c r="BN235" s="21"/>
      <c r="BO235" s="21"/>
      <c r="BP235" s="21"/>
      <c r="BQ235" s="21"/>
      <c r="BR235" s="21"/>
      <c r="BS235" s="21"/>
      <c r="BT235" s="21"/>
      <c r="BU235" s="21"/>
      <c r="BV235" s="21"/>
      <c r="BW235" s="21"/>
      <c r="BX235" s="21"/>
      <c r="BY235" s="21"/>
      <c r="BZ235" s="21"/>
      <c r="CA235" s="21"/>
      <c r="CB235" s="21"/>
      <c r="CC235" s="21"/>
      <c r="CD235" s="21" t="str">
        <f>IF($AY$1&gt;$CJ236,"-","")</f>
        <v/>
      </c>
      <c r="CE235" s="21" t="str">
        <f t="shared" si="250"/>
        <v>0-0</v>
      </c>
      <c r="CF235" s="21" t="str">
        <f t="shared" ref="CF235" si="289">IF($AY$1&gt;$CJ236,"-","")</f>
        <v/>
      </c>
      <c r="CG235" s="21" t="str">
        <f t="shared" si="252"/>
        <v>0-0</v>
      </c>
      <c r="CH235" s="21" t="str">
        <f t="shared" ref="CH235" si="290">IF($AY$1&gt;$CJ236,"-","")</f>
        <v/>
      </c>
      <c r="CI235" s="21" t="str">
        <f t="shared" ca="1" si="254"/>
        <v>0-0</v>
      </c>
      <c r="CJ235" s="21">
        <f t="shared" si="257"/>
        <v>112</v>
      </c>
      <c r="CK235" s="21"/>
      <c r="CL235" s="21"/>
      <c r="CM235" s="21"/>
      <c r="CN235" s="21"/>
      <c r="CO235" s="21"/>
      <c r="CP235" s="21"/>
      <c r="CQ235" s="21"/>
      <c r="CR235" s="21"/>
      <c r="CS235" s="21"/>
      <c r="CT235" s="21"/>
      <c r="CU235" s="21"/>
      <c r="CV235" s="21"/>
      <c r="CW235" s="21"/>
      <c r="CX235" s="21"/>
      <c r="CY235" s="21"/>
      <c r="CZ235" s="21"/>
      <c r="DA235" s="21"/>
      <c r="DB235" s="21"/>
      <c r="DC235" s="21"/>
      <c r="DD235" s="21"/>
      <c r="DE235" s="21"/>
      <c r="DF235" s="21"/>
      <c r="DG235" s="21"/>
      <c r="DH235" s="21"/>
      <c r="DI235" s="21"/>
      <c r="DJ235" s="21"/>
      <c r="DK235" s="21"/>
      <c r="DL235" s="21"/>
      <c r="DM235" s="21"/>
      <c r="DR235" s="18"/>
    </row>
    <row r="236" spans="1:122" x14ac:dyDescent="0.25">
      <c r="A236" s="231" t="str">
        <f t="shared" ca="1" si="232"/>
        <v/>
      </c>
      <c r="B236" s="100"/>
      <c r="C236" s="100"/>
      <c r="D236" s="100"/>
      <c r="E236" s="100"/>
      <c r="F236" s="100"/>
      <c r="G236" s="100"/>
      <c r="H236" s="100"/>
      <c r="I236" s="100"/>
      <c r="J236" s="101"/>
      <c r="K236" s="232"/>
      <c r="L236" s="20"/>
      <c r="M236" s="267">
        <f t="shared" ca="1" si="233"/>
        <v>12</v>
      </c>
      <c r="N236" s="271" t="s">
        <v>703</v>
      </c>
      <c r="O236" s="269">
        <f t="shared" si="234"/>
        <v>112</v>
      </c>
      <c r="P236" s="268" t="str">
        <f t="shared" ca="1" si="235"/>
        <v/>
      </c>
      <c r="Q236" s="268" t="str">
        <f t="shared" ca="1" si="236"/>
        <v/>
      </c>
      <c r="R236" s="271"/>
      <c r="S236" s="271"/>
      <c r="T236" s="271"/>
      <c r="U236" s="271"/>
      <c r="V236" s="272"/>
      <c r="W236" s="273"/>
      <c r="X236" s="21"/>
      <c r="Y236" s="21"/>
      <c r="Z236" s="21"/>
      <c r="AA236" s="21"/>
      <c r="AB236" s="21"/>
      <c r="AC236" s="21"/>
      <c r="AD236" s="21"/>
      <c r="AE236" s="21"/>
      <c r="AF236" s="21"/>
      <c r="AG236" s="21"/>
      <c r="AH236" s="21"/>
      <c r="AI236" s="21"/>
      <c r="AJ236" s="21"/>
      <c r="AK236" s="21"/>
      <c r="AL236" s="21"/>
      <c r="AM236" s="21"/>
      <c r="AN236" s="21"/>
      <c r="AO236" s="21"/>
      <c r="AP236" s="21"/>
      <c r="AQ236" s="21"/>
      <c r="AR236" s="21"/>
      <c r="AS236" s="21"/>
      <c r="AT236" s="21"/>
      <c r="AU236" s="21"/>
      <c r="AV236" s="21"/>
      <c r="AW236" s="21"/>
      <c r="AX236" s="21"/>
      <c r="AY236" s="21"/>
      <c r="AZ236" s="21"/>
      <c r="BA236" s="21"/>
      <c r="BB236" s="21"/>
      <c r="BC236" s="21"/>
      <c r="BD236" s="21"/>
      <c r="BE236" s="21"/>
      <c r="BF236" s="21"/>
      <c r="BG236" s="21"/>
      <c r="BH236" s="21"/>
      <c r="BI236" s="21"/>
      <c r="BJ236" s="21"/>
      <c r="BK236" s="21"/>
      <c r="BL236" s="21"/>
      <c r="BM236" s="21"/>
      <c r="BN236" s="21"/>
      <c r="BO236" s="21"/>
      <c r="BP236" s="21"/>
      <c r="BQ236" s="21"/>
      <c r="BR236" s="21"/>
      <c r="BS236" s="21"/>
      <c r="BT236" s="21"/>
      <c r="BU236" s="21"/>
      <c r="BV236" s="21"/>
      <c r="BW236" s="21"/>
      <c r="BX236" s="21"/>
      <c r="BY236" s="21"/>
      <c r="BZ236" s="21"/>
      <c r="CA236" s="21"/>
      <c r="CB236" s="21"/>
      <c r="CC236" s="21"/>
      <c r="CD236" s="21" t="str">
        <f>IF((CJ236+1)&gt;$AY$1,"",ROUNDUP($AU$21*($AY$1-CJ236)/$AY$1,0))</f>
        <v/>
      </c>
      <c r="CE236" s="21" t="str">
        <f t="shared" si="250"/>
        <v>0-0</v>
      </c>
      <c r="CF236" s="21" t="str">
        <f>IF((CJ236+1)&gt;$AY$1,"",ROUNDUP($AC$11*($AY$1-CJ236)/$AY$1,0))</f>
        <v/>
      </c>
      <c r="CG236" s="21" t="str">
        <f t="shared" si="252"/>
        <v>0-0</v>
      </c>
      <c r="CH236" s="21" t="str">
        <f>IF((CJ236+1)&gt;$AY$1,"",ROUNDUP($I$10*($AY$1-CJ236)/$AY$1,0))</f>
        <v/>
      </c>
      <c r="CI236" s="21" t="str">
        <f t="shared" ca="1" si="254"/>
        <v>0-0</v>
      </c>
      <c r="CJ236" s="21">
        <f t="shared" si="257"/>
        <v>113</v>
      </c>
      <c r="CK236" s="21"/>
      <c r="CL236" s="21"/>
      <c r="CM236" s="21"/>
      <c r="CN236" s="21"/>
      <c r="CO236" s="21"/>
      <c r="CP236" s="21"/>
      <c r="CQ236" s="21"/>
      <c r="CR236" s="21"/>
      <c r="CS236" s="21"/>
      <c r="CT236" s="21"/>
      <c r="CU236" s="21"/>
      <c r="CV236" s="21"/>
      <c r="CW236" s="21"/>
      <c r="CX236" s="21"/>
      <c r="CY236" s="21"/>
      <c r="CZ236" s="21"/>
      <c r="DA236" s="21"/>
      <c r="DB236" s="21"/>
      <c r="DC236" s="21"/>
      <c r="DD236" s="21"/>
      <c r="DE236" s="21"/>
      <c r="DF236" s="21"/>
      <c r="DG236" s="21"/>
      <c r="DH236" s="21"/>
      <c r="DI236" s="21"/>
      <c r="DJ236" s="21"/>
      <c r="DK236" s="21"/>
      <c r="DL236" s="21"/>
      <c r="DM236" s="21"/>
      <c r="DR236" s="18"/>
    </row>
    <row r="237" spans="1:122" x14ac:dyDescent="0.25">
      <c r="A237" s="231" t="str">
        <f t="shared" ca="1" si="232"/>
        <v/>
      </c>
      <c r="B237" s="100"/>
      <c r="C237" s="100"/>
      <c r="D237" s="100"/>
      <c r="E237" s="100"/>
      <c r="F237" s="100"/>
      <c r="G237" s="100"/>
      <c r="H237" s="100"/>
      <c r="I237" s="100"/>
      <c r="J237" s="101"/>
      <c r="K237" s="232"/>
      <c r="L237" s="20"/>
      <c r="M237" s="267">
        <f t="shared" ca="1" si="233"/>
        <v>13</v>
      </c>
      <c r="N237" s="271" t="s">
        <v>516</v>
      </c>
      <c r="O237" s="269">
        <f t="shared" si="234"/>
        <v>113</v>
      </c>
      <c r="P237" s="268" t="str">
        <f t="shared" ca="1" si="235"/>
        <v/>
      </c>
      <c r="Q237" s="268" t="str">
        <f t="shared" ca="1" si="236"/>
        <v/>
      </c>
      <c r="R237" s="271"/>
      <c r="S237" s="271"/>
      <c r="T237" s="271"/>
      <c r="U237" s="271"/>
      <c r="V237" s="272"/>
      <c r="W237" s="273"/>
      <c r="X237" s="21"/>
      <c r="Y237" s="21"/>
      <c r="Z237" s="21"/>
      <c r="AA237" s="21"/>
      <c r="AB237" s="21"/>
      <c r="AC237" s="21"/>
      <c r="AD237" s="21"/>
      <c r="AE237" s="21"/>
      <c r="AF237" s="21"/>
      <c r="AG237" s="21"/>
      <c r="AH237" s="21"/>
      <c r="AI237" s="21"/>
      <c r="AJ237" s="21"/>
      <c r="AK237" s="21"/>
      <c r="AL237" s="21"/>
      <c r="AM237" s="21"/>
      <c r="AN237" s="21"/>
      <c r="AO237" s="21"/>
      <c r="AP237" s="21"/>
      <c r="AQ237" s="21"/>
      <c r="AR237" s="21"/>
      <c r="AS237" s="21"/>
      <c r="AT237" s="21"/>
      <c r="AU237" s="21"/>
      <c r="AV237" s="21"/>
      <c r="AW237" s="21"/>
      <c r="AX237" s="21"/>
      <c r="AY237" s="21"/>
      <c r="AZ237" s="21"/>
      <c r="BA237" s="21"/>
      <c r="BB237" s="21"/>
      <c r="BC237" s="21"/>
      <c r="BD237" s="21"/>
      <c r="BE237" s="21"/>
      <c r="BF237" s="21"/>
      <c r="BG237" s="21"/>
      <c r="BH237" s="21"/>
      <c r="BI237" s="21"/>
      <c r="BJ237" s="21"/>
      <c r="BK237" s="21"/>
      <c r="BL237" s="21"/>
      <c r="BM237" s="21"/>
      <c r="BN237" s="21"/>
      <c r="BO237" s="21"/>
      <c r="BP237" s="21"/>
      <c r="BQ237" s="21"/>
      <c r="BR237" s="21"/>
      <c r="BS237" s="21"/>
      <c r="BT237" s="21"/>
      <c r="BU237" s="21"/>
      <c r="BV237" s="21"/>
      <c r="BW237" s="21"/>
      <c r="BX237" s="21"/>
      <c r="BY237" s="21"/>
      <c r="BZ237" s="21"/>
      <c r="CA237" s="21"/>
      <c r="CB237" s="21"/>
      <c r="CC237" s="21"/>
      <c r="CD237" s="21" t="str">
        <f>IF($AY$1&gt;$CJ238,"-","")</f>
        <v/>
      </c>
      <c r="CE237" s="21" t="str">
        <f t="shared" si="250"/>
        <v>0-0</v>
      </c>
      <c r="CF237" s="21" t="str">
        <f t="shared" ref="CF237" si="291">IF($AY$1&gt;$CJ238,"-","")</f>
        <v/>
      </c>
      <c r="CG237" s="21" t="str">
        <f t="shared" si="252"/>
        <v>0-0</v>
      </c>
      <c r="CH237" s="21" t="str">
        <f t="shared" ref="CH237" si="292">IF($AY$1&gt;$CJ238,"-","")</f>
        <v/>
      </c>
      <c r="CI237" s="21" t="str">
        <f t="shared" ca="1" si="254"/>
        <v>0-0</v>
      </c>
      <c r="CJ237" s="21">
        <f t="shared" si="257"/>
        <v>113</v>
      </c>
      <c r="CK237" s="21"/>
      <c r="CL237" s="21"/>
      <c r="CM237" s="21"/>
      <c r="CN237" s="21"/>
      <c r="CO237" s="21"/>
      <c r="CP237" s="21"/>
      <c r="CQ237" s="21"/>
      <c r="CR237" s="21"/>
      <c r="CS237" s="21"/>
      <c r="CT237" s="21"/>
      <c r="CU237" s="21"/>
      <c r="CV237" s="21"/>
      <c r="CW237" s="21"/>
      <c r="CX237" s="21"/>
      <c r="CY237" s="21"/>
      <c r="CZ237" s="21"/>
      <c r="DA237" s="21"/>
      <c r="DB237" s="21"/>
      <c r="DC237" s="21"/>
      <c r="DD237" s="21"/>
      <c r="DE237" s="21"/>
      <c r="DF237" s="21"/>
      <c r="DG237" s="21"/>
      <c r="DH237" s="21"/>
      <c r="DI237" s="21"/>
      <c r="DJ237" s="21"/>
      <c r="DK237" s="21"/>
      <c r="DL237" s="21"/>
      <c r="DM237" s="21"/>
      <c r="DR237" s="18"/>
    </row>
    <row r="238" spans="1:122" x14ac:dyDescent="0.25">
      <c r="A238" s="231" t="str">
        <f t="shared" ca="1" si="232"/>
        <v/>
      </c>
      <c r="B238" s="100"/>
      <c r="C238" s="100"/>
      <c r="D238" s="100"/>
      <c r="E238" s="100"/>
      <c r="F238" s="100"/>
      <c r="G238" s="100"/>
      <c r="H238" s="100"/>
      <c r="I238" s="100"/>
      <c r="J238" s="101"/>
      <c r="K238" s="232"/>
      <c r="L238" s="20"/>
      <c r="M238" s="267">
        <f t="shared" ca="1" si="233"/>
        <v>13</v>
      </c>
      <c r="N238" s="271" t="str">
        <f>IF(OR($I$6="Yes",$B$106="Y"),"",BK7)</f>
        <v/>
      </c>
      <c r="O238" s="269">
        <f t="shared" si="234"/>
        <v>114</v>
      </c>
      <c r="P238" s="268" t="str">
        <f t="shared" ca="1" si="235"/>
        <v/>
      </c>
      <c r="Q238" s="268" t="str">
        <f t="shared" ca="1" si="236"/>
        <v/>
      </c>
      <c r="R238" s="271"/>
      <c r="S238" s="271"/>
      <c r="T238" s="271"/>
      <c r="U238" s="271"/>
      <c r="V238" s="272"/>
      <c r="W238" s="273"/>
      <c r="X238" s="21"/>
      <c r="Y238" s="21"/>
      <c r="Z238" s="21"/>
      <c r="AA238" s="21"/>
      <c r="AB238" s="21"/>
      <c r="AC238" s="21"/>
      <c r="AD238" s="21"/>
      <c r="AE238" s="21"/>
      <c r="AF238" s="21"/>
      <c r="AG238" s="21"/>
      <c r="AH238" s="21"/>
      <c r="AI238" s="21"/>
      <c r="AJ238" s="21"/>
      <c r="AK238" s="21"/>
      <c r="AL238" s="21"/>
      <c r="AM238" s="21"/>
      <c r="AN238" s="21"/>
      <c r="AO238" s="21"/>
      <c r="AP238" s="21"/>
      <c r="AQ238" s="21"/>
      <c r="AR238" s="21"/>
      <c r="AS238" s="21"/>
      <c r="AT238" s="21"/>
      <c r="AU238" s="21"/>
      <c r="AV238" s="21"/>
      <c r="AW238" s="21"/>
      <c r="AX238" s="21"/>
      <c r="AY238" s="21"/>
      <c r="AZ238" s="21"/>
      <c r="BA238" s="21"/>
      <c r="BB238" s="21"/>
      <c r="BC238" s="21"/>
      <c r="BD238" s="21"/>
      <c r="BE238" s="21"/>
      <c r="BF238" s="21"/>
      <c r="BG238" s="21"/>
      <c r="BH238" s="21"/>
      <c r="BI238" s="21"/>
      <c r="BJ238" s="21"/>
      <c r="BK238" s="21"/>
      <c r="BL238" s="21"/>
      <c r="BM238" s="21"/>
      <c r="BN238" s="21"/>
      <c r="BO238" s="21"/>
      <c r="BP238" s="21"/>
      <c r="BQ238" s="21"/>
      <c r="BR238" s="21"/>
      <c r="BS238" s="21"/>
      <c r="BT238" s="21"/>
      <c r="BU238" s="21"/>
      <c r="BV238" s="21"/>
      <c r="BW238" s="21"/>
      <c r="BX238" s="21"/>
      <c r="BY238" s="21"/>
      <c r="BZ238" s="21"/>
      <c r="CA238" s="21"/>
      <c r="CB238" s="21"/>
      <c r="CC238" s="21"/>
      <c r="CD238" s="21" t="str">
        <f>IF((CJ238+1)&gt;$AY$1,"",ROUNDUP($AU$21*($AY$1-CJ238)/$AY$1,0))</f>
        <v/>
      </c>
      <c r="CE238" s="21" t="str">
        <f t="shared" si="250"/>
        <v>0-0</v>
      </c>
      <c r="CF238" s="21" t="str">
        <f>IF((CJ238+1)&gt;$AY$1,"",ROUNDUP($AC$11*($AY$1-CJ238)/$AY$1,0))</f>
        <v/>
      </c>
      <c r="CG238" s="21" t="str">
        <f t="shared" si="252"/>
        <v>0-0</v>
      </c>
      <c r="CH238" s="21" t="str">
        <f>IF((CJ238+1)&gt;$AY$1,"",ROUNDUP($I$10*($AY$1-CJ238)/$AY$1,0))</f>
        <v/>
      </c>
      <c r="CI238" s="21" t="str">
        <f t="shared" ca="1" si="254"/>
        <v>0-0</v>
      </c>
      <c r="CJ238" s="21">
        <f t="shared" si="257"/>
        <v>114</v>
      </c>
      <c r="CK238" s="21"/>
      <c r="CL238" s="21"/>
      <c r="CM238" s="21"/>
      <c r="CN238" s="21"/>
      <c r="CO238" s="21"/>
      <c r="CP238" s="21"/>
      <c r="CQ238" s="21"/>
      <c r="CR238" s="21"/>
      <c r="CS238" s="21"/>
      <c r="CT238" s="21"/>
      <c r="CU238" s="21"/>
      <c r="CV238" s="21"/>
      <c r="CW238" s="21"/>
      <c r="CX238" s="21"/>
      <c r="CY238" s="21"/>
      <c r="CZ238" s="21"/>
      <c r="DA238" s="21"/>
      <c r="DB238" s="21"/>
      <c r="DC238" s="21"/>
      <c r="DD238" s="21"/>
      <c r="DE238" s="21"/>
      <c r="DF238" s="21"/>
      <c r="DG238" s="21"/>
      <c r="DH238" s="21"/>
      <c r="DI238" s="21"/>
      <c r="DJ238" s="21"/>
      <c r="DK238" s="21"/>
      <c r="DL238" s="21"/>
      <c r="DM238" s="21"/>
      <c r="DR238" s="18"/>
    </row>
    <row r="239" spans="1:122" x14ac:dyDescent="0.25">
      <c r="A239" s="231" t="str">
        <f t="shared" ca="1" si="232"/>
        <v/>
      </c>
      <c r="B239" s="100"/>
      <c r="C239" s="100"/>
      <c r="D239" s="100"/>
      <c r="E239" s="100"/>
      <c r="F239" s="100"/>
      <c r="G239" s="100"/>
      <c r="H239" s="100"/>
      <c r="I239" s="100"/>
      <c r="J239" s="101"/>
      <c r="K239" s="232"/>
      <c r="L239" s="20"/>
      <c r="M239" s="267">
        <f t="shared" ca="1" si="233"/>
        <v>13</v>
      </c>
      <c r="N239" s="271" t="str">
        <f t="shared" ref="N239:N244" si="293">BK8</f>
        <v/>
      </c>
      <c r="O239" s="269">
        <f t="shared" si="234"/>
        <v>115</v>
      </c>
      <c r="P239" s="268" t="str">
        <f t="shared" ca="1" si="235"/>
        <v/>
      </c>
      <c r="Q239" s="268" t="str">
        <f t="shared" ca="1" si="236"/>
        <v/>
      </c>
      <c r="R239" s="271"/>
      <c r="S239" s="271"/>
      <c r="T239" s="271"/>
      <c r="U239" s="271"/>
      <c r="V239" s="272"/>
      <c r="W239" s="273"/>
      <c r="X239" s="21"/>
      <c r="Y239" s="21"/>
      <c r="Z239" s="21"/>
      <c r="AA239" s="21"/>
      <c r="AB239" s="21"/>
      <c r="AC239" s="21"/>
      <c r="AD239" s="21"/>
      <c r="AE239" s="21"/>
      <c r="AF239" s="21"/>
      <c r="AG239" s="21"/>
      <c r="AH239" s="21"/>
      <c r="AI239" s="21"/>
      <c r="AJ239" s="21"/>
      <c r="AK239" s="21"/>
      <c r="AL239" s="21"/>
      <c r="AM239" s="21"/>
      <c r="AN239" s="21"/>
      <c r="AO239" s="21"/>
      <c r="AP239" s="21"/>
      <c r="AQ239" s="21"/>
      <c r="AR239" s="21"/>
      <c r="AS239" s="21"/>
      <c r="AT239" s="21"/>
      <c r="AU239" s="21"/>
      <c r="AV239" s="21"/>
      <c r="AW239" s="21"/>
      <c r="AX239" s="21"/>
      <c r="AY239" s="21"/>
      <c r="AZ239" s="21"/>
      <c r="BA239" s="21"/>
      <c r="BB239" s="21"/>
      <c r="BC239" s="21"/>
      <c r="BD239" s="21"/>
      <c r="BE239" s="21"/>
      <c r="BF239" s="21"/>
      <c r="BG239" s="21"/>
      <c r="BH239" s="21"/>
      <c r="BI239" s="21"/>
      <c r="BJ239" s="21"/>
      <c r="BK239" s="21"/>
      <c r="BL239" s="21"/>
      <c r="BM239" s="21"/>
      <c r="BN239" s="21"/>
      <c r="BO239" s="21"/>
      <c r="BP239" s="21"/>
      <c r="BQ239" s="21"/>
      <c r="BR239" s="21"/>
      <c r="BS239" s="21"/>
      <c r="BT239" s="21"/>
      <c r="BU239" s="21"/>
      <c r="BV239" s="21"/>
      <c r="BW239" s="21"/>
      <c r="BX239" s="21"/>
      <c r="BY239" s="21"/>
      <c r="BZ239" s="21"/>
      <c r="CA239" s="21"/>
      <c r="CB239" s="21"/>
      <c r="CC239" s="21"/>
      <c r="CD239" s="21" t="str">
        <f>IF($AY$1&gt;$CJ240,"-","")</f>
        <v/>
      </c>
      <c r="CE239" s="21" t="str">
        <f t="shared" si="250"/>
        <v>0-0</v>
      </c>
      <c r="CF239" s="21" t="str">
        <f t="shared" ref="CF239" si="294">IF($AY$1&gt;$CJ240,"-","")</f>
        <v/>
      </c>
      <c r="CG239" s="21" t="str">
        <f t="shared" si="252"/>
        <v>0-0</v>
      </c>
      <c r="CH239" s="21" t="str">
        <f t="shared" ref="CH239" si="295">IF($AY$1&gt;$CJ240,"-","")</f>
        <v/>
      </c>
      <c r="CI239" s="21" t="str">
        <f t="shared" ca="1" si="254"/>
        <v>0-0</v>
      </c>
      <c r="CJ239" s="21">
        <f t="shared" si="257"/>
        <v>114</v>
      </c>
      <c r="CK239" s="21"/>
      <c r="CL239" s="21"/>
      <c r="CM239" s="21"/>
      <c r="CN239" s="21"/>
      <c r="CO239" s="21"/>
      <c r="CP239" s="21"/>
      <c r="CQ239" s="21"/>
      <c r="CR239" s="21"/>
      <c r="CS239" s="21"/>
      <c r="CT239" s="21"/>
      <c r="CU239" s="21"/>
      <c r="CV239" s="21"/>
      <c r="CW239" s="21"/>
      <c r="CX239" s="21"/>
      <c r="CY239" s="21"/>
      <c r="CZ239" s="21"/>
      <c r="DA239" s="21"/>
      <c r="DB239" s="21"/>
      <c r="DC239" s="21"/>
      <c r="DD239" s="21"/>
      <c r="DE239" s="21"/>
      <c r="DF239" s="21"/>
      <c r="DG239" s="21"/>
      <c r="DH239" s="21"/>
      <c r="DI239" s="21"/>
      <c r="DJ239" s="21"/>
      <c r="DK239" s="21"/>
      <c r="DL239" s="21"/>
      <c r="DM239" s="21"/>
      <c r="DR239" s="18"/>
    </row>
    <row r="240" spans="1:122" x14ac:dyDescent="0.25">
      <c r="A240" s="231" t="str">
        <f t="shared" ca="1" si="232"/>
        <v/>
      </c>
      <c r="B240" s="100"/>
      <c r="C240" s="100"/>
      <c r="D240" s="100"/>
      <c r="E240" s="100"/>
      <c r="F240" s="100"/>
      <c r="G240" s="100"/>
      <c r="H240" s="100"/>
      <c r="I240" s="100"/>
      <c r="J240" s="101"/>
      <c r="K240" s="232"/>
      <c r="L240" s="20"/>
      <c r="M240" s="267">
        <f t="shared" ca="1" si="233"/>
        <v>13</v>
      </c>
      <c r="N240" s="271" t="str">
        <f t="shared" si="293"/>
        <v/>
      </c>
      <c r="O240" s="269">
        <f t="shared" si="234"/>
        <v>116</v>
      </c>
      <c r="P240" s="268" t="str">
        <f t="shared" ca="1" si="235"/>
        <v/>
      </c>
      <c r="Q240" s="268" t="str">
        <f t="shared" ca="1" si="236"/>
        <v/>
      </c>
      <c r="R240" s="271"/>
      <c r="S240" s="271"/>
      <c r="T240" s="271"/>
      <c r="U240" s="271"/>
      <c r="V240" s="272"/>
      <c r="W240" s="273"/>
      <c r="X240" s="21"/>
      <c r="Y240" s="21"/>
      <c r="Z240" s="21"/>
      <c r="AA240" s="21"/>
      <c r="AB240" s="21"/>
      <c r="AC240" s="21"/>
      <c r="AD240" s="21"/>
      <c r="AE240" s="21"/>
      <c r="AF240" s="21"/>
      <c r="AG240" s="21"/>
      <c r="AH240" s="21"/>
      <c r="AI240" s="21"/>
      <c r="AJ240" s="21"/>
      <c r="AK240" s="21"/>
      <c r="AL240" s="21"/>
      <c r="AM240" s="21"/>
      <c r="AN240" s="21"/>
      <c r="AO240" s="21"/>
      <c r="AP240" s="21"/>
      <c r="AQ240" s="21"/>
      <c r="AR240" s="21"/>
      <c r="AS240" s="21"/>
      <c r="AT240" s="21"/>
      <c r="AU240" s="21"/>
      <c r="AV240" s="21"/>
      <c r="AW240" s="21"/>
      <c r="AX240" s="21"/>
      <c r="AY240" s="21"/>
      <c r="AZ240" s="21"/>
      <c r="BA240" s="21"/>
      <c r="BB240" s="21"/>
      <c r="BC240" s="21"/>
      <c r="BD240" s="21"/>
      <c r="BE240" s="21"/>
      <c r="BF240" s="21"/>
      <c r="BG240" s="21"/>
      <c r="BH240" s="21"/>
      <c r="BI240" s="21"/>
      <c r="BJ240" s="21"/>
      <c r="BK240" s="21"/>
      <c r="BL240" s="21"/>
      <c r="BM240" s="21"/>
      <c r="BN240" s="21"/>
      <c r="BO240" s="21"/>
      <c r="BP240" s="21"/>
      <c r="BQ240" s="21"/>
      <c r="BR240" s="21"/>
      <c r="BS240" s="21"/>
      <c r="BT240" s="21"/>
      <c r="BU240" s="21"/>
      <c r="BV240" s="21"/>
      <c r="BW240" s="21"/>
      <c r="BX240" s="21"/>
      <c r="BY240" s="21"/>
      <c r="BZ240" s="21"/>
      <c r="CA240" s="21"/>
      <c r="CB240" s="21"/>
      <c r="CC240" s="21"/>
      <c r="CD240" s="21" t="str">
        <f>IF((CJ240+1)&gt;$AY$1,"",ROUNDUP($AU$21*($AY$1-CJ240)/$AY$1,0))</f>
        <v/>
      </c>
      <c r="CE240" s="21" t="str">
        <f t="shared" si="250"/>
        <v>0-0</v>
      </c>
      <c r="CF240" s="21" t="str">
        <f>IF((CJ240+1)&gt;$AY$1,"",ROUNDUP($AC$11*($AY$1-CJ240)/$AY$1,0))</f>
        <v/>
      </c>
      <c r="CG240" s="21" t="str">
        <f t="shared" si="252"/>
        <v>0-0</v>
      </c>
      <c r="CH240" s="21" t="str">
        <f>IF((CJ240+1)&gt;$AY$1,"",ROUNDUP($I$10*($AY$1-CJ240)/$AY$1,0))</f>
        <v/>
      </c>
      <c r="CI240" s="21" t="str">
        <f t="shared" ca="1" si="254"/>
        <v>0-0</v>
      </c>
      <c r="CJ240" s="21">
        <f t="shared" si="257"/>
        <v>115</v>
      </c>
      <c r="CK240" s="21"/>
      <c r="CL240" s="21"/>
      <c r="CM240" s="21"/>
      <c r="CN240" s="21"/>
      <c r="CO240" s="21"/>
      <c r="CP240" s="21"/>
      <c r="CQ240" s="21"/>
      <c r="CR240" s="21"/>
      <c r="CS240" s="21"/>
      <c r="CT240" s="21"/>
      <c r="CU240" s="21"/>
      <c r="CV240" s="21"/>
      <c r="CW240" s="21"/>
      <c r="CX240" s="21"/>
      <c r="CY240" s="21"/>
      <c r="CZ240" s="21"/>
      <c r="DA240" s="21"/>
      <c r="DB240" s="21"/>
      <c r="DC240" s="21"/>
      <c r="DD240" s="21"/>
      <c r="DE240" s="21"/>
      <c r="DF240" s="21"/>
      <c r="DG240" s="21"/>
      <c r="DH240" s="21"/>
      <c r="DI240" s="21"/>
      <c r="DJ240" s="21"/>
      <c r="DK240" s="21"/>
      <c r="DL240" s="21"/>
      <c r="DM240" s="21"/>
      <c r="DR240" s="18"/>
    </row>
    <row r="241" spans="1:122" x14ac:dyDescent="0.25">
      <c r="A241" s="231" t="str">
        <f t="shared" ca="1" si="232"/>
        <v/>
      </c>
      <c r="B241" s="100"/>
      <c r="C241" s="100"/>
      <c r="D241" s="100"/>
      <c r="E241" s="100"/>
      <c r="F241" s="100"/>
      <c r="G241" s="100"/>
      <c r="H241" s="100"/>
      <c r="I241" s="100"/>
      <c r="J241" s="101"/>
      <c r="K241" s="232"/>
      <c r="L241" s="20"/>
      <c r="M241" s="267">
        <f t="shared" ca="1" si="233"/>
        <v>13</v>
      </c>
      <c r="N241" s="271" t="str">
        <f t="shared" si="293"/>
        <v/>
      </c>
      <c r="O241" s="269">
        <f t="shared" si="234"/>
        <v>117</v>
      </c>
      <c r="P241" s="268" t="str">
        <f t="shared" ca="1" si="235"/>
        <v/>
      </c>
      <c r="Q241" s="268" t="str">
        <f t="shared" ca="1" si="236"/>
        <v/>
      </c>
      <c r="R241" s="271"/>
      <c r="S241" s="271"/>
      <c r="T241" s="271"/>
      <c r="U241" s="271"/>
      <c r="V241" s="272"/>
      <c r="W241" s="273"/>
      <c r="X241" s="21"/>
      <c r="Y241" s="21"/>
      <c r="Z241" s="21"/>
      <c r="AA241" s="21"/>
      <c r="AB241" s="21"/>
      <c r="AC241" s="21"/>
      <c r="AD241" s="21"/>
      <c r="AE241" s="21"/>
      <c r="AF241" s="21"/>
      <c r="AG241" s="21"/>
      <c r="AH241" s="21"/>
      <c r="AI241" s="21"/>
      <c r="AJ241" s="21"/>
      <c r="AK241" s="21"/>
      <c r="AL241" s="21"/>
      <c r="AM241" s="21"/>
      <c r="AN241" s="21"/>
      <c r="AO241" s="21"/>
      <c r="AP241" s="21"/>
      <c r="AQ241" s="21"/>
      <c r="AR241" s="21"/>
      <c r="AS241" s="21"/>
      <c r="AT241" s="21"/>
      <c r="AU241" s="21"/>
      <c r="AV241" s="21"/>
      <c r="AW241" s="21"/>
      <c r="AX241" s="21"/>
      <c r="AY241" s="21"/>
      <c r="AZ241" s="21"/>
      <c r="BA241" s="21"/>
      <c r="BB241" s="21"/>
      <c r="BC241" s="21"/>
      <c r="BD241" s="21"/>
      <c r="BE241" s="21"/>
      <c r="BF241" s="21"/>
      <c r="BG241" s="21"/>
      <c r="BH241" s="21"/>
      <c r="BI241" s="21"/>
      <c r="BJ241" s="21"/>
      <c r="BK241" s="21"/>
      <c r="BL241" s="21"/>
      <c r="BM241" s="21"/>
      <c r="BN241" s="21"/>
      <c r="BO241" s="21"/>
      <c r="BP241" s="21"/>
      <c r="BQ241" s="21"/>
      <c r="BR241" s="21"/>
      <c r="BS241" s="21"/>
      <c r="BT241" s="21"/>
      <c r="BU241" s="21"/>
      <c r="BV241" s="21"/>
      <c r="BW241" s="21"/>
      <c r="BX241" s="21"/>
      <c r="BY241" s="21"/>
      <c r="BZ241" s="21"/>
      <c r="CA241" s="21"/>
      <c r="CB241" s="21"/>
      <c r="CC241" s="21"/>
      <c r="CD241" s="21" t="str">
        <f>IF($AY$1&gt;$CJ242,"-","")</f>
        <v/>
      </c>
      <c r="CE241" s="21" t="str">
        <f t="shared" si="250"/>
        <v>0-0</v>
      </c>
      <c r="CF241" s="21" t="str">
        <f t="shared" ref="CF241" si="296">IF($AY$1&gt;$CJ242,"-","")</f>
        <v/>
      </c>
      <c r="CG241" s="21" t="str">
        <f t="shared" si="252"/>
        <v>0-0</v>
      </c>
      <c r="CH241" s="21" t="str">
        <f t="shared" ref="CH241" si="297">IF($AY$1&gt;$CJ242,"-","")</f>
        <v/>
      </c>
      <c r="CI241" s="21" t="str">
        <f t="shared" ca="1" si="254"/>
        <v>0-0</v>
      </c>
      <c r="CJ241" s="21">
        <f t="shared" si="257"/>
        <v>115</v>
      </c>
      <c r="CK241" s="21"/>
      <c r="CL241" s="21"/>
      <c r="CM241" s="21"/>
      <c r="CN241" s="21"/>
      <c r="CO241" s="21"/>
      <c r="CP241" s="21"/>
      <c r="CQ241" s="21"/>
      <c r="CR241" s="21"/>
      <c r="CS241" s="21"/>
      <c r="CT241" s="21"/>
      <c r="CU241" s="21"/>
      <c r="CV241" s="21"/>
      <c r="CW241" s="21"/>
      <c r="CX241" s="21"/>
      <c r="CY241" s="21"/>
      <c r="CZ241" s="21"/>
      <c r="DA241" s="21"/>
      <c r="DB241" s="21"/>
      <c r="DC241" s="21"/>
      <c r="DD241" s="21"/>
      <c r="DE241" s="21"/>
      <c r="DF241" s="21"/>
      <c r="DG241" s="21"/>
      <c r="DH241" s="21"/>
      <c r="DI241" s="21"/>
      <c r="DJ241" s="21"/>
      <c r="DK241" s="21"/>
      <c r="DL241" s="21"/>
      <c r="DM241" s="21"/>
      <c r="DR241" s="18"/>
    </row>
    <row r="242" spans="1:122" x14ac:dyDescent="0.25">
      <c r="A242" s="231" t="str">
        <f t="shared" ca="1" si="232"/>
        <v/>
      </c>
      <c r="B242" s="100"/>
      <c r="C242" s="100"/>
      <c r="D242" s="100"/>
      <c r="E242" s="100"/>
      <c r="F242" s="100"/>
      <c r="G242" s="100"/>
      <c r="H242" s="100"/>
      <c r="I242" s="100"/>
      <c r="J242" s="101"/>
      <c r="K242" s="232"/>
      <c r="L242" s="20"/>
      <c r="M242" s="267">
        <f t="shared" ca="1" si="233"/>
        <v>13</v>
      </c>
      <c r="N242" s="271" t="str">
        <f t="shared" si="293"/>
        <v/>
      </c>
      <c r="O242" s="269">
        <f t="shared" si="234"/>
        <v>118</v>
      </c>
      <c r="P242" s="268" t="str">
        <f t="shared" ca="1" si="235"/>
        <v/>
      </c>
      <c r="Q242" s="268" t="str">
        <f t="shared" ca="1" si="236"/>
        <v/>
      </c>
      <c r="R242" s="271"/>
      <c r="S242" s="271"/>
      <c r="T242" s="271"/>
      <c r="U242" s="271"/>
      <c r="V242" s="272"/>
      <c r="W242" s="273"/>
      <c r="X242" s="21"/>
      <c r="Y242" s="21"/>
      <c r="Z242" s="21"/>
      <c r="AA242" s="21"/>
      <c r="AB242" s="21"/>
      <c r="AC242" s="21"/>
      <c r="AD242" s="21"/>
      <c r="AE242" s="21"/>
      <c r="AF242" s="21"/>
      <c r="AG242" s="21"/>
      <c r="AH242" s="21"/>
      <c r="AI242" s="21"/>
      <c r="AJ242" s="21"/>
      <c r="AK242" s="21"/>
      <c r="AL242" s="21"/>
      <c r="AM242" s="21"/>
      <c r="AN242" s="21"/>
      <c r="AO242" s="21"/>
      <c r="AP242" s="21"/>
      <c r="AQ242" s="21"/>
      <c r="AR242" s="21"/>
      <c r="AS242" s="21"/>
      <c r="AT242" s="21"/>
      <c r="AU242" s="21"/>
      <c r="AV242" s="21"/>
      <c r="AW242" s="21"/>
      <c r="AX242" s="21"/>
      <c r="AY242" s="21"/>
      <c r="AZ242" s="21"/>
      <c r="BA242" s="21"/>
      <c r="BB242" s="21"/>
      <c r="BC242" s="21"/>
      <c r="BD242" s="21"/>
      <c r="BE242" s="21"/>
      <c r="BF242" s="21"/>
      <c r="BG242" s="21"/>
      <c r="BH242" s="21"/>
      <c r="BI242" s="21"/>
      <c r="BJ242" s="21"/>
      <c r="BK242" s="21"/>
      <c r="BL242" s="21"/>
      <c r="BM242" s="21"/>
      <c r="BN242" s="21"/>
      <c r="BO242" s="21"/>
      <c r="BP242" s="21"/>
      <c r="BQ242" s="21"/>
      <c r="BR242" s="21"/>
      <c r="BS242" s="21"/>
      <c r="BT242" s="21"/>
      <c r="BU242" s="21"/>
      <c r="BV242" s="21"/>
      <c r="BW242" s="21"/>
      <c r="BX242" s="21"/>
      <c r="BY242" s="21"/>
      <c r="BZ242" s="21"/>
      <c r="CA242" s="21"/>
      <c r="CB242" s="21"/>
      <c r="CC242" s="21"/>
      <c r="CD242" s="21" t="str">
        <f>IF((CJ242+1)&gt;$AY$1,"",ROUNDUP($AU$21*($AY$1-CJ242)/$AY$1,0))</f>
        <v/>
      </c>
      <c r="CE242" s="21" t="str">
        <f t="shared" si="250"/>
        <v>0-0</v>
      </c>
      <c r="CF242" s="21" t="str">
        <f>IF((CJ242+1)&gt;$AY$1,"",ROUNDUP($AC$11*($AY$1-CJ242)/$AY$1,0))</f>
        <v/>
      </c>
      <c r="CG242" s="21" t="str">
        <f t="shared" si="252"/>
        <v>0-0</v>
      </c>
      <c r="CH242" s="21" t="str">
        <f>IF((CJ242+1)&gt;$AY$1,"",ROUNDUP($I$10*($AY$1-CJ242)/$AY$1,0))</f>
        <v/>
      </c>
      <c r="CI242" s="21" t="str">
        <f t="shared" ca="1" si="254"/>
        <v>0-0</v>
      </c>
      <c r="CJ242" s="21">
        <f t="shared" si="257"/>
        <v>116</v>
      </c>
      <c r="CK242" s="21"/>
      <c r="CL242" s="21"/>
      <c r="CM242" s="21"/>
      <c r="CN242" s="21"/>
      <c r="CO242" s="21"/>
      <c r="CP242" s="21"/>
      <c r="CQ242" s="21"/>
      <c r="CR242" s="21"/>
      <c r="CS242" s="21"/>
      <c r="CT242" s="21"/>
      <c r="CU242" s="21"/>
      <c r="CV242" s="21"/>
      <c r="CW242" s="21"/>
      <c r="CX242" s="21"/>
      <c r="CY242" s="21"/>
      <c r="CZ242" s="21"/>
      <c r="DA242" s="21"/>
      <c r="DB242" s="21"/>
      <c r="DC242" s="21"/>
      <c r="DD242" s="21"/>
      <c r="DE242" s="21"/>
      <c r="DF242" s="21"/>
      <c r="DG242" s="21"/>
      <c r="DH242" s="21"/>
      <c r="DI242" s="21"/>
      <c r="DJ242" s="21"/>
      <c r="DK242" s="21"/>
      <c r="DL242" s="21"/>
      <c r="DM242" s="21"/>
      <c r="DR242" s="18"/>
    </row>
    <row r="243" spans="1:122" x14ac:dyDescent="0.25">
      <c r="A243" s="231" t="str">
        <f t="shared" ca="1" si="232"/>
        <v/>
      </c>
      <c r="B243" s="100"/>
      <c r="C243" s="100"/>
      <c r="D243" s="100"/>
      <c r="E243" s="100"/>
      <c r="F243" s="100"/>
      <c r="G243" s="100"/>
      <c r="H243" s="100"/>
      <c r="I243" s="100"/>
      <c r="J243" s="101"/>
      <c r="K243" s="232"/>
      <c r="L243" s="20"/>
      <c r="M243" s="267">
        <f t="shared" ca="1" si="233"/>
        <v>13</v>
      </c>
      <c r="N243" s="271" t="str">
        <f t="shared" si="293"/>
        <v/>
      </c>
      <c r="O243" s="269">
        <f t="shared" si="234"/>
        <v>119</v>
      </c>
      <c r="P243" s="268" t="str">
        <f t="shared" ca="1" si="235"/>
        <v/>
      </c>
      <c r="Q243" s="268" t="str">
        <f t="shared" ca="1" si="236"/>
        <v/>
      </c>
      <c r="R243" s="271"/>
      <c r="S243" s="271"/>
      <c r="T243" s="271"/>
      <c r="U243" s="271"/>
      <c r="V243" s="272"/>
      <c r="W243" s="273"/>
      <c r="X243" s="21"/>
      <c r="Y243" s="21"/>
      <c r="Z243" s="21"/>
      <c r="AA243" s="21"/>
      <c r="AB243" s="21"/>
      <c r="AC243" s="21"/>
      <c r="AD243" s="21"/>
      <c r="AE243" s="21"/>
      <c r="AF243" s="21"/>
      <c r="AG243" s="21"/>
      <c r="AH243" s="21"/>
      <c r="AI243" s="21"/>
      <c r="AJ243" s="21"/>
      <c r="AK243" s="21"/>
      <c r="AL243" s="21"/>
      <c r="AM243" s="21"/>
      <c r="AN243" s="21"/>
      <c r="AO243" s="21"/>
      <c r="AP243" s="21"/>
      <c r="AQ243" s="21"/>
      <c r="AR243" s="21"/>
      <c r="AS243" s="21"/>
      <c r="AT243" s="21"/>
      <c r="AU243" s="21"/>
      <c r="AV243" s="21"/>
      <c r="AW243" s="21"/>
      <c r="AX243" s="21"/>
      <c r="AY243" s="21"/>
      <c r="AZ243" s="21"/>
      <c r="BA243" s="21"/>
      <c r="BB243" s="21"/>
      <c r="BC243" s="21"/>
      <c r="BD243" s="21"/>
      <c r="BE243" s="21"/>
      <c r="BF243" s="21"/>
      <c r="BG243" s="21"/>
      <c r="BH243" s="21"/>
      <c r="BI243" s="21"/>
      <c r="BJ243" s="21"/>
      <c r="BK243" s="21"/>
      <c r="BL243" s="21"/>
      <c r="BM243" s="21"/>
      <c r="BN243" s="21"/>
      <c r="BO243" s="21"/>
      <c r="BP243" s="21"/>
      <c r="BQ243" s="21"/>
      <c r="BR243" s="21"/>
      <c r="BS243" s="21"/>
      <c r="BT243" s="21"/>
      <c r="BU243" s="21"/>
      <c r="BV243" s="21"/>
      <c r="BW243" s="21"/>
      <c r="BX243" s="21"/>
      <c r="BY243" s="21"/>
      <c r="BZ243" s="21"/>
      <c r="CA243" s="21"/>
      <c r="CB243" s="21"/>
      <c r="CC243" s="21"/>
      <c r="CD243" s="21" t="str">
        <f>IF($AY$1&gt;$CJ244,"-","")</f>
        <v/>
      </c>
      <c r="CE243" s="21" t="str">
        <f t="shared" si="250"/>
        <v>0-0</v>
      </c>
      <c r="CF243" s="21" t="str">
        <f t="shared" ref="CF243" si="298">IF($AY$1&gt;$CJ244,"-","")</f>
        <v/>
      </c>
      <c r="CG243" s="21" t="str">
        <f t="shared" si="252"/>
        <v>0-0</v>
      </c>
      <c r="CH243" s="21" t="str">
        <f t="shared" ref="CH243" si="299">IF($AY$1&gt;$CJ244,"-","")</f>
        <v/>
      </c>
      <c r="CI243" s="21" t="str">
        <f t="shared" ca="1" si="254"/>
        <v>0-0</v>
      </c>
      <c r="CJ243" s="21">
        <f t="shared" si="257"/>
        <v>116</v>
      </c>
      <c r="CK243" s="21"/>
      <c r="CL243" s="21"/>
      <c r="CM243" s="21"/>
      <c r="CN243" s="21"/>
      <c r="CO243" s="21"/>
      <c r="CP243" s="21"/>
      <c r="CQ243" s="21"/>
      <c r="CR243" s="21"/>
      <c r="CS243" s="21"/>
      <c r="CT243" s="21"/>
      <c r="CU243" s="21"/>
      <c r="CV243" s="21"/>
      <c r="CW243" s="21"/>
      <c r="CX243" s="21"/>
      <c r="CY243" s="21"/>
      <c r="CZ243" s="21"/>
      <c r="DA243" s="21"/>
      <c r="DB243" s="21"/>
      <c r="DC243" s="21"/>
      <c r="DD243" s="21"/>
      <c r="DE243" s="21"/>
      <c r="DF243" s="21"/>
      <c r="DG243" s="21"/>
      <c r="DH243" s="21"/>
      <c r="DI243" s="21"/>
      <c r="DJ243" s="21"/>
      <c r="DK243" s="21"/>
      <c r="DL243" s="21"/>
      <c r="DM243" s="21"/>
      <c r="DR243" s="18"/>
    </row>
    <row r="244" spans="1:122" x14ac:dyDescent="0.25">
      <c r="A244" s="231" t="str">
        <f t="shared" ca="1" si="232"/>
        <v/>
      </c>
      <c r="B244" s="102"/>
      <c r="C244" s="102"/>
      <c r="D244" s="102"/>
      <c r="E244" s="102"/>
      <c r="F244" s="102"/>
      <c r="G244" s="102"/>
      <c r="H244" s="102"/>
      <c r="I244" s="102"/>
      <c r="J244" s="103"/>
      <c r="K244" s="232"/>
      <c r="L244" s="20"/>
      <c r="M244" s="274">
        <f t="shared" ca="1" si="233"/>
        <v>13</v>
      </c>
      <c r="N244" s="275" t="str">
        <f t="shared" si="293"/>
        <v/>
      </c>
      <c r="O244" s="276">
        <f t="shared" si="234"/>
        <v>120</v>
      </c>
      <c r="P244" s="277" t="str">
        <f t="shared" ca="1" si="235"/>
        <v/>
      </c>
      <c r="Q244" s="277" t="str">
        <f t="shared" ca="1" si="236"/>
        <v/>
      </c>
      <c r="R244" s="275"/>
      <c r="S244" s="275"/>
      <c r="T244" s="275"/>
      <c r="U244" s="275"/>
      <c r="V244" s="278"/>
      <c r="W244" s="273"/>
      <c r="X244" s="21"/>
      <c r="Y244" s="21"/>
      <c r="Z244" s="21"/>
      <c r="AA244" s="21"/>
      <c r="AB244" s="21"/>
      <c r="AC244" s="21"/>
      <c r="AD244" s="21"/>
      <c r="AE244" s="21"/>
      <c r="AF244" s="21"/>
      <c r="AG244" s="21"/>
      <c r="AH244" s="21"/>
      <c r="AI244" s="21"/>
      <c r="AJ244" s="21"/>
      <c r="AK244" s="21"/>
      <c r="AL244" s="21"/>
      <c r="AM244" s="21"/>
      <c r="AN244" s="21"/>
      <c r="AO244" s="21"/>
      <c r="AP244" s="21"/>
      <c r="AQ244" s="21"/>
      <c r="AR244" s="21"/>
      <c r="AS244" s="21"/>
      <c r="AT244" s="21"/>
      <c r="AU244" s="21"/>
      <c r="AV244" s="21"/>
      <c r="AW244" s="21"/>
      <c r="AX244" s="21"/>
      <c r="AY244" s="21"/>
      <c r="AZ244" s="21"/>
      <c r="BA244" s="21"/>
      <c r="BB244" s="21"/>
      <c r="BC244" s="21"/>
      <c r="BD244" s="21"/>
      <c r="BE244" s="21"/>
      <c r="BF244" s="21"/>
      <c r="BG244" s="21"/>
      <c r="BH244" s="21"/>
      <c r="BI244" s="21"/>
      <c r="BJ244" s="21"/>
      <c r="BK244" s="21"/>
      <c r="BL244" s="21"/>
      <c r="BM244" s="21"/>
      <c r="BN244" s="21"/>
      <c r="BO244" s="21"/>
      <c r="BP244" s="21"/>
      <c r="BQ244" s="21"/>
      <c r="BR244" s="21"/>
      <c r="BS244" s="21"/>
      <c r="BT244" s="21"/>
      <c r="BU244" s="21"/>
      <c r="BV244" s="21"/>
      <c r="BW244" s="21"/>
      <c r="BX244" s="21"/>
      <c r="BY244" s="21"/>
      <c r="BZ244" s="21"/>
      <c r="CA244" s="21"/>
      <c r="CB244" s="21"/>
      <c r="CC244" s="21"/>
      <c r="CD244" s="21" t="str">
        <f>IF((CJ244+1)&gt;$AY$1,"",ROUNDUP($AU$21*($AY$1-CJ244)/$AY$1,0))</f>
        <v/>
      </c>
      <c r="CE244" s="21" t="str">
        <f t="shared" si="250"/>
        <v>0-0</v>
      </c>
      <c r="CF244" s="21" t="str">
        <f>IF((CJ244+1)&gt;$AY$1,"",ROUNDUP($AC$11*($AY$1-CJ244)/$AY$1,0))</f>
        <v/>
      </c>
      <c r="CG244" s="21" t="str">
        <f t="shared" si="252"/>
        <v>0-0</v>
      </c>
      <c r="CH244" s="21" t="str">
        <f>IF((CJ244+1)&gt;$AY$1,"",ROUNDUP($I$10*($AY$1-CJ244)/$AY$1,0))</f>
        <v/>
      </c>
      <c r="CI244" s="21" t="str">
        <f t="shared" ca="1" si="254"/>
        <v>0-0</v>
      </c>
      <c r="CJ244" s="21">
        <f t="shared" si="257"/>
        <v>117</v>
      </c>
      <c r="CK244" s="21"/>
      <c r="CL244" s="21"/>
      <c r="CM244" s="21"/>
      <c r="CN244" s="21"/>
      <c r="CO244" s="21"/>
      <c r="CP244" s="21"/>
      <c r="CQ244" s="21"/>
      <c r="CR244" s="21"/>
      <c r="CS244" s="21"/>
      <c r="CT244" s="21"/>
      <c r="CU244" s="21"/>
      <c r="CV244" s="21"/>
      <c r="CW244" s="21"/>
      <c r="CX244" s="21"/>
      <c r="CY244" s="21"/>
      <c r="CZ244" s="21"/>
      <c r="DA244" s="21"/>
      <c r="DB244" s="21"/>
      <c r="DC244" s="21"/>
      <c r="DD244" s="21"/>
      <c r="DE244" s="21"/>
      <c r="DF244" s="21"/>
      <c r="DG244" s="21"/>
      <c r="DH244" s="21"/>
      <c r="DI244" s="21"/>
      <c r="DJ244" s="21"/>
      <c r="DK244" s="21"/>
      <c r="DL244" s="21"/>
      <c r="DM244" s="21"/>
      <c r="DR244" s="18"/>
    </row>
    <row r="245" spans="1:122" x14ac:dyDescent="0.25">
      <c r="A245" s="178"/>
      <c r="B245" s="178"/>
      <c r="C245" s="178"/>
      <c r="D245" s="178"/>
      <c r="E245" s="178"/>
      <c r="F245" s="178"/>
      <c r="G245" s="178"/>
      <c r="H245" s="178"/>
      <c r="I245" s="178"/>
      <c r="J245" s="178"/>
      <c r="K245" s="178"/>
      <c r="L245" s="178"/>
      <c r="M245" s="178"/>
      <c r="N245" s="178"/>
      <c r="O245" s="178"/>
      <c r="P245" s="178"/>
      <c r="Q245" s="178"/>
      <c r="R245" s="178"/>
      <c r="S245" s="178"/>
      <c r="T245" s="178"/>
      <c r="U245" s="178"/>
      <c r="V245" s="178"/>
      <c r="W245" s="178"/>
      <c r="X245" s="21"/>
      <c r="Y245" s="21"/>
      <c r="Z245" s="21"/>
      <c r="AA245" s="21"/>
      <c r="AB245" s="21"/>
      <c r="AC245" s="21"/>
      <c r="AD245" s="21"/>
      <c r="AE245" s="21"/>
      <c r="AF245" s="21"/>
      <c r="AG245" s="21"/>
      <c r="AH245" s="21"/>
      <c r="AI245" s="21"/>
      <c r="AJ245" s="21"/>
      <c r="AK245" s="21"/>
      <c r="AL245" s="21"/>
      <c r="AM245" s="21"/>
      <c r="AN245" s="21"/>
      <c r="AO245" s="21"/>
      <c r="AP245" s="21"/>
      <c r="AQ245" s="21"/>
      <c r="AR245" s="21"/>
      <c r="AS245" s="21"/>
      <c r="AT245" s="21"/>
      <c r="AU245" s="21"/>
      <c r="AV245" s="21"/>
      <c r="AW245" s="21"/>
      <c r="AX245" s="21"/>
      <c r="AY245" s="21"/>
      <c r="AZ245" s="21"/>
      <c r="BA245" s="21"/>
      <c r="BB245" s="21"/>
      <c r="BC245" s="21"/>
      <c r="BD245" s="21"/>
      <c r="BE245" s="21"/>
      <c r="BF245" s="21"/>
      <c r="BG245" s="21"/>
      <c r="BH245" s="21"/>
      <c r="BI245" s="21"/>
      <c r="BJ245" s="21"/>
      <c r="BK245" s="21"/>
      <c r="BL245" s="21"/>
      <c r="BM245" s="21"/>
      <c r="BN245" s="21"/>
      <c r="BO245" s="21"/>
      <c r="BP245" s="21"/>
      <c r="BQ245" s="21"/>
      <c r="BR245" s="21"/>
      <c r="BS245" s="21"/>
      <c r="BT245" s="21"/>
      <c r="BU245" s="21"/>
      <c r="BV245" s="21"/>
      <c r="BW245" s="21"/>
      <c r="BX245" s="21"/>
      <c r="BY245" s="21"/>
      <c r="BZ245" s="21"/>
      <c r="CA245" s="21"/>
      <c r="CB245" s="21"/>
      <c r="CC245" s="21"/>
      <c r="CD245" s="21" t="str">
        <f>IF($AY$1&gt;$CJ246,"-","")</f>
        <v/>
      </c>
      <c r="CE245" s="21" t="str">
        <f t="shared" si="250"/>
        <v>0-0</v>
      </c>
      <c r="CF245" s="21" t="str">
        <f t="shared" ref="CF245" si="300">IF($AY$1&gt;$CJ246,"-","")</f>
        <v/>
      </c>
      <c r="CG245" s="21" t="str">
        <f t="shared" si="252"/>
        <v>0-0</v>
      </c>
      <c r="CH245" s="21" t="str">
        <f t="shared" ref="CH245" si="301">IF($AY$1&gt;$CJ246,"-","")</f>
        <v/>
      </c>
      <c r="CI245" s="21" t="str">
        <f t="shared" ca="1" si="254"/>
        <v>0-0</v>
      </c>
      <c r="CJ245" s="21">
        <f t="shared" si="257"/>
        <v>117</v>
      </c>
      <c r="CK245" s="21"/>
      <c r="CL245" s="21"/>
      <c r="CM245" s="21"/>
      <c r="CN245" s="21"/>
      <c r="CO245" s="21"/>
      <c r="CP245" s="21"/>
      <c r="CQ245" s="21"/>
      <c r="CR245" s="21"/>
      <c r="CS245" s="21"/>
      <c r="CT245" s="21"/>
      <c r="CU245" s="21"/>
      <c r="CV245" s="21"/>
      <c r="CW245" s="21"/>
      <c r="CX245" s="21"/>
      <c r="CY245" s="21"/>
      <c r="CZ245" s="21"/>
      <c r="DA245" s="21"/>
      <c r="DB245" s="21"/>
      <c r="DC245" s="21"/>
      <c r="DD245" s="21"/>
      <c r="DE245" s="21"/>
      <c r="DF245" s="21"/>
      <c r="DG245" s="21"/>
      <c r="DH245" s="21"/>
      <c r="DI245" s="21"/>
      <c r="DJ245" s="21"/>
      <c r="DK245" s="21"/>
      <c r="DL245" s="21"/>
      <c r="DM245" s="21"/>
      <c r="DR245" s="18"/>
    </row>
    <row r="246" spans="1:122" ht="15" customHeight="1" x14ac:dyDescent="0.4">
      <c r="A246" s="159"/>
      <c r="B246" s="165"/>
      <c r="C246" s="165"/>
      <c r="D246" s="165"/>
      <c r="E246" s="165"/>
      <c r="F246" s="165"/>
      <c r="G246" s="165"/>
      <c r="H246" s="165"/>
      <c r="I246" s="165"/>
      <c r="J246" s="165"/>
      <c r="K246" s="165"/>
      <c r="L246" s="165"/>
      <c r="M246" s="165"/>
      <c r="N246" s="165"/>
      <c r="O246" s="165"/>
      <c r="P246" s="159"/>
      <c r="Q246" s="159"/>
      <c r="R246" s="159"/>
      <c r="S246" s="159"/>
      <c r="T246" s="159"/>
      <c r="U246" s="159"/>
      <c r="V246" s="159"/>
      <c r="W246" s="159"/>
      <c r="X246" s="21"/>
      <c r="Y246" s="21"/>
      <c r="Z246" s="21"/>
      <c r="AA246" s="21"/>
      <c r="AB246" s="21"/>
      <c r="AC246" s="21"/>
      <c r="AD246" s="21"/>
      <c r="AE246" s="21"/>
      <c r="AF246" s="21"/>
      <c r="AG246" s="21"/>
      <c r="AH246" s="21"/>
      <c r="AI246" s="21"/>
      <c r="AJ246" s="21"/>
      <c r="AK246" s="21"/>
      <c r="AL246" s="21"/>
      <c r="AM246" s="21"/>
      <c r="AN246" s="21"/>
      <c r="AO246" s="21"/>
      <c r="AP246" s="21"/>
      <c r="AQ246" s="21"/>
      <c r="AR246" s="21"/>
      <c r="AS246" s="21"/>
      <c r="AT246" s="21"/>
      <c r="AU246" s="21"/>
      <c r="AV246" s="21"/>
      <c r="AW246" s="21"/>
      <c r="AX246" s="21"/>
      <c r="AY246" s="21"/>
      <c r="AZ246" s="21"/>
      <c r="BA246" s="21"/>
      <c r="BB246" s="21"/>
      <c r="BC246" s="21"/>
      <c r="BD246" s="21"/>
      <c r="BE246" s="21"/>
      <c r="BF246" s="21"/>
      <c r="BG246" s="21"/>
      <c r="BH246" s="21"/>
      <c r="BI246" s="21"/>
      <c r="BJ246" s="21"/>
      <c r="BK246" s="21"/>
      <c r="BL246" s="21"/>
      <c r="BM246" s="21"/>
      <c r="BN246" s="21"/>
      <c r="BO246" s="21"/>
      <c r="BP246" s="21"/>
      <c r="BQ246" s="21"/>
      <c r="BR246" s="21"/>
      <c r="BS246" s="21"/>
      <c r="BT246" s="21"/>
      <c r="BU246" s="21"/>
      <c r="BV246" s="21"/>
      <c r="BW246" s="21"/>
      <c r="BX246" s="21"/>
      <c r="BY246" s="21"/>
      <c r="BZ246" s="21"/>
      <c r="CA246" s="21"/>
      <c r="CB246" s="21"/>
      <c r="CC246" s="21"/>
      <c r="CD246" s="21" t="str">
        <f>IF((CJ246+1)&gt;$AY$1,"",ROUNDUP($AU$21*($AY$1-CJ246)/$AY$1,0))</f>
        <v/>
      </c>
      <c r="CE246" s="21" t="str">
        <f t="shared" si="250"/>
        <v>0-0</v>
      </c>
      <c r="CF246" s="21" t="str">
        <f>IF((CJ246+1)&gt;$AY$1,"",ROUNDUP($AC$11*($AY$1-CJ246)/$AY$1,0))</f>
        <v/>
      </c>
      <c r="CG246" s="21" t="str">
        <f t="shared" si="252"/>
        <v>0-0</v>
      </c>
      <c r="CH246" s="21" t="str">
        <f>IF((CJ246+1)&gt;$AY$1,"",ROUNDUP($I$10*($AY$1-CJ246)/$AY$1,0))</f>
        <v/>
      </c>
      <c r="CI246" s="21" t="str">
        <f t="shared" ca="1" si="254"/>
        <v>0-0</v>
      </c>
      <c r="CJ246" s="21">
        <f t="shared" si="257"/>
        <v>118</v>
      </c>
      <c r="CK246" s="21"/>
      <c r="CL246" s="21"/>
      <c r="CM246" s="21"/>
      <c r="CN246" s="21"/>
      <c r="CO246" s="21"/>
      <c r="CP246" s="21"/>
      <c r="CQ246" s="21"/>
      <c r="CR246" s="21"/>
      <c r="CS246" s="21"/>
      <c r="CT246" s="21"/>
      <c r="CU246" s="21"/>
      <c r="CV246" s="21"/>
      <c r="CW246" s="21"/>
      <c r="CX246" s="21"/>
      <c r="CY246" s="21"/>
      <c r="CZ246" s="21"/>
      <c r="DA246" s="21"/>
      <c r="DB246" s="21"/>
      <c r="DC246" s="21"/>
      <c r="DD246" s="21"/>
      <c r="DE246" s="21"/>
      <c r="DF246" s="21"/>
      <c r="DG246" s="21"/>
      <c r="DH246" s="21"/>
      <c r="DI246" s="21"/>
      <c r="DJ246" s="21"/>
      <c r="DK246" s="21"/>
      <c r="DL246" s="21"/>
      <c r="DM246" s="21"/>
      <c r="DR246" s="18"/>
    </row>
    <row r="247" spans="1:122" ht="15" customHeight="1" x14ac:dyDescent="0.4">
      <c r="A247" s="159"/>
      <c r="B247" s="165"/>
      <c r="C247" s="165"/>
      <c r="D247" s="165"/>
      <c r="E247" s="165"/>
      <c r="F247" s="165"/>
      <c r="G247" s="165"/>
      <c r="H247" s="165"/>
      <c r="I247" s="165"/>
      <c r="J247" s="165"/>
      <c r="K247" s="165"/>
      <c r="L247" s="165"/>
      <c r="M247" s="165"/>
      <c r="N247" s="165"/>
      <c r="O247" s="165"/>
      <c r="P247" s="159"/>
      <c r="Q247" s="159"/>
      <c r="R247" s="159"/>
      <c r="S247" s="159"/>
      <c r="T247" s="159"/>
      <c r="U247" s="159"/>
      <c r="V247" s="159"/>
      <c r="W247" s="159"/>
      <c r="X247" s="21"/>
      <c r="Y247" s="21"/>
      <c r="Z247" s="21"/>
      <c r="AA247" s="21"/>
      <c r="AB247" s="21"/>
      <c r="AC247" s="21"/>
      <c r="AD247" s="21"/>
      <c r="AE247" s="21"/>
      <c r="AF247" s="21"/>
      <c r="AG247" s="21"/>
      <c r="AH247" s="21"/>
      <c r="AI247" s="21"/>
      <c r="AJ247" s="21"/>
      <c r="AK247" s="21"/>
      <c r="AL247" s="21"/>
      <c r="AM247" s="21"/>
      <c r="AN247" s="21"/>
      <c r="AO247" s="21"/>
      <c r="AP247" s="21"/>
      <c r="AQ247" s="21"/>
      <c r="AR247" s="21"/>
      <c r="AS247" s="21"/>
      <c r="AT247" s="21"/>
      <c r="AU247" s="21"/>
      <c r="AV247" s="21"/>
      <c r="AW247" s="21"/>
      <c r="AX247" s="21"/>
      <c r="AY247" s="21"/>
      <c r="AZ247" s="21"/>
      <c r="BA247" s="21"/>
      <c r="BB247" s="21"/>
      <c r="BC247" s="21"/>
      <c r="BD247" s="21"/>
      <c r="BE247" s="21"/>
      <c r="BF247" s="21"/>
      <c r="BG247" s="21"/>
      <c r="BH247" s="21"/>
      <c r="BI247" s="21"/>
      <c r="BJ247" s="21"/>
      <c r="BK247" s="21"/>
      <c r="BL247" s="21"/>
      <c r="BM247" s="21"/>
      <c r="BN247" s="21"/>
      <c r="BO247" s="21"/>
      <c r="BP247" s="21"/>
      <c r="BQ247" s="21"/>
      <c r="BR247" s="21"/>
      <c r="BS247" s="21"/>
      <c r="BT247" s="21"/>
      <c r="BU247" s="21"/>
      <c r="BV247" s="21"/>
      <c r="BW247" s="21"/>
      <c r="BX247" s="21"/>
      <c r="BY247" s="21"/>
      <c r="BZ247" s="21"/>
      <c r="CA247" s="21"/>
      <c r="CB247" s="21"/>
      <c r="CC247" s="21"/>
      <c r="CD247" s="21" t="str">
        <f>IF($AY$1&gt;$CJ248,"-","")</f>
        <v/>
      </c>
      <c r="CE247" s="21" t="str">
        <f t="shared" si="250"/>
        <v>0-0</v>
      </c>
      <c r="CF247" s="21" t="str">
        <f t="shared" ref="CF247" si="302">IF($AY$1&gt;$CJ248,"-","")</f>
        <v/>
      </c>
      <c r="CG247" s="21" t="str">
        <f t="shared" si="252"/>
        <v>0-0</v>
      </c>
      <c r="CH247" s="21" t="str">
        <f t="shared" ref="CH247" si="303">IF($AY$1&gt;$CJ248,"-","")</f>
        <v/>
      </c>
      <c r="CI247" s="21" t="str">
        <f t="shared" ca="1" si="254"/>
        <v>0-0</v>
      </c>
      <c r="CJ247" s="21">
        <f t="shared" si="257"/>
        <v>118</v>
      </c>
      <c r="CK247" s="21"/>
      <c r="CL247" s="21"/>
      <c r="CM247" s="21"/>
      <c r="CN247" s="21"/>
      <c r="CO247" s="21"/>
      <c r="CP247" s="21"/>
      <c r="CQ247" s="21"/>
      <c r="CR247" s="21"/>
      <c r="CS247" s="21"/>
      <c r="CT247" s="21"/>
      <c r="CU247" s="21"/>
      <c r="CV247" s="21"/>
      <c r="CW247" s="21"/>
      <c r="CX247" s="21"/>
      <c r="CY247" s="21"/>
      <c r="CZ247" s="21"/>
      <c r="DA247" s="21"/>
      <c r="DB247" s="21"/>
      <c r="DC247" s="21"/>
      <c r="DD247" s="21"/>
      <c r="DE247" s="21"/>
      <c r="DF247" s="21"/>
      <c r="DG247" s="21"/>
      <c r="DH247" s="21"/>
      <c r="DI247" s="21"/>
      <c r="DJ247" s="21"/>
      <c r="DK247" s="21"/>
      <c r="DL247" s="21"/>
      <c r="DM247" s="21"/>
      <c r="DR247" s="18"/>
    </row>
    <row r="248" spans="1:122" ht="15" customHeight="1" x14ac:dyDescent="0.25">
      <c r="A248" s="159"/>
      <c r="B248" s="166"/>
      <c r="C248" s="166"/>
      <c r="D248" s="166"/>
      <c r="E248" s="166"/>
      <c r="F248" s="166"/>
      <c r="G248" s="166"/>
      <c r="H248" s="166"/>
      <c r="I248" s="166"/>
      <c r="J248" s="166"/>
      <c r="K248" s="166"/>
      <c r="L248" s="166"/>
      <c r="M248" s="166"/>
      <c r="N248" s="166"/>
      <c r="O248" s="166"/>
      <c r="P248" s="159"/>
      <c r="Q248" s="159"/>
      <c r="R248" s="159"/>
      <c r="S248" s="159"/>
      <c r="T248" s="159"/>
      <c r="U248" s="159"/>
      <c r="V248" s="159"/>
      <c r="W248" s="159"/>
      <c r="X248" s="21"/>
      <c r="Y248" s="21"/>
      <c r="Z248" s="21"/>
      <c r="AA248" s="21"/>
      <c r="AB248" s="21"/>
      <c r="AC248" s="21"/>
      <c r="AD248" s="21"/>
      <c r="AE248" s="21"/>
      <c r="AF248" s="21"/>
      <c r="AG248" s="21"/>
      <c r="AH248" s="21"/>
      <c r="AI248" s="21"/>
      <c r="AJ248" s="21"/>
      <c r="AK248" s="21"/>
      <c r="AL248" s="21"/>
      <c r="AM248" s="21"/>
      <c r="AN248" s="21"/>
      <c r="AO248" s="21"/>
      <c r="AP248" s="21"/>
      <c r="AQ248" s="21"/>
      <c r="AR248" s="21"/>
      <c r="AS248" s="21"/>
      <c r="AT248" s="21"/>
      <c r="AU248" s="21"/>
      <c r="AV248" s="21"/>
      <c r="AW248" s="21"/>
      <c r="AX248" s="21"/>
      <c r="AY248" s="21"/>
      <c r="AZ248" s="21"/>
      <c r="BA248" s="21"/>
      <c r="BB248" s="21"/>
      <c r="BC248" s="21"/>
      <c r="BD248" s="21"/>
      <c r="BE248" s="21"/>
      <c r="BF248" s="21"/>
      <c r="BG248" s="21"/>
      <c r="BH248" s="21"/>
      <c r="BI248" s="21"/>
      <c r="BJ248" s="21"/>
      <c r="BK248" s="21"/>
      <c r="BL248" s="21"/>
      <c r="BM248" s="21"/>
      <c r="BN248" s="21"/>
      <c r="BO248" s="21"/>
      <c r="BP248" s="21"/>
      <c r="BQ248" s="21"/>
      <c r="BR248" s="21"/>
      <c r="BS248" s="21"/>
      <c r="BT248" s="21"/>
      <c r="BU248" s="21"/>
      <c r="BV248" s="21"/>
      <c r="BW248" s="21"/>
      <c r="BX248" s="21"/>
      <c r="BY248" s="21"/>
      <c r="BZ248" s="21"/>
      <c r="CA248" s="21"/>
      <c r="CB248" s="21"/>
      <c r="CC248" s="21"/>
      <c r="CD248" s="21" t="str">
        <f>IF((CJ248+1)&gt;$AY$1,"",ROUNDUP($AU$21*($AY$1-CJ248)/$AY$1,0))</f>
        <v/>
      </c>
      <c r="CE248" s="21" t="str">
        <f t="shared" si="250"/>
        <v>0-0</v>
      </c>
      <c r="CF248" s="21" t="str">
        <f>IF((CJ248+1)&gt;$AY$1,"",ROUNDUP($AC$11*($AY$1-CJ248)/$AY$1,0))</f>
        <v/>
      </c>
      <c r="CG248" s="21" t="str">
        <f t="shared" si="252"/>
        <v>0-0</v>
      </c>
      <c r="CH248" s="21" t="str">
        <f>IF((CJ248+1)&gt;$AY$1,"",ROUNDUP($I$10*($AY$1-CJ248)/$AY$1,0))</f>
        <v/>
      </c>
      <c r="CI248" s="21" t="str">
        <f t="shared" ca="1" si="254"/>
        <v>0-0</v>
      </c>
      <c r="CJ248" s="21">
        <f t="shared" si="257"/>
        <v>119</v>
      </c>
      <c r="CK248" s="21"/>
      <c r="CL248" s="21"/>
      <c r="CM248" s="21"/>
      <c r="CN248" s="21"/>
      <c r="CO248" s="21"/>
      <c r="CP248" s="21"/>
      <c r="CQ248" s="21"/>
      <c r="CR248" s="21"/>
      <c r="CS248" s="21"/>
      <c r="CT248" s="21"/>
      <c r="CU248" s="21"/>
      <c r="CV248" s="21"/>
      <c r="CW248" s="21"/>
      <c r="CX248" s="21"/>
      <c r="CY248" s="21"/>
      <c r="CZ248" s="21"/>
      <c r="DA248" s="21"/>
      <c r="DB248" s="21"/>
      <c r="DC248" s="21"/>
      <c r="DD248" s="21"/>
      <c r="DE248" s="21"/>
      <c r="DF248" s="21"/>
      <c r="DG248" s="21"/>
      <c r="DH248" s="21"/>
      <c r="DI248" s="21"/>
      <c r="DJ248" s="21"/>
      <c r="DK248" s="21"/>
      <c r="DL248" s="21"/>
      <c r="DM248" s="21"/>
      <c r="DR248" s="18"/>
    </row>
    <row r="249" spans="1:122" ht="15" customHeight="1" x14ac:dyDescent="0.25">
      <c r="A249" s="159"/>
      <c r="B249" s="166"/>
      <c r="C249" s="166"/>
      <c r="D249" s="166"/>
      <c r="E249" s="166"/>
      <c r="F249" s="166"/>
      <c r="G249" s="166"/>
      <c r="H249" s="166"/>
      <c r="I249" s="166"/>
      <c r="J249" s="166"/>
      <c r="K249" s="166"/>
      <c r="L249" s="166"/>
      <c r="M249" s="166"/>
      <c r="N249" s="166"/>
      <c r="O249" s="166"/>
      <c r="P249" s="159"/>
      <c r="Q249" s="159"/>
      <c r="R249" s="159"/>
      <c r="S249" s="159"/>
      <c r="T249" s="159"/>
      <c r="U249" s="159"/>
      <c r="V249" s="159"/>
      <c r="W249" s="159"/>
      <c r="X249" s="21"/>
      <c r="Y249" s="21"/>
      <c r="Z249" s="21"/>
      <c r="AA249" s="21"/>
      <c r="AB249" s="21"/>
      <c r="AC249" s="21"/>
      <c r="AD249" s="21"/>
      <c r="AE249" s="21"/>
      <c r="AF249" s="21"/>
      <c r="AG249" s="21"/>
      <c r="AH249" s="21"/>
      <c r="AI249" s="21"/>
      <c r="AJ249" s="21"/>
      <c r="AK249" s="21"/>
      <c r="AL249" s="21"/>
      <c r="AM249" s="21"/>
      <c r="AN249" s="21"/>
      <c r="AO249" s="21"/>
      <c r="AP249" s="21"/>
      <c r="AQ249" s="21"/>
      <c r="AR249" s="21"/>
      <c r="AS249" s="21"/>
      <c r="AT249" s="21"/>
      <c r="AU249" s="21"/>
      <c r="AV249" s="21"/>
      <c r="AW249" s="21"/>
      <c r="AX249" s="21"/>
      <c r="AY249" s="21"/>
      <c r="AZ249" s="21"/>
      <c r="BA249" s="21"/>
      <c r="BB249" s="21"/>
      <c r="BC249" s="21"/>
      <c r="BD249" s="21"/>
      <c r="BE249" s="21"/>
      <c r="BF249" s="21"/>
      <c r="BG249" s="21"/>
      <c r="BH249" s="21"/>
      <c r="BI249" s="21"/>
      <c r="BJ249" s="21"/>
      <c r="BK249" s="21"/>
      <c r="BL249" s="21"/>
      <c r="BM249" s="21"/>
      <c r="BN249" s="21"/>
      <c r="BO249" s="21"/>
      <c r="BP249" s="21"/>
      <c r="BQ249" s="21"/>
      <c r="BR249" s="21"/>
      <c r="BS249" s="21"/>
      <c r="BT249" s="21"/>
      <c r="BU249" s="21"/>
      <c r="BV249" s="21"/>
      <c r="BW249" s="21"/>
      <c r="BX249" s="21"/>
      <c r="BY249" s="21"/>
      <c r="BZ249" s="21"/>
      <c r="CA249" s="21"/>
      <c r="CB249" s="21"/>
      <c r="CC249" s="21"/>
      <c r="CD249" s="21" t="str">
        <f>IF($AY$1&gt;$CJ250,"-","")</f>
        <v/>
      </c>
      <c r="CE249" s="21" t="str">
        <f t="shared" si="250"/>
        <v>0-0</v>
      </c>
      <c r="CF249" s="21" t="str">
        <f t="shared" ref="CF249" si="304">IF($AY$1&gt;$CJ250,"-","")</f>
        <v/>
      </c>
      <c r="CG249" s="21" t="str">
        <f t="shared" si="252"/>
        <v>0-0</v>
      </c>
      <c r="CH249" s="21" t="str">
        <f t="shared" ref="CH249" si="305">IF($AY$1&gt;$CJ250,"-","")</f>
        <v/>
      </c>
      <c r="CI249" s="21" t="str">
        <f t="shared" ca="1" si="254"/>
        <v>0-0</v>
      </c>
      <c r="CJ249" s="21">
        <f t="shared" si="257"/>
        <v>119</v>
      </c>
      <c r="CK249" s="21"/>
      <c r="CL249" s="21"/>
      <c r="CM249" s="21"/>
      <c r="CN249" s="21"/>
      <c r="CO249" s="21"/>
      <c r="CP249" s="21"/>
      <c r="CQ249" s="21"/>
      <c r="CR249" s="21"/>
      <c r="CS249" s="21"/>
      <c r="CT249" s="21"/>
      <c r="CU249" s="21"/>
      <c r="CV249" s="21"/>
      <c r="CW249" s="21"/>
      <c r="CX249" s="21"/>
      <c r="CY249" s="21"/>
      <c r="CZ249" s="21"/>
      <c r="DA249" s="21"/>
      <c r="DB249" s="21"/>
      <c r="DC249" s="21"/>
      <c r="DD249" s="21"/>
      <c r="DE249" s="21"/>
      <c r="DF249" s="21"/>
      <c r="DG249" s="21"/>
      <c r="DH249" s="21"/>
      <c r="DI249" s="21"/>
      <c r="DJ249" s="21"/>
      <c r="DK249" s="21"/>
      <c r="DL249" s="21"/>
      <c r="DM249" s="21"/>
      <c r="DR249" s="18"/>
    </row>
    <row r="250" spans="1:122" ht="15" customHeight="1" x14ac:dyDescent="0.25">
      <c r="A250" s="159"/>
      <c r="B250" s="158"/>
      <c r="C250" s="158"/>
      <c r="D250" s="158"/>
      <c r="E250" s="158"/>
      <c r="F250" s="158"/>
      <c r="G250" s="158"/>
      <c r="H250" s="158"/>
      <c r="I250" s="158"/>
      <c r="J250" s="158"/>
      <c r="K250" s="158"/>
      <c r="L250" s="158"/>
      <c r="M250" s="158"/>
      <c r="N250" s="158"/>
      <c r="O250" s="158"/>
      <c r="P250" s="160"/>
      <c r="Q250" s="159"/>
      <c r="R250" s="159"/>
      <c r="S250" s="159"/>
      <c r="T250" s="159"/>
      <c r="U250" s="159"/>
      <c r="V250" s="159"/>
      <c r="W250" s="159"/>
      <c r="X250" s="21"/>
      <c r="Y250" s="21"/>
      <c r="Z250" s="21"/>
      <c r="AA250" s="21"/>
      <c r="AB250" s="21"/>
      <c r="AC250" s="21"/>
      <c r="AD250" s="21"/>
      <c r="AE250" s="21"/>
      <c r="AF250" s="21"/>
      <c r="AG250" s="21"/>
      <c r="AH250" s="21"/>
      <c r="AI250" s="21"/>
      <c r="AJ250" s="21"/>
      <c r="AK250" s="21"/>
      <c r="AL250" s="21"/>
      <c r="AM250" s="21"/>
      <c r="AN250" s="21"/>
      <c r="AO250" s="21"/>
      <c r="AP250" s="21"/>
      <c r="AQ250" s="21"/>
      <c r="AR250" s="21"/>
      <c r="AS250" s="21"/>
      <c r="AT250" s="21"/>
      <c r="AU250" s="21"/>
      <c r="AV250" s="21"/>
      <c r="AW250" s="21"/>
      <c r="AX250" s="21"/>
      <c r="AY250" s="21"/>
      <c r="AZ250" s="21"/>
      <c r="BA250" s="21"/>
      <c r="BB250" s="21"/>
      <c r="BC250" s="21"/>
      <c r="BD250" s="21"/>
      <c r="BE250" s="21"/>
      <c r="BF250" s="21"/>
      <c r="BG250" s="21"/>
      <c r="BH250" s="21"/>
      <c r="BI250" s="21"/>
      <c r="BJ250" s="21"/>
      <c r="BK250" s="21"/>
      <c r="BL250" s="21"/>
      <c r="BM250" s="21"/>
      <c r="BN250" s="21"/>
      <c r="BO250" s="21"/>
      <c r="BP250" s="21"/>
      <c r="BQ250" s="21"/>
      <c r="BR250" s="21"/>
      <c r="BS250" s="21"/>
      <c r="BT250" s="21"/>
      <c r="BU250" s="21"/>
      <c r="BV250" s="21"/>
      <c r="BW250" s="21"/>
      <c r="BX250" s="21"/>
      <c r="BY250" s="21"/>
      <c r="BZ250" s="21"/>
      <c r="CA250" s="21"/>
      <c r="CB250" s="21"/>
      <c r="CC250" s="21"/>
      <c r="CD250" s="21" t="str">
        <f>IF((CJ250+1)&gt;$AY$1,"",ROUNDUP($AU$21*($AY$1-CJ250)/$AY$1,0))</f>
        <v/>
      </c>
      <c r="CE250" s="21" t="str">
        <f t="shared" si="250"/>
        <v>0-0</v>
      </c>
      <c r="CF250" s="21" t="str">
        <f>IF((CJ250+1)&gt;$AY$1,"",ROUNDUP($AC$11*($AY$1-CJ250)/$AY$1,0))</f>
        <v/>
      </c>
      <c r="CG250" s="21" t="str">
        <f t="shared" si="252"/>
        <v>0-0</v>
      </c>
      <c r="CH250" s="21" t="str">
        <f>IF((CJ250+1)&gt;$AY$1,"",ROUNDUP($I$10*($AY$1-CJ250)/$AY$1,0))</f>
        <v/>
      </c>
      <c r="CI250" s="21" t="str">
        <f t="shared" ca="1" si="254"/>
        <v>0-0</v>
      </c>
      <c r="CJ250" s="21">
        <f t="shared" si="257"/>
        <v>120</v>
      </c>
      <c r="CK250" s="21"/>
      <c r="CL250" s="21"/>
      <c r="CM250" s="21"/>
      <c r="CN250" s="21"/>
      <c r="CO250" s="21"/>
      <c r="CP250" s="21"/>
      <c r="CQ250" s="21"/>
      <c r="CR250" s="21"/>
      <c r="CS250" s="21"/>
      <c r="CT250" s="21"/>
      <c r="CU250" s="21"/>
      <c r="CV250" s="21"/>
      <c r="CW250" s="21"/>
      <c r="CX250" s="21"/>
      <c r="CY250" s="21"/>
      <c r="CZ250" s="21"/>
      <c r="DA250" s="21"/>
      <c r="DB250" s="21"/>
      <c r="DC250" s="21"/>
      <c r="DD250" s="21"/>
      <c r="DE250" s="21"/>
      <c r="DF250" s="21"/>
      <c r="DG250" s="21"/>
      <c r="DH250" s="21"/>
      <c r="DI250" s="21"/>
      <c r="DJ250" s="21"/>
      <c r="DK250" s="21"/>
      <c r="DL250" s="21"/>
      <c r="DM250" s="21"/>
    </row>
    <row r="251" spans="1:122" ht="15" customHeight="1" x14ac:dyDescent="0.25">
      <c r="A251" s="159"/>
      <c r="B251" s="167"/>
      <c r="C251" s="168"/>
      <c r="D251" s="168"/>
      <c r="E251" s="168"/>
      <c r="F251" s="168"/>
      <c r="G251" s="168"/>
      <c r="H251" s="168"/>
      <c r="I251" s="168"/>
      <c r="J251" s="168"/>
      <c r="K251" s="168"/>
      <c r="L251" s="168"/>
      <c r="M251" s="168"/>
      <c r="N251" s="168"/>
      <c r="O251" s="168"/>
      <c r="P251" s="158"/>
      <c r="Q251" s="159"/>
      <c r="R251" s="159"/>
      <c r="S251" s="159"/>
      <c r="T251" s="159"/>
      <c r="U251" s="159"/>
      <c r="V251" s="159"/>
      <c r="W251" s="161"/>
      <c r="X251" s="21"/>
      <c r="Y251" s="21"/>
      <c r="Z251" s="21"/>
      <c r="AA251" s="21"/>
      <c r="AB251" s="21"/>
      <c r="AC251" s="21"/>
      <c r="AD251" s="21"/>
      <c r="AE251" s="21"/>
      <c r="AF251" s="21"/>
      <c r="AG251" s="21"/>
      <c r="AH251" s="21"/>
      <c r="AI251" s="21"/>
      <c r="AJ251" s="21"/>
      <c r="AK251" s="21"/>
      <c r="AL251" s="21"/>
      <c r="AM251" s="21"/>
      <c r="AN251" s="21"/>
      <c r="AO251" s="21"/>
      <c r="AP251" s="21"/>
      <c r="AQ251" s="21"/>
      <c r="AR251" s="21"/>
      <c r="AS251" s="21"/>
      <c r="AT251" s="21"/>
      <c r="AU251" s="21"/>
      <c r="AV251" s="21"/>
      <c r="AW251" s="21"/>
      <c r="AX251" s="21"/>
      <c r="AY251" s="21"/>
      <c r="AZ251" s="21"/>
      <c r="BA251" s="21"/>
      <c r="BB251" s="21"/>
      <c r="BC251" s="21"/>
      <c r="BD251" s="21"/>
      <c r="BE251" s="21"/>
      <c r="BF251" s="21"/>
      <c r="BG251" s="21"/>
      <c r="BH251" s="21"/>
      <c r="BI251" s="21"/>
      <c r="BJ251" s="21"/>
      <c r="BK251" s="21"/>
      <c r="BL251" s="21"/>
      <c r="BM251" s="21"/>
      <c r="BN251" s="21"/>
      <c r="BO251" s="21"/>
      <c r="BP251" s="21"/>
      <c r="BQ251" s="21"/>
      <c r="BR251" s="21"/>
      <c r="BS251" s="21"/>
      <c r="BT251" s="21"/>
      <c r="BU251" s="21"/>
      <c r="BV251" s="21"/>
      <c r="BW251" s="21"/>
      <c r="BX251" s="21"/>
      <c r="BY251" s="21"/>
      <c r="BZ251" s="21"/>
      <c r="CA251" s="21"/>
      <c r="CB251" s="21"/>
      <c r="CC251" s="21"/>
      <c r="CD251" s="21" t="str">
        <f>IF($AY$1&gt;$CJ252,"-","")</f>
        <v/>
      </c>
      <c r="CE251" s="21" t="str">
        <f t="shared" si="250"/>
        <v>0-0</v>
      </c>
      <c r="CF251" s="21" t="str">
        <f t="shared" ref="CF251" si="306">IF($AY$1&gt;$CJ252,"-","")</f>
        <v/>
      </c>
      <c r="CG251" s="21" t="str">
        <f t="shared" si="252"/>
        <v>0-0</v>
      </c>
      <c r="CH251" s="21" t="str">
        <f t="shared" ref="CH251" si="307">IF($AY$1&gt;$CJ252,"-","")</f>
        <v/>
      </c>
      <c r="CI251" s="21" t="str">
        <f t="shared" ca="1" si="254"/>
        <v>0-0</v>
      </c>
      <c r="CJ251" s="21">
        <f t="shared" si="257"/>
        <v>120</v>
      </c>
      <c r="CK251" s="21"/>
      <c r="CL251" s="21"/>
      <c r="CM251" s="21"/>
      <c r="CN251" s="21"/>
      <c r="CO251" s="21"/>
      <c r="CP251" s="21"/>
      <c r="CQ251" s="21"/>
      <c r="CR251" s="21"/>
      <c r="CS251" s="21"/>
      <c r="CT251" s="21"/>
      <c r="CU251" s="21"/>
      <c r="CV251" s="21"/>
      <c r="CW251" s="21"/>
      <c r="CX251" s="21"/>
      <c r="CY251" s="21"/>
      <c r="CZ251" s="21"/>
      <c r="DA251" s="21"/>
      <c r="DB251" s="21"/>
      <c r="DC251" s="21"/>
      <c r="DD251" s="21"/>
      <c r="DE251" s="21"/>
      <c r="DF251" s="21"/>
      <c r="DG251" s="21"/>
      <c r="DH251" s="21"/>
      <c r="DI251" s="21"/>
      <c r="DJ251" s="21"/>
      <c r="DK251" s="21"/>
      <c r="DL251" s="21"/>
      <c r="DM251" s="21"/>
    </row>
    <row r="252" spans="1:122" ht="15" customHeight="1" x14ac:dyDescent="0.25">
      <c r="A252" s="159"/>
      <c r="B252" s="167"/>
      <c r="C252" s="168"/>
      <c r="D252" s="168"/>
      <c r="E252" s="168"/>
      <c r="F252" s="168"/>
      <c r="G252" s="168"/>
      <c r="H252" s="168"/>
      <c r="I252" s="168"/>
      <c r="J252" s="168"/>
      <c r="K252" s="168"/>
      <c r="L252" s="168"/>
      <c r="M252" s="168"/>
      <c r="N252" s="168"/>
      <c r="O252" s="168"/>
      <c r="P252" s="158"/>
      <c r="Q252" s="159"/>
      <c r="R252" s="159"/>
      <c r="S252" s="159"/>
      <c r="T252" s="159"/>
      <c r="U252" s="159"/>
      <c r="V252" s="159"/>
      <c r="W252" s="161"/>
      <c r="BB252" s="21"/>
      <c r="BC252" s="21"/>
      <c r="BD252" s="21"/>
      <c r="CD252" s="21" t="str">
        <f>IF((CJ252+1)&gt;$AY$1,"",ROUNDUP($AU$21*($AY$1-CJ252)/$AY$1,0))</f>
        <v/>
      </c>
      <c r="CE252" s="21" t="str">
        <f t="shared" si="250"/>
        <v>0-0</v>
      </c>
      <c r="CF252" s="21" t="str">
        <f>IF((CJ252+1)&gt;$AY$1,"",ROUNDUP($AC$11*($AY$1-CJ252)/$AY$1,0))</f>
        <v/>
      </c>
      <c r="CG252" s="21" t="str">
        <f t="shared" si="252"/>
        <v>0-0</v>
      </c>
      <c r="CH252" s="21" t="str">
        <f>IF((CJ252+1)&gt;$AY$1,"",ROUNDUP($I$10*($AY$1-CJ252)/$AY$1,0))</f>
        <v/>
      </c>
      <c r="CI252" s="21" t="str">
        <f t="shared" ca="1" si="254"/>
        <v>0-0</v>
      </c>
      <c r="CJ252" s="21">
        <f t="shared" si="257"/>
        <v>121</v>
      </c>
    </row>
    <row r="253" spans="1:122" ht="15" customHeight="1" x14ac:dyDescent="0.25">
      <c r="A253" s="159"/>
      <c r="B253" s="167"/>
      <c r="C253" s="168"/>
      <c r="D253" s="168"/>
      <c r="E253" s="168"/>
      <c r="F253" s="168"/>
      <c r="G253" s="168"/>
      <c r="H253" s="168"/>
      <c r="I253" s="168"/>
      <c r="J253" s="168"/>
      <c r="K253" s="168"/>
      <c r="L253" s="168"/>
      <c r="M253" s="168"/>
      <c r="N253" s="168"/>
      <c r="O253" s="168"/>
      <c r="P253" s="158"/>
      <c r="Q253" s="159"/>
      <c r="R253" s="159"/>
      <c r="S253" s="159"/>
      <c r="T253" s="159"/>
      <c r="U253" s="159"/>
      <c r="V253" s="159"/>
      <c r="W253" s="161"/>
      <c r="CD253" s="21" t="str">
        <f>IF($AY$1&gt;$CJ254,"-","")</f>
        <v/>
      </c>
      <c r="CE253" s="21" t="str">
        <f t="shared" si="250"/>
        <v>0-0</v>
      </c>
      <c r="CF253" s="21" t="str">
        <f t="shared" ref="CF253" si="308">IF($AY$1&gt;$CJ254,"-","")</f>
        <v/>
      </c>
      <c r="CG253" s="21" t="str">
        <f t="shared" si="252"/>
        <v>0-0</v>
      </c>
      <c r="CH253" s="21" t="str">
        <f t="shared" ref="CH253" si="309">IF($AY$1&gt;$CJ254,"-","")</f>
        <v/>
      </c>
      <c r="CI253" s="21" t="str">
        <f t="shared" ca="1" si="254"/>
        <v>0-0</v>
      </c>
      <c r="CJ253" s="21">
        <f t="shared" si="257"/>
        <v>121</v>
      </c>
    </row>
    <row r="254" spans="1:122" ht="15" customHeight="1" x14ac:dyDescent="0.25">
      <c r="A254" s="159"/>
      <c r="B254" s="167"/>
      <c r="C254" s="168"/>
      <c r="D254" s="168"/>
      <c r="E254" s="168"/>
      <c r="F254" s="168"/>
      <c r="G254" s="168"/>
      <c r="H254" s="168"/>
      <c r="I254" s="167"/>
      <c r="J254" s="168"/>
      <c r="K254" s="168"/>
      <c r="L254" s="168"/>
      <c r="M254" s="168"/>
      <c r="N254" s="168"/>
      <c r="O254" s="168"/>
      <c r="P254" s="158"/>
      <c r="Q254" s="159"/>
      <c r="R254" s="159"/>
      <c r="S254" s="159"/>
      <c r="T254" s="159"/>
      <c r="U254" s="159"/>
      <c r="V254" s="159"/>
      <c r="W254" s="161"/>
      <c r="CD254" s="21" t="str">
        <f>IF((CJ254+1)&gt;$AY$1,"",ROUNDUP($AU$21*($AY$1-CJ254)/$AY$1,0))</f>
        <v/>
      </c>
      <c r="CE254" s="21" t="str">
        <f t="shared" si="250"/>
        <v>0-0</v>
      </c>
      <c r="CF254" s="21" t="str">
        <f>IF((CJ254+1)&gt;$AY$1,"",ROUNDUP($AC$11*($AY$1-CJ254)/$AY$1,0))</f>
        <v/>
      </c>
      <c r="CG254" s="21" t="str">
        <f t="shared" si="252"/>
        <v>0-0</v>
      </c>
      <c r="CH254" s="21" t="str">
        <f>IF((CJ254+1)&gt;$AY$1,"",ROUNDUP($I$10*($AY$1-CJ254)/$AY$1,0))</f>
        <v/>
      </c>
      <c r="CI254" s="21" t="str">
        <f t="shared" ca="1" si="254"/>
        <v>0-0</v>
      </c>
      <c r="CJ254" s="21">
        <f t="shared" si="257"/>
        <v>122</v>
      </c>
    </row>
    <row r="255" spans="1:122" ht="15" customHeight="1" x14ac:dyDescent="0.25">
      <c r="A255" s="159"/>
      <c r="B255" s="167"/>
      <c r="C255" s="168"/>
      <c r="D255" s="168"/>
      <c r="E255" s="168"/>
      <c r="F255" s="168"/>
      <c r="G255" s="168"/>
      <c r="H255" s="168"/>
      <c r="I255" s="167"/>
      <c r="J255" s="168"/>
      <c r="K255" s="168"/>
      <c r="L255" s="168"/>
      <c r="M255" s="168"/>
      <c r="N255" s="168"/>
      <c r="O255" s="168"/>
      <c r="P255" s="158"/>
      <c r="Q255" s="159"/>
      <c r="R255" s="159"/>
      <c r="S255" s="159"/>
      <c r="T255" s="159"/>
      <c r="U255" s="159"/>
      <c r="V255" s="159"/>
      <c r="W255" s="161"/>
      <c r="CD255" s="21" t="str">
        <f>IF($AY$1&gt;$CJ256,"-","")</f>
        <v/>
      </c>
      <c r="CE255" s="21" t="str">
        <f t="shared" si="250"/>
        <v>0-0</v>
      </c>
      <c r="CF255" s="21" t="str">
        <f t="shared" ref="CF255" si="310">IF($AY$1&gt;$CJ256,"-","")</f>
        <v/>
      </c>
      <c r="CG255" s="21" t="str">
        <f t="shared" si="252"/>
        <v>0-0</v>
      </c>
      <c r="CH255" s="21" t="str">
        <f t="shared" ref="CH255" si="311">IF($AY$1&gt;$CJ256,"-","")</f>
        <v/>
      </c>
      <c r="CI255" s="21" t="str">
        <f t="shared" ca="1" si="254"/>
        <v>0-0</v>
      </c>
      <c r="CJ255" s="21">
        <f t="shared" si="257"/>
        <v>122</v>
      </c>
    </row>
    <row r="256" spans="1:122" ht="15" customHeight="1" x14ac:dyDescent="0.25">
      <c r="A256" s="159"/>
      <c r="B256" s="167"/>
      <c r="C256" s="168"/>
      <c r="D256" s="168"/>
      <c r="E256" s="168"/>
      <c r="F256" s="168"/>
      <c r="G256" s="168"/>
      <c r="H256" s="168"/>
      <c r="I256" s="167"/>
      <c r="J256" s="168"/>
      <c r="K256" s="168"/>
      <c r="L256" s="168"/>
      <c r="M256" s="168"/>
      <c r="N256" s="168"/>
      <c r="O256" s="168"/>
      <c r="P256" s="158"/>
      <c r="Q256" s="159"/>
      <c r="R256" s="159"/>
      <c r="S256" s="159"/>
      <c r="T256" s="159"/>
      <c r="U256" s="159"/>
      <c r="V256" s="159"/>
      <c r="W256" s="161"/>
      <c r="CD256" s="21" t="str">
        <f>IF((CJ256+1)&gt;$AY$1,"",ROUNDUP($AU$21*($AY$1-CJ256)/$AY$1,0))</f>
        <v/>
      </c>
      <c r="CE256" s="21" t="str">
        <f t="shared" si="250"/>
        <v>0-0</v>
      </c>
      <c r="CF256" s="21" t="str">
        <f>IF((CJ256+1)&gt;$AY$1,"",ROUNDUP($AC$11*($AY$1-CJ256)/$AY$1,0))</f>
        <v/>
      </c>
      <c r="CG256" s="21" t="str">
        <f t="shared" si="252"/>
        <v>0-0</v>
      </c>
      <c r="CH256" s="21" t="str">
        <f>IF((CJ256+1)&gt;$AY$1,"",ROUNDUP($I$10*($AY$1-CJ256)/$AY$1,0))</f>
        <v/>
      </c>
      <c r="CI256" s="21" t="str">
        <f t="shared" ca="1" si="254"/>
        <v>0-0</v>
      </c>
      <c r="CJ256" s="21">
        <f t="shared" si="257"/>
        <v>123</v>
      </c>
    </row>
    <row r="257" spans="1:88" ht="15" customHeight="1" x14ac:dyDescent="0.25">
      <c r="A257" s="159"/>
      <c r="B257" s="167"/>
      <c r="C257" s="168"/>
      <c r="D257" s="168"/>
      <c r="E257" s="168"/>
      <c r="F257" s="168"/>
      <c r="G257" s="168"/>
      <c r="H257" s="168"/>
      <c r="I257" s="167"/>
      <c r="J257" s="168"/>
      <c r="K257" s="168"/>
      <c r="L257" s="168"/>
      <c r="M257" s="168"/>
      <c r="N257" s="168"/>
      <c r="O257" s="168"/>
      <c r="P257" s="158"/>
      <c r="Q257" s="159"/>
      <c r="R257" s="159"/>
      <c r="S257" s="159"/>
      <c r="T257" s="159"/>
      <c r="U257" s="159"/>
      <c r="V257" s="159"/>
      <c r="W257" s="161"/>
      <c r="CD257" s="21" t="str">
        <f>IF($AY$1&gt;$CJ258,"-","")</f>
        <v/>
      </c>
      <c r="CE257" s="21" t="str">
        <f t="shared" si="250"/>
        <v>0-0</v>
      </c>
      <c r="CF257" s="21" t="str">
        <f t="shared" ref="CF257" si="312">IF($AY$1&gt;$CJ258,"-","")</f>
        <v/>
      </c>
      <c r="CG257" s="21" t="str">
        <f t="shared" si="252"/>
        <v>0-0</v>
      </c>
      <c r="CH257" s="21" t="str">
        <f t="shared" ref="CH257" si="313">IF($AY$1&gt;$CJ258,"-","")</f>
        <v/>
      </c>
      <c r="CI257" s="21" t="str">
        <f t="shared" ca="1" si="254"/>
        <v>0-0</v>
      </c>
      <c r="CJ257" s="21">
        <f t="shared" si="257"/>
        <v>123</v>
      </c>
    </row>
    <row r="258" spans="1:88" ht="15" customHeight="1" x14ac:dyDescent="0.25">
      <c r="A258" s="159"/>
      <c r="B258" s="167"/>
      <c r="C258" s="168"/>
      <c r="D258" s="168"/>
      <c r="E258" s="168"/>
      <c r="F258" s="168"/>
      <c r="G258" s="168"/>
      <c r="H258" s="168"/>
      <c r="I258" s="167"/>
      <c r="J258" s="168"/>
      <c r="K258" s="168"/>
      <c r="L258" s="168"/>
      <c r="M258" s="168"/>
      <c r="N258" s="168"/>
      <c r="O258" s="168"/>
      <c r="P258" s="158"/>
      <c r="Q258" s="159"/>
      <c r="R258" s="159"/>
      <c r="S258" s="159"/>
      <c r="T258" s="159"/>
      <c r="U258" s="159"/>
      <c r="V258" s="159"/>
      <c r="W258" s="161"/>
      <c r="CD258" s="21" t="str">
        <f>IF((CJ258+1)&gt;$AY$1,"",ROUNDUP($AU$21*($AY$1-CJ258)/$AY$1,0))</f>
        <v/>
      </c>
      <c r="CE258" s="21" t="str">
        <f t="shared" si="250"/>
        <v>0-0</v>
      </c>
      <c r="CF258" s="21" t="str">
        <f>IF((CJ258+1)&gt;$AY$1,"",ROUNDUP($AC$11*($AY$1-CJ258)/$AY$1,0))</f>
        <v/>
      </c>
      <c r="CG258" s="21" t="str">
        <f t="shared" si="252"/>
        <v>0-0</v>
      </c>
      <c r="CH258" s="21" t="str">
        <f>IF((CJ258+1)&gt;$AY$1,"",ROUNDUP($I$10*($AY$1-CJ258)/$AY$1,0))</f>
        <v/>
      </c>
      <c r="CI258" s="21" t="str">
        <f t="shared" ca="1" si="254"/>
        <v>0-0</v>
      </c>
      <c r="CJ258" s="21">
        <f t="shared" si="257"/>
        <v>124</v>
      </c>
    </row>
    <row r="259" spans="1:88" ht="15" customHeight="1" x14ac:dyDescent="0.25">
      <c r="A259" s="159"/>
      <c r="B259" s="167"/>
      <c r="C259" s="168"/>
      <c r="D259" s="168"/>
      <c r="E259" s="168"/>
      <c r="F259" s="168"/>
      <c r="G259" s="168"/>
      <c r="H259" s="168"/>
      <c r="I259" s="167"/>
      <c r="J259" s="168"/>
      <c r="K259" s="168"/>
      <c r="L259" s="168"/>
      <c r="M259" s="168"/>
      <c r="N259" s="168"/>
      <c r="O259" s="168"/>
      <c r="P259" s="158"/>
      <c r="Q259" s="159"/>
      <c r="R259" s="159"/>
      <c r="S259" s="159"/>
      <c r="T259" s="159"/>
      <c r="U259" s="159"/>
      <c r="V259" s="159"/>
      <c r="W259" s="161"/>
      <c r="CD259" s="21" t="str">
        <f>IF($AY$1&gt;$CJ260,"-","")</f>
        <v/>
      </c>
      <c r="CE259" s="21" t="str">
        <f t="shared" si="250"/>
        <v>0-0</v>
      </c>
      <c r="CF259" s="21" t="str">
        <f t="shared" ref="CF259" si="314">IF($AY$1&gt;$CJ260,"-","")</f>
        <v/>
      </c>
      <c r="CG259" s="21" t="str">
        <f t="shared" si="252"/>
        <v>0-0</v>
      </c>
      <c r="CH259" s="21" t="str">
        <f t="shared" ref="CH259" si="315">IF($AY$1&gt;$CJ260,"-","")</f>
        <v/>
      </c>
      <c r="CI259" s="21" t="str">
        <f t="shared" ca="1" si="254"/>
        <v>0-0</v>
      </c>
      <c r="CJ259" s="21">
        <f t="shared" si="257"/>
        <v>124</v>
      </c>
    </row>
    <row r="260" spans="1:88" ht="15" customHeight="1" x14ac:dyDescent="0.25">
      <c r="A260" s="159"/>
      <c r="B260" s="157"/>
      <c r="C260" s="157"/>
      <c r="D260" s="157"/>
      <c r="E260" s="157"/>
      <c r="F260" s="157"/>
      <c r="G260" s="157"/>
      <c r="H260" s="157"/>
      <c r="I260" s="157"/>
      <c r="J260" s="157"/>
      <c r="K260" s="157"/>
      <c r="L260" s="157"/>
      <c r="M260" s="157"/>
      <c r="N260" s="157"/>
      <c r="O260" s="157"/>
      <c r="P260" s="158"/>
      <c r="Q260" s="159"/>
      <c r="R260" s="159"/>
      <c r="S260" s="159"/>
      <c r="T260" s="159"/>
      <c r="U260" s="159"/>
      <c r="V260" s="159"/>
      <c r="W260" s="161"/>
      <c r="CD260" s="21" t="str">
        <f>IF((CJ260+1)&gt;$AY$1,"",ROUNDUP($AU$21*($AY$1-CJ260)/$AY$1,0))</f>
        <v/>
      </c>
      <c r="CE260" s="21" t="str">
        <f t="shared" si="250"/>
        <v>0-0</v>
      </c>
      <c r="CF260" s="21" t="str">
        <f>IF((CJ260+1)&gt;$AY$1,"",ROUNDUP($AC$11*($AY$1-CJ260)/$AY$1,0))</f>
        <v/>
      </c>
      <c r="CG260" s="21" t="str">
        <f t="shared" si="252"/>
        <v>0-0</v>
      </c>
      <c r="CH260" s="21" t="str">
        <f>IF((CJ260+1)&gt;$AY$1,"",ROUNDUP($I$10*($AY$1-CJ260)/$AY$1,0))</f>
        <v/>
      </c>
      <c r="CI260" s="21" t="str">
        <f t="shared" ca="1" si="254"/>
        <v>0-0</v>
      </c>
      <c r="CJ260" s="21">
        <f t="shared" si="257"/>
        <v>125</v>
      </c>
    </row>
    <row r="261" spans="1:88" ht="15" customHeight="1" x14ac:dyDescent="0.25">
      <c r="A261" s="159"/>
      <c r="B261" s="157"/>
      <c r="C261" s="157"/>
      <c r="D261" s="157"/>
      <c r="E261" s="157"/>
      <c r="F261" s="157"/>
      <c r="G261" s="157"/>
      <c r="H261" s="157"/>
      <c r="I261" s="157"/>
      <c r="J261" s="157"/>
      <c r="K261" s="157"/>
      <c r="L261" s="157"/>
      <c r="M261" s="157"/>
      <c r="N261" s="157"/>
      <c r="O261" s="157"/>
      <c r="P261" s="158"/>
      <c r="Q261" s="159"/>
      <c r="R261" s="159"/>
      <c r="S261" s="159"/>
      <c r="T261" s="159"/>
      <c r="U261" s="159"/>
      <c r="V261" s="159"/>
      <c r="W261" s="161"/>
      <c r="CD261" s="21" t="str">
        <f>IF($AY$1&gt;$CJ262,"-","")</f>
        <v/>
      </c>
      <c r="CE261" s="21" t="str">
        <f t="shared" si="250"/>
        <v>0-0</v>
      </c>
      <c r="CF261" s="21" t="str">
        <f t="shared" ref="CF261" si="316">IF($AY$1&gt;$CJ262,"-","")</f>
        <v/>
      </c>
      <c r="CG261" s="21" t="str">
        <f t="shared" si="252"/>
        <v>0-0</v>
      </c>
      <c r="CH261" s="21" t="str">
        <f t="shared" ref="CH261" si="317">IF($AY$1&gt;$CJ262,"-","")</f>
        <v/>
      </c>
      <c r="CI261" s="21" t="str">
        <f t="shared" ca="1" si="254"/>
        <v>0-0</v>
      </c>
      <c r="CJ261" s="21">
        <f t="shared" si="257"/>
        <v>125</v>
      </c>
    </row>
    <row r="262" spans="1:88" ht="15" customHeight="1" x14ac:dyDescent="0.4">
      <c r="A262" s="159"/>
      <c r="B262" s="162"/>
      <c r="C262" s="169"/>
      <c r="D262" s="169"/>
      <c r="E262" s="169"/>
      <c r="F262" s="169"/>
      <c r="G262" s="169"/>
      <c r="H262" s="169"/>
      <c r="I262" s="169"/>
      <c r="J262" s="169"/>
      <c r="K262" s="169"/>
      <c r="L262" s="169"/>
      <c r="M262" s="169"/>
      <c r="N262" s="169"/>
      <c r="O262" s="169"/>
      <c r="P262" s="158"/>
      <c r="Q262" s="159"/>
      <c r="R262" s="159"/>
      <c r="S262" s="159"/>
      <c r="T262" s="159"/>
      <c r="U262" s="159"/>
      <c r="V262" s="159"/>
      <c r="W262" s="161"/>
      <c r="CD262" s="21" t="str">
        <f>IF((CJ262+1)&gt;$AY$1,"",ROUNDUP($AU$21*($AY$1-CJ262)/$AY$1,0))</f>
        <v/>
      </c>
      <c r="CE262" s="21" t="str">
        <f t="shared" si="250"/>
        <v>0-0</v>
      </c>
      <c r="CF262" s="21" t="str">
        <f>IF((CJ262+1)&gt;$AY$1,"",ROUNDUP($AC$11*($AY$1-CJ262)/$AY$1,0))</f>
        <v/>
      </c>
      <c r="CG262" s="21" t="str">
        <f t="shared" si="252"/>
        <v>0-0</v>
      </c>
      <c r="CH262" s="21" t="str">
        <f>IF((CJ262+1)&gt;$AY$1,"",ROUNDUP($I$10*($AY$1-CJ262)/$AY$1,0))</f>
        <v/>
      </c>
      <c r="CI262" s="21" t="str">
        <f t="shared" ca="1" si="254"/>
        <v>0-0</v>
      </c>
      <c r="CJ262" s="21">
        <f t="shared" si="257"/>
        <v>126</v>
      </c>
    </row>
    <row r="263" spans="1:88" ht="15" customHeight="1" x14ac:dyDescent="0.25">
      <c r="A263" s="159"/>
      <c r="B263" s="162"/>
      <c r="C263" s="158"/>
      <c r="D263" s="158"/>
      <c r="E263" s="158"/>
      <c r="F263" s="158"/>
      <c r="G263" s="158"/>
      <c r="H263" s="158"/>
      <c r="I263" s="158"/>
      <c r="J263" s="158"/>
      <c r="K263" s="158"/>
      <c r="L263" s="158"/>
      <c r="M263" s="158"/>
      <c r="N263" s="158"/>
      <c r="O263" s="158"/>
      <c r="P263" s="158"/>
      <c r="Q263" s="159"/>
      <c r="R263" s="159"/>
      <c r="S263" s="159"/>
      <c r="T263" s="159"/>
      <c r="U263" s="159"/>
      <c r="V263" s="159"/>
      <c r="W263" s="161"/>
      <c r="CD263" s="21" t="str">
        <f>IF($AY$1&gt;$CJ264,"-","")</f>
        <v/>
      </c>
      <c r="CE263" s="21" t="str">
        <f t="shared" si="250"/>
        <v>0-0</v>
      </c>
      <c r="CF263" s="21" t="str">
        <f t="shared" ref="CF263" si="318">IF($AY$1&gt;$CJ264,"-","")</f>
        <v/>
      </c>
      <c r="CG263" s="21" t="str">
        <f t="shared" si="252"/>
        <v>0-0</v>
      </c>
      <c r="CH263" s="21" t="str">
        <f t="shared" ref="CH263" si="319">IF($AY$1&gt;$CJ264,"-","")</f>
        <v/>
      </c>
      <c r="CI263" s="21" t="str">
        <f t="shared" ca="1" si="254"/>
        <v>0-0</v>
      </c>
      <c r="CJ263" s="21">
        <f t="shared" si="257"/>
        <v>126</v>
      </c>
    </row>
    <row r="264" spans="1:88" ht="15" customHeight="1" x14ac:dyDescent="0.25">
      <c r="A264" s="159"/>
      <c r="B264" s="162"/>
      <c r="C264" s="158"/>
      <c r="D264" s="158"/>
      <c r="E264" s="158"/>
      <c r="F264" s="158"/>
      <c r="G264" s="158"/>
      <c r="H264" s="158"/>
      <c r="I264" s="158"/>
      <c r="J264" s="158"/>
      <c r="K264" s="158"/>
      <c r="L264" s="158"/>
      <c r="M264" s="158"/>
      <c r="N264" s="158"/>
      <c r="O264" s="158"/>
      <c r="P264" s="158"/>
      <c r="Q264" s="159"/>
      <c r="R264" s="159"/>
      <c r="S264" s="159"/>
      <c r="T264" s="159"/>
      <c r="U264" s="159"/>
      <c r="V264" s="159"/>
      <c r="W264" s="161"/>
      <c r="CD264" s="21" t="str">
        <f>IF((CJ264+1)&gt;$AY$1,"",ROUNDUP($AU$21*($AY$1-CJ264)/$AY$1,0))</f>
        <v/>
      </c>
      <c r="CE264" s="21" t="str">
        <f t="shared" si="250"/>
        <v>0-0</v>
      </c>
      <c r="CF264" s="21" t="str">
        <f>IF((CJ264+1)&gt;$AY$1,"",ROUNDUP($AC$11*($AY$1-CJ264)/$AY$1,0))</f>
        <v/>
      </c>
      <c r="CG264" s="21" t="str">
        <f t="shared" si="252"/>
        <v>0-0</v>
      </c>
      <c r="CH264" s="21" t="str">
        <f>IF((CJ264+1)&gt;$AY$1,"",ROUNDUP($I$10*($AY$1-CJ264)/$AY$1,0))</f>
        <v/>
      </c>
      <c r="CI264" s="21" t="str">
        <f t="shared" ca="1" si="254"/>
        <v>0-0</v>
      </c>
      <c r="CJ264" s="21">
        <f t="shared" si="257"/>
        <v>127</v>
      </c>
    </row>
    <row r="265" spans="1:88" ht="15" customHeight="1" x14ac:dyDescent="0.25">
      <c r="A265" s="159"/>
      <c r="B265" s="162"/>
      <c r="C265" s="158"/>
      <c r="D265" s="158"/>
      <c r="E265" s="158"/>
      <c r="F265" s="158"/>
      <c r="G265" s="158"/>
      <c r="H265" s="158"/>
      <c r="I265" s="158"/>
      <c r="J265" s="158"/>
      <c r="K265" s="158"/>
      <c r="L265" s="158"/>
      <c r="M265" s="158"/>
      <c r="N265" s="158"/>
      <c r="O265" s="158"/>
      <c r="P265" s="158"/>
      <c r="Q265" s="159"/>
      <c r="R265" s="159"/>
      <c r="S265" s="159"/>
      <c r="T265" s="159"/>
      <c r="U265" s="159"/>
      <c r="V265" s="159"/>
      <c r="W265" s="161"/>
      <c r="CD265" s="21" t="str">
        <f>IF($AY$1&gt;$CJ266,"-","")</f>
        <v/>
      </c>
      <c r="CE265" s="21" t="str">
        <f t="shared" si="250"/>
        <v>0-0</v>
      </c>
      <c r="CF265" s="21" t="str">
        <f t="shared" ref="CF265" si="320">IF($AY$1&gt;$CJ266,"-","")</f>
        <v/>
      </c>
      <c r="CG265" s="21" t="str">
        <f t="shared" si="252"/>
        <v>0-0</v>
      </c>
      <c r="CH265" s="21" t="str">
        <f t="shared" ref="CH265" si="321">IF($AY$1&gt;$CJ266,"-","")</f>
        <v/>
      </c>
      <c r="CI265" s="21" t="str">
        <f t="shared" ca="1" si="254"/>
        <v>0-0</v>
      </c>
      <c r="CJ265" s="21">
        <f t="shared" si="257"/>
        <v>127</v>
      </c>
    </row>
    <row r="266" spans="1:88" ht="15" customHeight="1" x14ac:dyDescent="0.25">
      <c r="A266" s="159"/>
      <c r="B266" s="157"/>
      <c r="C266" s="157"/>
      <c r="D266" s="157"/>
      <c r="E266" s="157"/>
      <c r="F266" s="157"/>
      <c r="G266" s="157"/>
      <c r="H266" s="157"/>
      <c r="I266" s="157"/>
      <c r="J266" s="157"/>
      <c r="K266" s="157"/>
      <c r="L266" s="157"/>
      <c r="M266" s="157"/>
      <c r="N266" s="157"/>
      <c r="O266" s="157"/>
      <c r="P266" s="158"/>
      <c r="Q266" s="159"/>
      <c r="R266" s="159"/>
      <c r="S266" s="159"/>
      <c r="T266" s="159"/>
      <c r="U266" s="159"/>
      <c r="V266" s="159"/>
      <c r="W266" s="161"/>
      <c r="CD266" s="21" t="str">
        <f>IF((CJ266+1)&gt;$AY$1,"",ROUNDUP($AU$21*($AY$1-CJ266)/$AY$1,0))</f>
        <v/>
      </c>
      <c r="CE266" s="21" t="str">
        <f t="shared" si="250"/>
        <v>0-0</v>
      </c>
      <c r="CF266" s="21" t="str">
        <f>IF((CJ266+1)&gt;$AY$1,"",ROUNDUP($AC$11*($AY$1-CJ266)/$AY$1,0))</f>
        <v/>
      </c>
      <c r="CG266" s="21" t="str">
        <f t="shared" si="252"/>
        <v>0-0</v>
      </c>
      <c r="CH266" s="21" t="str">
        <f>IF((CJ266+1)&gt;$AY$1,"",ROUNDUP($I$10*($AY$1-CJ266)/$AY$1,0))</f>
        <v/>
      </c>
      <c r="CI266" s="21" t="str">
        <f t="shared" ca="1" si="254"/>
        <v>0-0</v>
      </c>
      <c r="CJ266" s="21">
        <f t="shared" si="257"/>
        <v>128</v>
      </c>
    </row>
    <row r="267" spans="1:88" ht="15" customHeight="1" x14ac:dyDescent="0.25">
      <c r="A267" s="159"/>
      <c r="B267" s="170"/>
      <c r="C267" s="171"/>
      <c r="D267" s="171"/>
      <c r="E267" s="171"/>
      <c r="F267" s="171"/>
      <c r="G267" s="171"/>
      <c r="H267" s="171"/>
      <c r="I267" s="170"/>
      <c r="J267" s="171"/>
      <c r="K267" s="171"/>
      <c r="L267" s="171"/>
      <c r="M267" s="171"/>
      <c r="N267" s="171"/>
      <c r="O267" s="171"/>
      <c r="P267" s="158"/>
      <c r="Q267" s="159"/>
      <c r="R267" s="159"/>
      <c r="S267" s="159"/>
      <c r="T267" s="159"/>
      <c r="U267" s="159"/>
      <c r="V267" s="159"/>
      <c r="W267" s="161"/>
      <c r="CD267" s="21" t="str">
        <f>IF($AY$1&gt;$CJ268,"-","")</f>
        <v/>
      </c>
      <c r="CE267" s="21" t="str">
        <f t="shared" ref="CE267:CE330" si="322">CONCATENATE(CE266,CD267)</f>
        <v>0-0</v>
      </c>
      <c r="CF267" s="21" t="str">
        <f t="shared" ref="CF267" si="323">IF($AY$1&gt;$CJ268,"-","")</f>
        <v/>
      </c>
      <c r="CG267" s="21" t="str">
        <f t="shared" ref="CG267:CG330" si="324">CONCATENATE(CG266,CF267)</f>
        <v>0-0</v>
      </c>
      <c r="CH267" s="21" t="str">
        <f t="shared" ref="CH267" si="325">IF($AY$1&gt;$CJ268,"-","")</f>
        <v/>
      </c>
      <c r="CI267" s="21" t="str">
        <f t="shared" ref="CI267:CI330" ca="1" si="326">CONCATENATE(CI266,CH267)</f>
        <v>0-0</v>
      </c>
      <c r="CJ267" s="21">
        <f t="shared" si="257"/>
        <v>128</v>
      </c>
    </row>
    <row r="268" spans="1:88" ht="15" customHeight="1" x14ac:dyDescent="0.25">
      <c r="A268" s="159"/>
      <c r="B268" s="170"/>
      <c r="C268" s="171"/>
      <c r="D268" s="171"/>
      <c r="E268" s="171"/>
      <c r="F268" s="171"/>
      <c r="G268" s="171"/>
      <c r="H268" s="171"/>
      <c r="I268" s="170"/>
      <c r="J268" s="171"/>
      <c r="K268" s="171"/>
      <c r="L268" s="171"/>
      <c r="M268" s="171"/>
      <c r="N268" s="171"/>
      <c r="O268" s="171"/>
      <c r="P268" s="158"/>
      <c r="Q268" s="159"/>
      <c r="R268" s="159"/>
      <c r="S268" s="159"/>
      <c r="T268" s="159"/>
      <c r="U268" s="159"/>
      <c r="V268" s="159"/>
      <c r="W268" s="161"/>
      <c r="CD268" s="21" t="str">
        <f>IF((CJ268+1)&gt;$AY$1,"",ROUNDUP($AU$21*($AY$1-CJ268)/$AY$1,0))</f>
        <v/>
      </c>
      <c r="CE268" s="21" t="str">
        <f t="shared" si="322"/>
        <v>0-0</v>
      </c>
      <c r="CF268" s="21" t="str">
        <f>IF((CJ268+1)&gt;$AY$1,"",ROUNDUP($AC$11*($AY$1-CJ268)/$AY$1,0))</f>
        <v/>
      </c>
      <c r="CG268" s="21" t="str">
        <f t="shared" si="324"/>
        <v>0-0</v>
      </c>
      <c r="CH268" s="21" t="str">
        <f>IF((CJ268+1)&gt;$AY$1,"",ROUNDUP($I$10*($AY$1-CJ268)/$AY$1,0))</f>
        <v/>
      </c>
      <c r="CI268" s="21" t="str">
        <f t="shared" ca="1" si="326"/>
        <v>0-0</v>
      </c>
      <c r="CJ268" s="21">
        <f t="shared" si="257"/>
        <v>129</v>
      </c>
    </row>
    <row r="269" spans="1:88" ht="15" customHeight="1" x14ac:dyDescent="0.25">
      <c r="A269" s="159"/>
      <c r="B269" s="170"/>
      <c r="C269" s="171"/>
      <c r="D269" s="171"/>
      <c r="E269" s="171"/>
      <c r="F269" s="171"/>
      <c r="G269" s="171"/>
      <c r="H269" s="171"/>
      <c r="I269" s="170"/>
      <c r="J269" s="171"/>
      <c r="K269" s="171"/>
      <c r="L269" s="171"/>
      <c r="M269" s="171"/>
      <c r="N269" s="171"/>
      <c r="O269" s="171"/>
      <c r="P269" s="158"/>
      <c r="Q269" s="159"/>
      <c r="R269" s="159"/>
      <c r="S269" s="159"/>
      <c r="T269" s="159"/>
      <c r="U269" s="159"/>
      <c r="V269" s="159"/>
      <c r="W269" s="161"/>
      <c r="CD269" s="21" t="str">
        <f>IF($AY$1&gt;$CJ270,"-","")</f>
        <v/>
      </c>
      <c r="CE269" s="21" t="str">
        <f t="shared" si="322"/>
        <v>0-0</v>
      </c>
      <c r="CF269" s="21" t="str">
        <f t="shared" ref="CF269" si="327">IF($AY$1&gt;$CJ270,"-","")</f>
        <v/>
      </c>
      <c r="CG269" s="21" t="str">
        <f t="shared" si="324"/>
        <v>0-0</v>
      </c>
      <c r="CH269" s="21" t="str">
        <f t="shared" ref="CH269" si="328">IF($AY$1&gt;$CJ270,"-","")</f>
        <v/>
      </c>
      <c r="CI269" s="21" t="str">
        <f t="shared" ca="1" si="326"/>
        <v>0-0</v>
      </c>
      <c r="CJ269" s="21">
        <f t="shared" ref="CJ269:CJ332" si="329">CJ267+1</f>
        <v>129</v>
      </c>
    </row>
    <row r="270" spans="1:88" ht="15" customHeight="1" x14ac:dyDescent="0.25">
      <c r="A270" s="159"/>
      <c r="B270" s="157"/>
      <c r="C270" s="157"/>
      <c r="D270" s="157"/>
      <c r="E270" s="157"/>
      <c r="F270" s="157"/>
      <c r="G270" s="157"/>
      <c r="H270" s="157"/>
      <c r="I270" s="157"/>
      <c r="J270" s="157"/>
      <c r="K270" s="157"/>
      <c r="L270" s="157"/>
      <c r="M270" s="157"/>
      <c r="N270" s="157"/>
      <c r="O270" s="157"/>
      <c r="P270" s="158"/>
      <c r="Q270" s="159"/>
      <c r="R270" s="159"/>
      <c r="S270" s="159"/>
      <c r="T270" s="159"/>
      <c r="U270" s="159"/>
      <c r="V270" s="159"/>
      <c r="W270" s="161"/>
      <c r="CD270" s="21" t="str">
        <f>IF((CJ270+1)&gt;$AY$1,"",ROUNDUP($AU$21*($AY$1-CJ270)/$AY$1,0))</f>
        <v/>
      </c>
      <c r="CE270" s="21" t="str">
        <f t="shared" si="322"/>
        <v>0-0</v>
      </c>
      <c r="CF270" s="21" t="str">
        <f>IF((CJ270+1)&gt;$AY$1,"",ROUNDUP($AC$11*($AY$1-CJ270)/$AY$1,0))</f>
        <v/>
      </c>
      <c r="CG270" s="21" t="str">
        <f t="shared" si="324"/>
        <v>0-0</v>
      </c>
      <c r="CH270" s="21" t="str">
        <f>IF((CJ270+1)&gt;$AY$1,"",ROUNDUP($I$10*($AY$1-CJ270)/$AY$1,0))</f>
        <v/>
      </c>
      <c r="CI270" s="21" t="str">
        <f t="shared" ca="1" si="326"/>
        <v>0-0</v>
      </c>
      <c r="CJ270" s="21">
        <f t="shared" si="329"/>
        <v>130</v>
      </c>
    </row>
    <row r="271" spans="1:88" ht="15" customHeight="1" x14ac:dyDescent="0.25">
      <c r="A271" s="159"/>
      <c r="B271" s="170"/>
      <c r="C271" s="171"/>
      <c r="D271" s="171"/>
      <c r="E271" s="171"/>
      <c r="F271" s="171"/>
      <c r="G271" s="171"/>
      <c r="H271" s="171"/>
      <c r="I271" s="157"/>
      <c r="J271" s="157"/>
      <c r="K271" s="157"/>
      <c r="L271" s="157"/>
      <c r="M271" s="157"/>
      <c r="N271" s="157"/>
      <c r="O271" s="157"/>
      <c r="P271" s="158"/>
      <c r="Q271" s="159"/>
      <c r="R271" s="159"/>
      <c r="S271" s="159"/>
      <c r="T271" s="159"/>
      <c r="U271" s="159"/>
      <c r="V271" s="159"/>
      <c r="W271" s="161"/>
      <c r="CD271" s="21" t="str">
        <f>IF($AY$1&gt;$CJ272,"-","")</f>
        <v/>
      </c>
      <c r="CE271" s="21" t="str">
        <f t="shared" si="322"/>
        <v>0-0</v>
      </c>
      <c r="CF271" s="21" t="str">
        <f t="shared" ref="CF271" si="330">IF($AY$1&gt;$CJ272,"-","")</f>
        <v/>
      </c>
      <c r="CG271" s="21" t="str">
        <f t="shared" si="324"/>
        <v>0-0</v>
      </c>
      <c r="CH271" s="21" t="str">
        <f t="shared" ref="CH271" si="331">IF($AY$1&gt;$CJ272,"-","")</f>
        <v/>
      </c>
      <c r="CI271" s="21" t="str">
        <f t="shared" ca="1" si="326"/>
        <v>0-0</v>
      </c>
      <c r="CJ271" s="21">
        <f t="shared" si="329"/>
        <v>130</v>
      </c>
    </row>
    <row r="272" spans="1:88" ht="15" customHeight="1" x14ac:dyDescent="0.25">
      <c r="A272" s="159"/>
      <c r="B272" s="170"/>
      <c r="C272" s="171"/>
      <c r="D272" s="171"/>
      <c r="E272" s="171"/>
      <c r="F272" s="171"/>
      <c r="G272" s="171"/>
      <c r="H272" s="171"/>
      <c r="I272" s="157"/>
      <c r="J272" s="157"/>
      <c r="K272" s="157"/>
      <c r="L272" s="157"/>
      <c r="M272" s="157"/>
      <c r="N272" s="157"/>
      <c r="O272" s="157"/>
      <c r="P272" s="158"/>
      <c r="Q272" s="159"/>
      <c r="R272" s="159"/>
      <c r="S272" s="159"/>
      <c r="T272" s="159"/>
      <c r="U272" s="159"/>
      <c r="V272" s="159"/>
      <c r="W272" s="161"/>
      <c r="CD272" s="21" t="str">
        <f>IF((CJ272+1)&gt;$AY$1,"",ROUNDUP($AU$21*($AY$1-CJ272)/$AY$1,0))</f>
        <v/>
      </c>
      <c r="CE272" s="21" t="str">
        <f t="shared" si="322"/>
        <v>0-0</v>
      </c>
      <c r="CF272" s="21" t="str">
        <f>IF((CJ272+1)&gt;$AY$1,"",ROUNDUP($AC$11*($AY$1-CJ272)/$AY$1,0))</f>
        <v/>
      </c>
      <c r="CG272" s="21" t="str">
        <f t="shared" si="324"/>
        <v>0-0</v>
      </c>
      <c r="CH272" s="21" t="str">
        <f>IF((CJ272+1)&gt;$AY$1,"",ROUNDUP($I$10*($AY$1-CJ272)/$AY$1,0))</f>
        <v/>
      </c>
      <c r="CI272" s="21" t="str">
        <f t="shared" ca="1" si="326"/>
        <v>0-0</v>
      </c>
      <c r="CJ272" s="21">
        <f t="shared" si="329"/>
        <v>131</v>
      </c>
    </row>
    <row r="273" spans="1:88" ht="15" customHeight="1" x14ac:dyDescent="0.25">
      <c r="A273" s="159"/>
      <c r="B273" s="170"/>
      <c r="C273" s="171"/>
      <c r="D273" s="171"/>
      <c r="E273" s="171"/>
      <c r="F273" s="171"/>
      <c r="G273" s="171"/>
      <c r="H273" s="171"/>
      <c r="I273" s="157"/>
      <c r="J273" s="157"/>
      <c r="K273" s="157"/>
      <c r="L273" s="157"/>
      <c r="M273" s="157"/>
      <c r="N273" s="157"/>
      <c r="O273" s="157"/>
      <c r="P273" s="158"/>
      <c r="Q273" s="159"/>
      <c r="R273" s="159"/>
      <c r="S273" s="159"/>
      <c r="T273" s="159"/>
      <c r="U273" s="159"/>
      <c r="V273" s="159"/>
      <c r="W273" s="161"/>
      <c r="CD273" s="21" t="str">
        <f>IF($AY$1&gt;$CJ274,"-","")</f>
        <v/>
      </c>
      <c r="CE273" s="21" t="str">
        <f t="shared" si="322"/>
        <v>0-0</v>
      </c>
      <c r="CF273" s="21" t="str">
        <f t="shared" ref="CF273" si="332">IF($AY$1&gt;$CJ274,"-","")</f>
        <v/>
      </c>
      <c r="CG273" s="21" t="str">
        <f t="shared" si="324"/>
        <v>0-0</v>
      </c>
      <c r="CH273" s="21" t="str">
        <f t="shared" ref="CH273" si="333">IF($AY$1&gt;$CJ274,"-","")</f>
        <v/>
      </c>
      <c r="CI273" s="21" t="str">
        <f t="shared" ca="1" si="326"/>
        <v>0-0</v>
      </c>
      <c r="CJ273" s="21">
        <f t="shared" si="329"/>
        <v>131</v>
      </c>
    </row>
    <row r="274" spans="1:88" ht="15" customHeight="1" x14ac:dyDescent="0.25">
      <c r="A274" s="159"/>
      <c r="B274" s="163"/>
      <c r="C274" s="158"/>
      <c r="D274" s="158"/>
      <c r="E274" s="158"/>
      <c r="F274" s="158"/>
      <c r="G274" s="158"/>
      <c r="H274" s="157"/>
      <c r="I274" s="163"/>
      <c r="J274" s="158"/>
      <c r="K274" s="158"/>
      <c r="L274" s="158"/>
      <c r="M274" s="158"/>
      <c r="N274" s="158"/>
      <c r="O274" s="157"/>
      <c r="P274" s="158"/>
      <c r="Q274" s="159"/>
      <c r="R274" s="159"/>
      <c r="S274" s="159"/>
      <c r="T274" s="159"/>
      <c r="U274" s="159"/>
      <c r="V274" s="159"/>
      <c r="W274" s="161"/>
      <c r="CD274" s="21" t="str">
        <f>IF((CJ274+1)&gt;$AY$1,"",ROUNDUP($AU$21*($AY$1-CJ274)/$AY$1,0))</f>
        <v/>
      </c>
      <c r="CE274" s="21" t="str">
        <f t="shared" si="322"/>
        <v>0-0</v>
      </c>
      <c r="CF274" s="21" t="str">
        <f>IF((CJ274+1)&gt;$AY$1,"",ROUNDUP($AC$11*($AY$1-CJ274)/$AY$1,0))</f>
        <v/>
      </c>
      <c r="CG274" s="21" t="str">
        <f t="shared" si="324"/>
        <v>0-0</v>
      </c>
      <c r="CH274" s="21" t="str">
        <f>IF((CJ274+1)&gt;$AY$1,"",ROUNDUP($I$10*($AY$1-CJ274)/$AY$1,0))</f>
        <v/>
      </c>
      <c r="CI274" s="21" t="str">
        <f t="shared" ca="1" si="326"/>
        <v>0-0</v>
      </c>
      <c r="CJ274" s="21">
        <f t="shared" si="329"/>
        <v>132</v>
      </c>
    </row>
    <row r="275" spans="1:88" ht="15" customHeight="1" x14ac:dyDescent="0.25">
      <c r="A275" s="159"/>
      <c r="B275" s="163"/>
      <c r="C275" s="158"/>
      <c r="D275" s="158"/>
      <c r="E275" s="158"/>
      <c r="F275" s="158"/>
      <c r="G275" s="158"/>
      <c r="H275" s="157"/>
      <c r="I275" s="163"/>
      <c r="J275" s="158"/>
      <c r="K275" s="158"/>
      <c r="L275" s="158"/>
      <c r="M275" s="158"/>
      <c r="N275" s="158"/>
      <c r="O275" s="157"/>
      <c r="P275" s="158"/>
      <c r="Q275" s="159"/>
      <c r="R275" s="159"/>
      <c r="S275" s="159"/>
      <c r="T275" s="159"/>
      <c r="U275" s="159"/>
      <c r="V275" s="159"/>
      <c r="W275" s="161"/>
      <c r="CD275" s="21" t="str">
        <f>IF($AY$1&gt;$CJ276,"-","")</f>
        <v/>
      </c>
      <c r="CE275" s="21" t="str">
        <f t="shared" si="322"/>
        <v>0-0</v>
      </c>
      <c r="CF275" s="21" t="str">
        <f t="shared" ref="CF275" si="334">IF($AY$1&gt;$CJ276,"-","")</f>
        <v/>
      </c>
      <c r="CG275" s="21" t="str">
        <f t="shared" si="324"/>
        <v>0-0</v>
      </c>
      <c r="CH275" s="21" t="str">
        <f t="shared" ref="CH275" si="335">IF($AY$1&gt;$CJ276,"-","")</f>
        <v/>
      </c>
      <c r="CI275" s="21" t="str">
        <f t="shared" ca="1" si="326"/>
        <v>0-0</v>
      </c>
      <c r="CJ275" s="21">
        <f t="shared" si="329"/>
        <v>132</v>
      </c>
    </row>
    <row r="276" spans="1:88" ht="15" customHeight="1" x14ac:dyDescent="0.25">
      <c r="A276" s="159"/>
      <c r="B276" s="157"/>
      <c r="C276" s="157"/>
      <c r="D276" s="157"/>
      <c r="E276" s="157"/>
      <c r="F276" s="157"/>
      <c r="G276" s="157"/>
      <c r="H276" s="157"/>
      <c r="I276" s="157"/>
      <c r="J276" s="157"/>
      <c r="K276" s="157"/>
      <c r="L276" s="157"/>
      <c r="M276" s="157"/>
      <c r="N276" s="157"/>
      <c r="O276" s="157"/>
      <c r="P276" s="158"/>
      <c r="Q276" s="159"/>
      <c r="R276" s="159"/>
      <c r="S276" s="159"/>
      <c r="T276" s="159"/>
      <c r="U276" s="159"/>
      <c r="V276" s="159"/>
      <c r="W276" s="161"/>
      <c r="CD276" s="21" t="str">
        <f>IF((CJ276+1)&gt;$AY$1,"",ROUNDUP($AU$21*($AY$1-CJ276)/$AY$1,0))</f>
        <v/>
      </c>
      <c r="CE276" s="21" t="str">
        <f t="shared" si="322"/>
        <v>0-0</v>
      </c>
      <c r="CF276" s="21" t="str">
        <f>IF((CJ276+1)&gt;$AY$1,"",ROUNDUP($AC$11*($AY$1-CJ276)/$AY$1,0))</f>
        <v/>
      </c>
      <c r="CG276" s="21" t="str">
        <f t="shared" si="324"/>
        <v>0-0</v>
      </c>
      <c r="CH276" s="21" t="str">
        <f>IF((CJ276+1)&gt;$AY$1,"",ROUNDUP($I$10*($AY$1-CJ276)/$AY$1,0))</f>
        <v/>
      </c>
      <c r="CI276" s="21" t="str">
        <f t="shared" ca="1" si="326"/>
        <v>0-0</v>
      </c>
      <c r="CJ276" s="21">
        <f t="shared" si="329"/>
        <v>133</v>
      </c>
    </row>
    <row r="277" spans="1:88" ht="15" customHeight="1" x14ac:dyDescent="0.25">
      <c r="A277" s="159"/>
      <c r="B277" s="172"/>
      <c r="C277" s="172"/>
      <c r="D277" s="172"/>
      <c r="E277" s="172"/>
      <c r="F277" s="157"/>
      <c r="G277" s="172"/>
      <c r="H277" s="172"/>
      <c r="I277" s="172"/>
      <c r="J277" s="172"/>
      <c r="K277" s="157"/>
      <c r="L277" s="173"/>
      <c r="M277" s="173"/>
      <c r="N277" s="173"/>
      <c r="O277" s="173"/>
      <c r="P277" s="158"/>
      <c r="Q277" s="159"/>
      <c r="R277" s="159"/>
      <c r="S277" s="159"/>
      <c r="T277" s="159"/>
      <c r="U277" s="159"/>
      <c r="V277" s="159"/>
      <c r="W277" s="161"/>
      <c r="CD277" s="21" t="str">
        <f>IF($AY$1&gt;$CJ278,"-","")</f>
        <v/>
      </c>
      <c r="CE277" s="21" t="str">
        <f t="shared" si="322"/>
        <v>0-0</v>
      </c>
      <c r="CF277" s="21" t="str">
        <f t="shared" ref="CF277" si="336">IF($AY$1&gt;$CJ278,"-","")</f>
        <v/>
      </c>
      <c r="CG277" s="21" t="str">
        <f t="shared" si="324"/>
        <v>0-0</v>
      </c>
      <c r="CH277" s="21" t="str">
        <f t="shared" ref="CH277" si="337">IF($AY$1&gt;$CJ278,"-","")</f>
        <v/>
      </c>
      <c r="CI277" s="21" t="str">
        <f t="shared" ca="1" si="326"/>
        <v>0-0</v>
      </c>
      <c r="CJ277" s="21">
        <f t="shared" si="329"/>
        <v>133</v>
      </c>
    </row>
    <row r="278" spans="1:88" ht="15" customHeight="1" x14ac:dyDescent="0.25">
      <c r="A278" s="159"/>
      <c r="B278" s="172"/>
      <c r="C278" s="172"/>
      <c r="D278" s="172"/>
      <c r="E278" s="172"/>
      <c r="F278" s="157"/>
      <c r="G278" s="172"/>
      <c r="H278" s="172"/>
      <c r="I278" s="172"/>
      <c r="J278" s="172"/>
      <c r="K278" s="157"/>
      <c r="L278" s="173"/>
      <c r="M278" s="173"/>
      <c r="N278" s="173"/>
      <c r="O278" s="173"/>
      <c r="P278" s="158"/>
      <c r="Q278" s="159"/>
      <c r="R278" s="159"/>
      <c r="S278" s="159"/>
      <c r="T278" s="159"/>
      <c r="U278" s="159"/>
      <c r="V278" s="159"/>
      <c r="W278" s="161"/>
      <c r="CD278" s="21" t="str">
        <f>IF((CJ278+1)&gt;$AY$1,"",ROUNDUP($AU$21*($AY$1-CJ278)/$AY$1,0))</f>
        <v/>
      </c>
      <c r="CE278" s="21" t="str">
        <f t="shared" si="322"/>
        <v>0-0</v>
      </c>
      <c r="CF278" s="21" t="str">
        <f>IF((CJ278+1)&gt;$AY$1,"",ROUNDUP($AC$11*($AY$1-CJ278)/$AY$1,0))</f>
        <v/>
      </c>
      <c r="CG278" s="21" t="str">
        <f t="shared" si="324"/>
        <v>0-0</v>
      </c>
      <c r="CH278" s="21" t="str">
        <f>IF((CJ278+1)&gt;$AY$1,"",ROUNDUP($I$10*($AY$1-CJ278)/$AY$1,0))</f>
        <v/>
      </c>
      <c r="CI278" s="21" t="str">
        <f t="shared" ca="1" si="326"/>
        <v>0-0</v>
      </c>
      <c r="CJ278" s="21">
        <f t="shared" si="329"/>
        <v>134</v>
      </c>
    </row>
    <row r="279" spans="1:88" ht="15" customHeight="1" x14ac:dyDescent="0.25">
      <c r="A279" s="159"/>
      <c r="B279" s="172"/>
      <c r="C279" s="172"/>
      <c r="D279" s="172"/>
      <c r="E279" s="172"/>
      <c r="F279" s="157"/>
      <c r="G279" s="172"/>
      <c r="H279" s="172"/>
      <c r="I279" s="172"/>
      <c r="J279" s="172"/>
      <c r="K279" s="157"/>
      <c r="L279" s="173"/>
      <c r="M279" s="173"/>
      <c r="N279" s="173"/>
      <c r="O279" s="173"/>
      <c r="P279" s="158"/>
      <c r="Q279" s="159"/>
      <c r="R279" s="159"/>
      <c r="S279" s="159"/>
      <c r="T279" s="159"/>
      <c r="U279" s="159"/>
      <c r="V279" s="159"/>
      <c r="W279" s="161"/>
      <c r="CD279" s="21" t="str">
        <f>IF($AY$1&gt;$CJ280,"-","")</f>
        <v/>
      </c>
      <c r="CE279" s="21" t="str">
        <f t="shared" si="322"/>
        <v>0-0</v>
      </c>
      <c r="CF279" s="21" t="str">
        <f t="shared" ref="CF279" si="338">IF($AY$1&gt;$CJ280,"-","")</f>
        <v/>
      </c>
      <c r="CG279" s="21" t="str">
        <f t="shared" si="324"/>
        <v>0-0</v>
      </c>
      <c r="CH279" s="21" t="str">
        <f t="shared" ref="CH279" si="339">IF($AY$1&gt;$CJ280,"-","")</f>
        <v/>
      </c>
      <c r="CI279" s="21" t="str">
        <f t="shared" ca="1" si="326"/>
        <v>0-0</v>
      </c>
      <c r="CJ279" s="21">
        <f t="shared" si="329"/>
        <v>134</v>
      </c>
    </row>
    <row r="280" spans="1:88" ht="15" customHeight="1" x14ac:dyDescent="0.25">
      <c r="A280" s="159"/>
      <c r="B280" s="172"/>
      <c r="C280" s="172"/>
      <c r="D280" s="172"/>
      <c r="E280" s="172"/>
      <c r="F280" s="157"/>
      <c r="G280" s="172"/>
      <c r="H280" s="172"/>
      <c r="I280" s="172"/>
      <c r="J280" s="172"/>
      <c r="K280" s="157"/>
      <c r="L280" s="173"/>
      <c r="M280" s="173"/>
      <c r="N280" s="173"/>
      <c r="O280" s="173"/>
      <c r="P280" s="158"/>
      <c r="Q280" s="159"/>
      <c r="R280" s="159"/>
      <c r="S280" s="159"/>
      <c r="T280" s="159"/>
      <c r="U280" s="159"/>
      <c r="V280" s="159"/>
      <c r="W280" s="161"/>
      <c r="CD280" s="21" t="str">
        <f>IF((CJ280+1)&gt;$AY$1,"",ROUNDUP($AU$21*($AY$1-CJ280)/$AY$1,0))</f>
        <v/>
      </c>
      <c r="CE280" s="21" t="str">
        <f t="shared" si="322"/>
        <v>0-0</v>
      </c>
      <c r="CF280" s="21" t="str">
        <f>IF((CJ280+1)&gt;$AY$1,"",ROUNDUP($AC$11*($AY$1-CJ280)/$AY$1,0))</f>
        <v/>
      </c>
      <c r="CG280" s="21" t="str">
        <f t="shared" si="324"/>
        <v>0-0</v>
      </c>
      <c r="CH280" s="21" t="str">
        <f>IF((CJ280+1)&gt;$AY$1,"",ROUNDUP($I$10*($AY$1-CJ280)/$AY$1,0))</f>
        <v/>
      </c>
      <c r="CI280" s="21" t="str">
        <f t="shared" ca="1" si="326"/>
        <v>0-0</v>
      </c>
      <c r="CJ280" s="21">
        <f t="shared" si="329"/>
        <v>135</v>
      </c>
    </row>
    <row r="281" spans="1:88" ht="15" customHeight="1" x14ac:dyDescent="0.25">
      <c r="A281" s="159"/>
      <c r="B281" s="172"/>
      <c r="C281" s="172"/>
      <c r="D281" s="172"/>
      <c r="E281" s="172"/>
      <c r="F281" s="157"/>
      <c r="G281" s="172"/>
      <c r="H281" s="172"/>
      <c r="I281" s="172"/>
      <c r="J281" s="172"/>
      <c r="K281" s="157"/>
      <c r="L281" s="173"/>
      <c r="M281" s="173"/>
      <c r="N281" s="173"/>
      <c r="O281" s="173"/>
      <c r="P281" s="158"/>
      <c r="Q281" s="159"/>
      <c r="R281" s="159"/>
      <c r="S281" s="159"/>
      <c r="T281" s="159"/>
      <c r="U281" s="159"/>
      <c r="V281" s="159"/>
      <c r="W281" s="161"/>
      <c r="CD281" s="21" t="str">
        <f>IF($AY$1&gt;$CJ282,"-","")</f>
        <v/>
      </c>
      <c r="CE281" s="21" t="str">
        <f t="shared" si="322"/>
        <v>0-0</v>
      </c>
      <c r="CF281" s="21" t="str">
        <f t="shared" ref="CF281" si="340">IF($AY$1&gt;$CJ282,"-","")</f>
        <v/>
      </c>
      <c r="CG281" s="21" t="str">
        <f t="shared" si="324"/>
        <v>0-0</v>
      </c>
      <c r="CH281" s="21" t="str">
        <f t="shared" ref="CH281" si="341">IF($AY$1&gt;$CJ282,"-","")</f>
        <v/>
      </c>
      <c r="CI281" s="21" t="str">
        <f t="shared" ca="1" si="326"/>
        <v>0-0</v>
      </c>
      <c r="CJ281" s="21">
        <f t="shared" si="329"/>
        <v>135</v>
      </c>
    </row>
    <row r="282" spans="1:88" ht="15" customHeight="1" x14ac:dyDescent="0.25">
      <c r="A282" s="159"/>
      <c r="B282" s="172"/>
      <c r="C282" s="172"/>
      <c r="D282" s="172"/>
      <c r="E282" s="172"/>
      <c r="F282" s="157"/>
      <c r="G282" s="172"/>
      <c r="H282" s="172"/>
      <c r="I282" s="172"/>
      <c r="J282" s="172"/>
      <c r="K282" s="157"/>
      <c r="L282" s="173"/>
      <c r="M282" s="173"/>
      <c r="N282" s="173"/>
      <c r="O282" s="173"/>
      <c r="P282" s="158"/>
      <c r="Q282" s="159"/>
      <c r="R282" s="159"/>
      <c r="S282" s="159"/>
      <c r="T282" s="159"/>
      <c r="U282" s="159"/>
      <c r="V282" s="159"/>
      <c r="W282" s="161"/>
      <c r="CD282" s="21" t="str">
        <f>IF((CJ282+1)&gt;$AY$1,"",ROUNDUP($AU$21*($AY$1-CJ282)/$AY$1,0))</f>
        <v/>
      </c>
      <c r="CE282" s="21" t="str">
        <f t="shared" si="322"/>
        <v>0-0</v>
      </c>
      <c r="CF282" s="21" t="str">
        <f>IF((CJ282+1)&gt;$AY$1,"",ROUNDUP($AC$11*($AY$1-CJ282)/$AY$1,0))</f>
        <v/>
      </c>
      <c r="CG282" s="21" t="str">
        <f t="shared" si="324"/>
        <v>0-0</v>
      </c>
      <c r="CH282" s="21" t="str">
        <f>IF((CJ282+1)&gt;$AY$1,"",ROUNDUP($I$10*($AY$1-CJ282)/$AY$1,0))</f>
        <v/>
      </c>
      <c r="CI282" s="21" t="str">
        <f t="shared" ca="1" si="326"/>
        <v>0-0</v>
      </c>
      <c r="CJ282" s="21">
        <f t="shared" si="329"/>
        <v>136</v>
      </c>
    </row>
    <row r="283" spans="1:88" ht="15" customHeight="1" x14ac:dyDescent="0.25">
      <c r="A283" s="159"/>
      <c r="B283" s="174"/>
      <c r="C283" s="174"/>
      <c r="D283" s="174"/>
      <c r="E283" s="174"/>
      <c r="F283" s="157"/>
      <c r="G283" s="174"/>
      <c r="H283" s="174"/>
      <c r="I283" s="174"/>
      <c r="J283" s="174"/>
      <c r="K283" s="157"/>
      <c r="L283" s="174"/>
      <c r="M283" s="174"/>
      <c r="N283" s="174"/>
      <c r="O283" s="174"/>
      <c r="P283" s="158"/>
      <c r="Q283" s="159"/>
      <c r="R283" s="159"/>
      <c r="S283" s="159"/>
      <c r="T283" s="159"/>
      <c r="U283" s="159"/>
      <c r="V283" s="159"/>
      <c r="W283" s="161"/>
      <c r="CD283" s="21" t="str">
        <f>IF($AY$1&gt;$CJ284,"-","")</f>
        <v/>
      </c>
      <c r="CE283" s="21" t="str">
        <f t="shared" si="322"/>
        <v>0-0</v>
      </c>
      <c r="CF283" s="21" t="str">
        <f t="shared" ref="CF283" si="342">IF($AY$1&gt;$CJ284,"-","")</f>
        <v/>
      </c>
      <c r="CG283" s="21" t="str">
        <f t="shared" si="324"/>
        <v>0-0</v>
      </c>
      <c r="CH283" s="21" t="str">
        <f t="shared" ref="CH283" si="343">IF($AY$1&gt;$CJ284,"-","")</f>
        <v/>
      </c>
      <c r="CI283" s="21" t="str">
        <f t="shared" ca="1" si="326"/>
        <v>0-0</v>
      </c>
      <c r="CJ283" s="21">
        <f t="shared" si="329"/>
        <v>136</v>
      </c>
    </row>
    <row r="284" spans="1:88" ht="15" customHeight="1" x14ac:dyDescent="0.25">
      <c r="A284" s="159"/>
      <c r="B284" s="174"/>
      <c r="C284" s="174"/>
      <c r="D284" s="174"/>
      <c r="E284" s="174"/>
      <c r="F284" s="157"/>
      <c r="G284" s="174"/>
      <c r="H284" s="174"/>
      <c r="I284" s="174"/>
      <c r="J284" s="174"/>
      <c r="K284" s="157"/>
      <c r="L284" s="174"/>
      <c r="M284" s="174"/>
      <c r="N284" s="174"/>
      <c r="O284" s="174"/>
      <c r="P284" s="158"/>
      <c r="Q284" s="159"/>
      <c r="R284" s="159"/>
      <c r="S284" s="159"/>
      <c r="T284" s="159"/>
      <c r="U284" s="159"/>
      <c r="V284" s="159"/>
      <c r="W284" s="161"/>
      <c r="CD284" s="21" t="str">
        <f>IF((CJ284+1)&gt;$AY$1,"",ROUNDUP($AU$21*($AY$1-CJ284)/$AY$1,0))</f>
        <v/>
      </c>
      <c r="CE284" s="21" t="str">
        <f t="shared" si="322"/>
        <v>0-0</v>
      </c>
      <c r="CF284" s="21" t="str">
        <f>IF((CJ284+1)&gt;$AY$1,"",ROUNDUP($AC$11*($AY$1-CJ284)/$AY$1,0))</f>
        <v/>
      </c>
      <c r="CG284" s="21" t="str">
        <f t="shared" si="324"/>
        <v>0-0</v>
      </c>
      <c r="CH284" s="21" t="str">
        <f>IF((CJ284+1)&gt;$AY$1,"",ROUNDUP($I$10*($AY$1-CJ284)/$AY$1,0))</f>
        <v/>
      </c>
      <c r="CI284" s="21" t="str">
        <f t="shared" ca="1" si="326"/>
        <v>0-0</v>
      </c>
      <c r="CJ284" s="21">
        <f t="shared" si="329"/>
        <v>137</v>
      </c>
    </row>
    <row r="285" spans="1:88" ht="15" customHeight="1" x14ac:dyDescent="0.25">
      <c r="A285" s="159"/>
      <c r="B285" s="174"/>
      <c r="C285" s="174"/>
      <c r="D285" s="174"/>
      <c r="E285" s="174"/>
      <c r="F285" s="157"/>
      <c r="G285" s="174"/>
      <c r="H285" s="174"/>
      <c r="I285" s="174"/>
      <c r="J285" s="174"/>
      <c r="K285" s="157"/>
      <c r="L285" s="174"/>
      <c r="M285" s="174"/>
      <c r="N285" s="174"/>
      <c r="O285" s="174"/>
      <c r="P285" s="158"/>
      <c r="Q285" s="159"/>
      <c r="R285" s="159"/>
      <c r="S285" s="159"/>
      <c r="T285" s="159"/>
      <c r="U285" s="159"/>
      <c r="V285" s="159"/>
      <c r="W285" s="161"/>
      <c r="CD285" s="21" t="str">
        <f>IF($AY$1&gt;$CJ286,"-","")</f>
        <v/>
      </c>
      <c r="CE285" s="21" t="str">
        <f t="shared" si="322"/>
        <v>0-0</v>
      </c>
      <c r="CF285" s="21" t="str">
        <f t="shared" ref="CF285" si="344">IF($AY$1&gt;$CJ286,"-","")</f>
        <v/>
      </c>
      <c r="CG285" s="21" t="str">
        <f t="shared" si="324"/>
        <v>0-0</v>
      </c>
      <c r="CH285" s="21" t="str">
        <f t="shared" ref="CH285" si="345">IF($AY$1&gt;$CJ286,"-","")</f>
        <v/>
      </c>
      <c r="CI285" s="21" t="str">
        <f t="shared" ca="1" si="326"/>
        <v>0-0</v>
      </c>
      <c r="CJ285" s="21">
        <f t="shared" si="329"/>
        <v>137</v>
      </c>
    </row>
    <row r="286" spans="1:88" ht="15" customHeight="1" x14ac:dyDescent="0.25">
      <c r="A286" s="159"/>
      <c r="B286" s="174"/>
      <c r="C286" s="174"/>
      <c r="D286" s="174"/>
      <c r="E286" s="174"/>
      <c r="F286" s="157"/>
      <c r="G286" s="174"/>
      <c r="H286" s="174"/>
      <c r="I286" s="174"/>
      <c r="J286" s="174"/>
      <c r="K286" s="157"/>
      <c r="L286" s="174"/>
      <c r="M286" s="174"/>
      <c r="N286" s="174"/>
      <c r="O286" s="174"/>
      <c r="P286" s="158"/>
      <c r="Q286" s="159"/>
      <c r="R286" s="159"/>
      <c r="S286" s="159"/>
      <c r="T286" s="159"/>
      <c r="U286" s="159"/>
      <c r="V286" s="159"/>
      <c r="W286" s="161"/>
      <c r="CD286" s="21" t="str">
        <f>IF((CJ286+1)&gt;$AY$1,"",ROUNDUP($AU$21*($AY$1-CJ286)/$AY$1,0))</f>
        <v/>
      </c>
      <c r="CE286" s="21" t="str">
        <f t="shared" si="322"/>
        <v>0-0</v>
      </c>
      <c r="CF286" s="21" t="str">
        <f>IF((CJ286+1)&gt;$AY$1,"",ROUNDUP($AC$11*($AY$1-CJ286)/$AY$1,0))</f>
        <v/>
      </c>
      <c r="CG286" s="21" t="str">
        <f t="shared" si="324"/>
        <v>0-0</v>
      </c>
      <c r="CH286" s="21" t="str">
        <f>IF((CJ286+1)&gt;$AY$1,"",ROUNDUP($I$10*($AY$1-CJ286)/$AY$1,0))</f>
        <v/>
      </c>
      <c r="CI286" s="21" t="str">
        <f t="shared" ca="1" si="326"/>
        <v>0-0</v>
      </c>
      <c r="CJ286" s="21">
        <f t="shared" si="329"/>
        <v>138</v>
      </c>
    </row>
    <row r="287" spans="1:88" ht="15" customHeight="1" x14ac:dyDescent="0.25">
      <c r="A287" s="159"/>
      <c r="B287" s="157"/>
      <c r="C287" s="157"/>
      <c r="D287" s="157"/>
      <c r="E287" s="157"/>
      <c r="F287" s="157"/>
      <c r="G287" s="157"/>
      <c r="H287" s="157"/>
      <c r="I287" s="157"/>
      <c r="J287" s="157"/>
      <c r="K287" s="157"/>
      <c r="L287" s="157"/>
      <c r="M287" s="157"/>
      <c r="N287" s="157"/>
      <c r="O287" s="157"/>
      <c r="P287" s="158"/>
      <c r="Q287" s="159"/>
      <c r="R287" s="159"/>
      <c r="S287" s="159"/>
      <c r="T287" s="159"/>
      <c r="U287" s="159"/>
      <c r="V287" s="159"/>
      <c r="W287" s="161"/>
      <c r="CD287" s="21" t="str">
        <f>IF($AY$1&gt;$CJ288,"-","")</f>
        <v/>
      </c>
      <c r="CE287" s="21" t="str">
        <f t="shared" si="322"/>
        <v>0-0</v>
      </c>
      <c r="CF287" s="21" t="str">
        <f t="shared" ref="CF287" si="346">IF($AY$1&gt;$CJ288,"-","")</f>
        <v/>
      </c>
      <c r="CG287" s="21" t="str">
        <f t="shared" si="324"/>
        <v>0-0</v>
      </c>
      <c r="CH287" s="21" t="str">
        <f t="shared" ref="CH287" si="347">IF($AY$1&gt;$CJ288,"-","")</f>
        <v/>
      </c>
      <c r="CI287" s="21" t="str">
        <f t="shared" ca="1" si="326"/>
        <v>0-0</v>
      </c>
      <c r="CJ287" s="21">
        <f t="shared" si="329"/>
        <v>138</v>
      </c>
    </row>
    <row r="288" spans="1:88" ht="15" customHeight="1" x14ac:dyDescent="0.25">
      <c r="A288" s="159"/>
      <c r="B288" s="175"/>
      <c r="C288" s="175"/>
      <c r="D288" s="175"/>
      <c r="E288" s="175"/>
      <c r="F288" s="157"/>
      <c r="G288" s="175"/>
      <c r="H288" s="175"/>
      <c r="I288" s="175"/>
      <c r="J288" s="175"/>
      <c r="K288" s="157"/>
      <c r="L288" s="175"/>
      <c r="M288" s="175"/>
      <c r="N288" s="175"/>
      <c r="O288" s="175"/>
      <c r="P288" s="158"/>
      <c r="Q288" s="159"/>
      <c r="R288" s="159"/>
      <c r="S288" s="159"/>
      <c r="T288" s="159"/>
      <c r="U288" s="159"/>
      <c r="V288" s="159"/>
      <c r="W288" s="161"/>
      <c r="CD288" s="21" t="str">
        <f>IF((CJ288+1)&gt;$AY$1,"",ROUNDUP($AU$21*($AY$1-CJ288)/$AY$1,0))</f>
        <v/>
      </c>
      <c r="CE288" s="21" t="str">
        <f t="shared" si="322"/>
        <v>0-0</v>
      </c>
      <c r="CF288" s="21" t="str">
        <f>IF((CJ288+1)&gt;$AY$1,"",ROUNDUP($AC$11*($AY$1-CJ288)/$AY$1,0))</f>
        <v/>
      </c>
      <c r="CG288" s="21" t="str">
        <f t="shared" si="324"/>
        <v>0-0</v>
      </c>
      <c r="CH288" s="21" t="str">
        <f>IF((CJ288+1)&gt;$AY$1,"",ROUNDUP($I$10*($AY$1-CJ288)/$AY$1,0))</f>
        <v/>
      </c>
      <c r="CI288" s="21" t="str">
        <f t="shared" ca="1" si="326"/>
        <v>0-0</v>
      </c>
      <c r="CJ288" s="21">
        <f t="shared" si="329"/>
        <v>139</v>
      </c>
    </row>
    <row r="289" spans="1:88" ht="15" customHeight="1" x14ac:dyDescent="0.25">
      <c r="A289" s="159"/>
      <c r="B289" s="175"/>
      <c r="C289" s="175"/>
      <c r="D289" s="175"/>
      <c r="E289" s="175"/>
      <c r="F289" s="157"/>
      <c r="G289" s="175"/>
      <c r="H289" s="175"/>
      <c r="I289" s="175"/>
      <c r="J289" s="175"/>
      <c r="K289" s="157"/>
      <c r="L289" s="175"/>
      <c r="M289" s="175"/>
      <c r="N289" s="175"/>
      <c r="O289" s="175"/>
      <c r="P289" s="158"/>
      <c r="Q289" s="159"/>
      <c r="R289" s="159"/>
      <c r="S289" s="159"/>
      <c r="T289" s="159"/>
      <c r="U289" s="159"/>
      <c r="V289" s="159"/>
      <c r="W289" s="161"/>
      <c r="CD289" s="21" t="str">
        <f>IF($AY$1&gt;$CJ290,"-","")</f>
        <v/>
      </c>
      <c r="CE289" s="21" t="str">
        <f t="shared" si="322"/>
        <v>0-0</v>
      </c>
      <c r="CF289" s="21" t="str">
        <f t="shared" ref="CF289" si="348">IF($AY$1&gt;$CJ290,"-","")</f>
        <v/>
      </c>
      <c r="CG289" s="21" t="str">
        <f t="shared" si="324"/>
        <v>0-0</v>
      </c>
      <c r="CH289" s="21" t="str">
        <f t="shared" ref="CH289" si="349">IF($AY$1&gt;$CJ290,"-","")</f>
        <v/>
      </c>
      <c r="CI289" s="21" t="str">
        <f t="shared" ca="1" si="326"/>
        <v>0-0</v>
      </c>
      <c r="CJ289" s="21">
        <f t="shared" si="329"/>
        <v>139</v>
      </c>
    </row>
    <row r="290" spans="1:88" ht="15" customHeight="1" x14ac:dyDescent="0.25">
      <c r="A290" s="159"/>
      <c r="B290" s="175"/>
      <c r="C290" s="175"/>
      <c r="D290" s="175"/>
      <c r="E290" s="175"/>
      <c r="F290" s="157"/>
      <c r="G290" s="175"/>
      <c r="H290" s="175"/>
      <c r="I290" s="175"/>
      <c r="J290" s="175"/>
      <c r="K290" s="157"/>
      <c r="L290" s="175"/>
      <c r="M290" s="175"/>
      <c r="N290" s="175"/>
      <c r="O290" s="175"/>
      <c r="P290" s="158"/>
      <c r="Q290" s="159"/>
      <c r="R290" s="159"/>
      <c r="S290" s="159"/>
      <c r="T290" s="159"/>
      <c r="U290" s="159"/>
      <c r="V290" s="159"/>
      <c r="W290" s="161"/>
      <c r="CD290" s="21" t="str">
        <f>IF((CJ290+1)&gt;$AY$1,"",ROUNDUP($AU$21*($AY$1-CJ290)/$AY$1,0))</f>
        <v/>
      </c>
      <c r="CE290" s="21" t="str">
        <f t="shared" si="322"/>
        <v>0-0</v>
      </c>
      <c r="CF290" s="21" t="str">
        <f>IF((CJ290+1)&gt;$AY$1,"",ROUNDUP($AC$11*($AY$1-CJ290)/$AY$1,0))</f>
        <v/>
      </c>
      <c r="CG290" s="21" t="str">
        <f t="shared" si="324"/>
        <v>0-0</v>
      </c>
      <c r="CH290" s="21" t="str">
        <f>IF((CJ290+1)&gt;$AY$1,"",ROUNDUP($I$10*($AY$1-CJ290)/$AY$1,0))</f>
        <v/>
      </c>
      <c r="CI290" s="21" t="str">
        <f t="shared" ca="1" si="326"/>
        <v>0-0</v>
      </c>
      <c r="CJ290" s="21">
        <f t="shared" si="329"/>
        <v>140</v>
      </c>
    </row>
    <row r="291" spans="1:88" ht="15" customHeight="1" x14ac:dyDescent="0.25">
      <c r="A291" s="159"/>
      <c r="B291" s="175"/>
      <c r="C291" s="175"/>
      <c r="D291" s="175"/>
      <c r="E291" s="175"/>
      <c r="F291" s="157"/>
      <c r="G291" s="175"/>
      <c r="H291" s="175"/>
      <c r="I291" s="175"/>
      <c r="J291" s="175"/>
      <c r="K291" s="157"/>
      <c r="L291" s="175"/>
      <c r="M291" s="175"/>
      <c r="N291" s="175"/>
      <c r="O291" s="175"/>
      <c r="P291" s="158"/>
      <c r="Q291" s="159"/>
      <c r="R291" s="159"/>
      <c r="S291" s="159"/>
      <c r="T291" s="159"/>
      <c r="U291" s="159"/>
      <c r="V291" s="159"/>
      <c r="W291" s="161"/>
      <c r="CD291" s="21" t="str">
        <f>IF($AY$1&gt;$CJ292,"-","")</f>
        <v/>
      </c>
      <c r="CE291" s="21" t="str">
        <f t="shared" si="322"/>
        <v>0-0</v>
      </c>
      <c r="CF291" s="21" t="str">
        <f t="shared" ref="CF291" si="350">IF($AY$1&gt;$CJ292,"-","")</f>
        <v/>
      </c>
      <c r="CG291" s="21" t="str">
        <f t="shared" si="324"/>
        <v>0-0</v>
      </c>
      <c r="CH291" s="21" t="str">
        <f t="shared" ref="CH291" si="351">IF($AY$1&gt;$CJ292,"-","")</f>
        <v/>
      </c>
      <c r="CI291" s="21" t="str">
        <f t="shared" ca="1" si="326"/>
        <v>0-0</v>
      </c>
      <c r="CJ291" s="21">
        <f t="shared" si="329"/>
        <v>140</v>
      </c>
    </row>
    <row r="292" spans="1:88" ht="15" customHeight="1" x14ac:dyDescent="0.25">
      <c r="A292" s="159"/>
      <c r="B292" s="175"/>
      <c r="C292" s="175"/>
      <c r="D292" s="175"/>
      <c r="E292" s="175"/>
      <c r="F292" s="157"/>
      <c r="G292" s="175"/>
      <c r="H292" s="175"/>
      <c r="I292" s="175"/>
      <c r="J292" s="175"/>
      <c r="K292" s="157"/>
      <c r="L292" s="175"/>
      <c r="M292" s="175"/>
      <c r="N292" s="175"/>
      <c r="O292" s="175"/>
      <c r="P292" s="158"/>
      <c r="Q292" s="159"/>
      <c r="R292" s="159"/>
      <c r="S292" s="159"/>
      <c r="T292" s="159"/>
      <c r="U292" s="159"/>
      <c r="V292" s="159"/>
      <c r="W292" s="161"/>
      <c r="CD292" s="21" t="str">
        <f>IF((CJ292+1)&gt;$AY$1,"",ROUNDUP($AU$21*($AY$1-CJ292)/$AY$1,0))</f>
        <v/>
      </c>
      <c r="CE292" s="21" t="str">
        <f t="shared" si="322"/>
        <v>0-0</v>
      </c>
      <c r="CF292" s="21" t="str">
        <f>IF((CJ292+1)&gt;$AY$1,"",ROUNDUP($AC$11*($AY$1-CJ292)/$AY$1,0))</f>
        <v/>
      </c>
      <c r="CG292" s="21" t="str">
        <f t="shared" si="324"/>
        <v>0-0</v>
      </c>
      <c r="CH292" s="21" t="str">
        <f>IF((CJ292+1)&gt;$AY$1,"",ROUNDUP($I$10*($AY$1-CJ292)/$AY$1,0))</f>
        <v/>
      </c>
      <c r="CI292" s="21" t="str">
        <f t="shared" ca="1" si="326"/>
        <v>0-0</v>
      </c>
      <c r="CJ292" s="21">
        <f t="shared" si="329"/>
        <v>141</v>
      </c>
    </row>
    <row r="293" spans="1:88" ht="15" customHeight="1" x14ac:dyDescent="0.25">
      <c r="A293" s="159"/>
      <c r="B293" s="175"/>
      <c r="C293" s="175"/>
      <c r="D293" s="175"/>
      <c r="E293" s="175"/>
      <c r="F293" s="157"/>
      <c r="G293" s="175"/>
      <c r="H293" s="175"/>
      <c r="I293" s="175"/>
      <c r="J293" s="175"/>
      <c r="K293" s="157"/>
      <c r="L293" s="175"/>
      <c r="M293" s="175"/>
      <c r="N293" s="175"/>
      <c r="O293" s="175"/>
      <c r="P293" s="158"/>
      <c r="Q293" s="159"/>
      <c r="R293" s="159"/>
      <c r="S293" s="159"/>
      <c r="T293" s="159"/>
      <c r="U293" s="159"/>
      <c r="V293" s="159"/>
      <c r="W293" s="161"/>
      <c r="CD293" s="21" t="str">
        <f>IF($AY$1&gt;$CJ294,"-","")</f>
        <v/>
      </c>
      <c r="CE293" s="21" t="str">
        <f t="shared" si="322"/>
        <v>0-0</v>
      </c>
      <c r="CF293" s="21" t="str">
        <f t="shared" ref="CF293" si="352">IF($AY$1&gt;$CJ294,"-","")</f>
        <v/>
      </c>
      <c r="CG293" s="21" t="str">
        <f t="shared" si="324"/>
        <v>0-0</v>
      </c>
      <c r="CH293" s="21" t="str">
        <f t="shared" ref="CH293" si="353">IF($AY$1&gt;$CJ294,"-","")</f>
        <v/>
      </c>
      <c r="CI293" s="21" t="str">
        <f t="shared" ca="1" si="326"/>
        <v>0-0</v>
      </c>
      <c r="CJ293" s="21">
        <f t="shared" si="329"/>
        <v>141</v>
      </c>
    </row>
    <row r="294" spans="1:88" ht="15" customHeight="1" x14ac:dyDescent="0.25">
      <c r="A294" s="159"/>
      <c r="B294" s="176"/>
      <c r="C294" s="176"/>
      <c r="D294" s="176"/>
      <c r="E294" s="176"/>
      <c r="F294" s="157"/>
      <c r="G294" s="176"/>
      <c r="H294" s="176"/>
      <c r="I294" s="176"/>
      <c r="J294" s="176"/>
      <c r="K294" s="157"/>
      <c r="L294" s="176"/>
      <c r="M294" s="176"/>
      <c r="N294" s="176"/>
      <c r="O294" s="176"/>
      <c r="P294" s="158"/>
      <c r="Q294" s="159"/>
      <c r="R294" s="159"/>
      <c r="S294" s="159"/>
      <c r="T294" s="159"/>
      <c r="U294" s="159"/>
      <c r="V294" s="159"/>
      <c r="W294" s="161"/>
      <c r="CD294" s="21" t="str">
        <f>IF((CJ294+1)&gt;$AY$1,"",ROUNDUP($AU$21*($AY$1-CJ294)/$AY$1,0))</f>
        <v/>
      </c>
      <c r="CE294" s="21" t="str">
        <f t="shared" si="322"/>
        <v>0-0</v>
      </c>
      <c r="CF294" s="21" t="str">
        <f>IF((CJ294+1)&gt;$AY$1,"",ROUNDUP($AC$11*($AY$1-CJ294)/$AY$1,0))</f>
        <v/>
      </c>
      <c r="CG294" s="21" t="str">
        <f t="shared" si="324"/>
        <v>0-0</v>
      </c>
      <c r="CH294" s="21" t="str">
        <f>IF((CJ294+1)&gt;$AY$1,"",ROUNDUP($I$10*($AY$1-CJ294)/$AY$1,0))</f>
        <v/>
      </c>
      <c r="CI294" s="21" t="str">
        <f t="shared" ca="1" si="326"/>
        <v>0-0</v>
      </c>
      <c r="CJ294" s="21">
        <f t="shared" si="329"/>
        <v>142</v>
      </c>
    </row>
    <row r="295" spans="1:88" ht="15" customHeight="1" x14ac:dyDescent="0.25">
      <c r="A295" s="159"/>
      <c r="B295" s="176"/>
      <c r="C295" s="176"/>
      <c r="D295" s="176"/>
      <c r="E295" s="176"/>
      <c r="F295" s="157"/>
      <c r="G295" s="176"/>
      <c r="H295" s="176"/>
      <c r="I295" s="176"/>
      <c r="J295" s="176"/>
      <c r="K295" s="157"/>
      <c r="L295" s="176"/>
      <c r="M295" s="176"/>
      <c r="N295" s="176"/>
      <c r="O295" s="176"/>
      <c r="P295" s="158"/>
      <c r="Q295" s="159"/>
      <c r="R295" s="159"/>
      <c r="S295" s="159"/>
      <c r="T295" s="159"/>
      <c r="U295" s="159"/>
      <c r="V295" s="159"/>
      <c r="W295" s="161"/>
      <c r="CD295" s="21" t="str">
        <f>IF($AY$1&gt;$CJ296,"-","")</f>
        <v/>
      </c>
      <c r="CE295" s="21" t="str">
        <f t="shared" si="322"/>
        <v>0-0</v>
      </c>
      <c r="CF295" s="21" t="str">
        <f t="shared" ref="CF295" si="354">IF($AY$1&gt;$CJ296,"-","")</f>
        <v/>
      </c>
      <c r="CG295" s="21" t="str">
        <f t="shared" si="324"/>
        <v>0-0</v>
      </c>
      <c r="CH295" s="21" t="str">
        <f t="shared" ref="CH295" si="355">IF($AY$1&gt;$CJ296,"-","")</f>
        <v/>
      </c>
      <c r="CI295" s="21" t="str">
        <f t="shared" ca="1" si="326"/>
        <v>0-0</v>
      </c>
      <c r="CJ295" s="21">
        <f t="shared" si="329"/>
        <v>142</v>
      </c>
    </row>
    <row r="296" spans="1:88" ht="15" customHeight="1" x14ac:dyDescent="0.25">
      <c r="A296" s="159"/>
      <c r="B296" s="176"/>
      <c r="C296" s="176"/>
      <c r="D296" s="176"/>
      <c r="E296" s="176"/>
      <c r="F296" s="157"/>
      <c r="G296" s="176"/>
      <c r="H296" s="176"/>
      <c r="I296" s="176"/>
      <c r="J296" s="176"/>
      <c r="K296" s="157"/>
      <c r="L296" s="176"/>
      <c r="M296" s="176"/>
      <c r="N296" s="176"/>
      <c r="O296" s="176"/>
      <c r="P296" s="158"/>
      <c r="Q296" s="159"/>
      <c r="R296" s="159"/>
      <c r="S296" s="159"/>
      <c r="T296" s="159"/>
      <c r="U296" s="159"/>
      <c r="V296" s="159"/>
      <c r="W296" s="161"/>
      <c r="CD296" s="21" t="str">
        <f>IF((CJ296+1)&gt;$AY$1,"",ROUNDUP($AU$21*($AY$1-CJ296)/$AY$1,0))</f>
        <v/>
      </c>
      <c r="CE296" s="21" t="str">
        <f t="shared" si="322"/>
        <v>0-0</v>
      </c>
      <c r="CF296" s="21" t="str">
        <f>IF((CJ296+1)&gt;$AY$1,"",ROUNDUP($AC$11*($AY$1-CJ296)/$AY$1,0))</f>
        <v/>
      </c>
      <c r="CG296" s="21" t="str">
        <f t="shared" si="324"/>
        <v>0-0</v>
      </c>
      <c r="CH296" s="21" t="str">
        <f>IF((CJ296+1)&gt;$AY$1,"",ROUNDUP($I$10*($AY$1-CJ296)/$AY$1,0))</f>
        <v/>
      </c>
      <c r="CI296" s="21" t="str">
        <f t="shared" ca="1" si="326"/>
        <v>0-0</v>
      </c>
      <c r="CJ296" s="21">
        <f t="shared" si="329"/>
        <v>143</v>
      </c>
    </row>
    <row r="297" spans="1:88" ht="15" customHeight="1" x14ac:dyDescent="0.25">
      <c r="A297" s="159"/>
      <c r="B297" s="176"/>
      <c r="C297" s="176"/>
      <c r="D297" s="176"/>
      <c r="E297" s="176"/>
      <c r="F297" s="157"/>
      <c r="G297" s="176"/>
      <c r="H297" s="176"/>
      <c r="I297" s="176"/>
      <c r="J297" s="176"/>
      <c r="K297" s="157"/>
      <c r="L297" s="176"/>
      <c r="M297" s="176"/>
      <c r="N297" s="176"/>
      <c r="O297" s="176"/>
      <c r="P297" s="158"/>
      <c r="Q297" s="159"/>
      <c r="R297" s="159"/>
      <c r="S297" s="159"/>
      <c r="T297" s="159"/>
      <c r="U297" s="159"/>
      <c r="V297" s="159"/>
      <c r="W297" s="161"/>
      <c r="CD297" s="21" t="str">
        <f>IF($AY$1&gt;$CJ298,"-","")</f>
        <v/>
      </c>
      <c r="CE297" s="21" t="str">
        <f t="shared" si="322"/>
        <v>0-0</v>
      </c>
      <c r="CF297" s="21" t="str">
        <f t="shared" ref="CF297" si="356">IF($AY$1&gt;$CJ298,"-","")</f>
        <v/>
      </c>
      <c r="CG297" s="21" t="str">
        <f t="shared" si="324"/>
        <v>0-0</v>
      </c>
      <c r="CH297" s="21" t="str">
        <f t="shared" ref="CH297" si="357">IF($AY$1&gt;$CJ298,"-","")</f>
        <v/>
      </c>
      <c r="CI297" s="21" t="str">
        <f t="shared" ca="1" si="326"/>
        <v>0-0</v>
      </c>
      <c r="CJ297" s="21">
        <f t="shared" si="329"/>
        <v>143</v>
      </c>
    </row>
    <row r="298" spans="1:88" ht="15" customHeight="1" x14ac:dyDescent="0.25">
      <c r="A298" s="159"/>
      <c r="B298" s="157"/>
      <c r="C298" s="157"/>
      <c r="D298" s="157"/>
      <c r="E298" s="157"/>
      <c r="F298" s="157"/>
      <c r="G298" s="157"/>
      <c r="H298" s="157"/>
      <c r="I298" s="157"/>
      <c r="J298" s="157"/>
      <c r="K298" s="157"/>
      <c r="L298" s="157"/>
      <c r="M298" s="157"/>
      <c r="N298" s="157"/>
      <c r="O298" s="157"/>
      <c r="P298" s="158"/>
      <c r="Q298" s="159"/>
      <c r="R298" s="159"/>
      <c r="S298" s="159"/>
      <c r="T298" s="159"/>
      <c r="U298" s="159"/>
      <c r="V298" s="159"/>
      <c r="W298" s="161"/>
      <c r="CD298" s="21" t="str">
        <f>IF((CJ298+1)&gt;$AY$1,"",ROUNDUP($AU$21*($AY$1-CJ298)/$AY$1,0))</f>
        <v/>
      </c>
      <c r="CE298" s="21" t="str">
        <f t="shared" si="322"/>
        <v>0-0</v>
      </c>
      <c r="CF298" s="21" t="str">
        <f>IF((CJ298+1)&gt;$AY$1,"",ROUNDUP($AC$11*($AY$1-CJ298)/$AY$1,0))</f>
        <v/>
      </c>
      <c r="CG298" s="21" t="str">
        <f t="shared" si="324"/>
        <v>0-0</v>
      </c>
      <c r="CH298" s="21" t="str">
        <f>IF((CJ298+1)&gt;$AY$1,"",ROUNDUP($I$10*($AY$1-CJ298)/$AY$1,0))</f>
        <v/>
      </c>
      <c r="CI298" s="21" t="str">
        <f t="shared" ca="1" si="326"/>
        <v>0-0</v>
      </c>
      <c r="CJ298" s="21">
        <f t="shared" si="329"/>
        <v>144</v>
      </c>
    </row>
    <row r="299" spans="1:88" ht="15" customHeight="1" x14ac:dyDescent="0.25">
      <c r="A299" s="159"/>
      <c r="B299" s="175"/>
      <c r="C299" s="175"/>
      <c r="D299" s="175"/>
      <c r="E299" s="175"/>
      <c r="F299" s="157"/>
      <c r="G299" s="175"/>
      <c r="H299" s="175"/>
      <c r="I299" s="175"/>
      <c r="J299" s="175"/>
      <c r="K299" s="157"/>
      <c r="L299" s="175"/>
      <c r="M299" s="175"/>
      <c r="N299" s="175"/>
      <c r="O299" s="175"/>
      <c r="P299" s="158"/>
      <c r="Q299" s="159"/>
      <c r="R299" s="159"/>
      <c r="S299" s="159"/>
      <c r="T299" s="159"/>
      <c r="U299" s="159"/>
      <c r="V299" s="159"/>
      <c r="W299" s="161"/>
      <c r="CD299" s="21" t="str">
        <f>IF($AY$1&gt;$CJ300,"-","")</f>
        <v/>
      </c>
      <c r="CE299" s="21" t="str">
        <f t="shared" si="322"/>
        <v>0-0</v>
      </c>
      <c r="CF299" s="21" t="str">
        <f t="shared" ref="CF299" si="358">IF($AY$1&gt;$CJ300,"-","")</f>
        <v/>
      </c>
      <c r="CG299" s="21" t="str">
        <f t="shared" si="324"/>
        <v>0-0</v>
      </c>
      <c r="CH299" s="21" t="str">
        <f t="shared" ref="CH299" si="359">IF($AY$1&gt;$CJ300,"-","")</f>
        <v/>
      </c>
      <c r="CI299" s="21" t="str">
        <f t="shared" ca="1" si="326"/>
        <v>0-0</v>
      </c>
      <c r="CJ299" s="21">
        <f t="shared" si="329"/>
        <v>144</v>
      </c>
    </row>
    <row r="300" spans="1:88" ht="15" customHeight="1" x14ac:dyDescent="0.25">
      <c r="A300" s="159"/>
      <c r="B300" s="175"/>
      <c r="C300" s="175"/>
      <c r="D300" s="175"/>
      <c r="E300" s="175"/>
      <c r="F300" s="157"/>
      <c r="G300" s="175"/>
      <c r="H300" s="175"/>
      <c r="I300" s="175"/>
      <c r="J300" s="175"/>
      <c r="K300" s="157"/>
      <c r="L300" s="175"/>
      <c r="M300" s="175"/>
      <c r="N300" s="175"/>
      <c r="O300" s="175"/>
      <c r="P300" s="158"/>
      <c r="Q300" s="159"/>
      <c r="R300" s="159"/>
      <c r="S300" s="159"/>
      <c r="T300" s="159"/>
      <c r="U300" s="159"/>
      <c r="V300" s="159"/>
      <c r="W300" s="161"/>
      <c r="CD300" s="21" t="str">
        <f>IF((CJ300+1)&gt;$AY$1,"",ROUNDUP($AU$21*($AY$1-CJ300)/$AY$1,0))</f>
        <v/>
      </c>
      <c r="CE300" s="21" t="str">
        <f t="shared" si="322"/>
        <v>0-0</v>
      </c>
      <c r="CF300" s="21" t="str">
        <f>IF((CJ300+1)&gt;$AY$1,"",ROUNDUP($AC$11*($AY$1-CJ300)/$AY$1,0))</f>
        <v/>
      </c>
      <c r="CG300" s="21" t="str">
        <f t="shared" si="324"/>
        <v>0-0</v>
      </c>
      <c r="CH300" s="21" t="str">
        <f>IF((CJ300+1)&gt;$AY$1,"",ROUNDUP($I$10*($AY$1-CJ300)/$AY$1,0))</f>
        <v/>
      </c>
      <c r="CI300" s="21" t="str">
        <f t="shared" ca="1" si="326"/>
        <v>0-0</v>
      </c>
      <c r="CJ300" s="21">
        <f t="shared" si="329"/>
        <v>145</v>
      </c>
    </row>
    <row r="301" spans="1:88" ht="15" customHeight="1" x14ac:dyDescent="0.25">
      <c r="A301" s="159"/>
      <c r="B301" s="175"/>
      <c r="C301" s="175"/>
      <c r="D301" s="175"/>
      <c r="E301" s="175"/>
      <c r="F301" s="157"/>
      <c r="G301" s="175"/>
      <c r="H301" s="175"/>
      <c r="I301" s="175"/>
      <c r="J301" s="175"/>
      <c r="K301" s="157"/>
      <c r="L301" s="175"/>
      <c r="M301" s="175"/>
      <c r="N301" s="175"/>
      <c r="O301" s="175"/>
      <c r="P301" s="158"/>
      <c r="Q301" s="159"/>
      <c r="R301" s="159"/>
      <c r="S301" s="159"/>
      <c r="T301" s="159"/>
      <c r="U301" s="159"/>
      <c r="V301" s="159"/>
      <c r="W301" s="161"/>
      <c r="CD301" s="21" t="str">
        <f>IF($AY$1&gt;$CJ302,"-","")</f>
        <v/>
      </c>
      <c r="CE301" s="21" t="str">
        <f t="shared" si="322"/>
        <v>0-0</v>
      </c>
      <c r="CF301" s="21" t="str">
        <f t="shared" ref="CF301" si="360">IF($AY$1&gt;$CJ302,"-","")</f>
        <v/>
      </c>
      <c r="CG301" s="21" t="str">
        <f t="shared" si="324"/>
        <v>0-0</v>
      </c>
      <c r="CH301" s="21" t="str">
        <f t="shared" ref="CH301" si="361">IF($AY$1&gt;$CJ302,"-","")</f>
        <v/>
      </c>
      <c r="CI301" s="21" t="str">
        <f t="shared" ca="1" si="326"/>
        <v>0-0</v>
      </c>
      <c r="CJ301" s="21">
        <f t="shared" si="329"/>
        <v>145</v>
      </c>
    </row>
    <row r="302" spans="1:88" ht="15" customHeight="1" x14ac:dyDescent="0.25">
      <c r="A302" s="159"/>
      <c r="B302" s="175"/>
      <c r="C302" s="175"/>
      <c r="D302" s="175"/>
      <c r="E302" s="175"/>
      <c r="F302" s="157"/>
      <c r="G302" s="175"/>
      <c r="H302" s="175"/>
      <c r="I302" s="175"/>
      <c r="J302" s="175"/>
      <c r="K302" s="157"/>
      <c r="L302" s="175"/>
      <c r="M302" s="175"/>
      <c r="N302" s="175"/>
      <c r="O302" s="175"/>
      <c r="P302" s="158"/>
      <c r="Q302" s="159"/>
      <c r="R302" s="159"/>
      <c r="S302" s="159"/>
      <c r="T302" s="159"/>
      <c r="U302" s="159"/>
      <c r="V302" s="159"/>
      <c r="W302" s="161"/>
      <c r="CD302" s="21" t="str">
        <f>IF((CJ302+1)&gt;$AY$1,"",ROUNDUP($AU$21*($AY$1-CJ302)/$AY$1,0))</f>
        <v/>
      </c>
      <c r="CE302" s="21" t="str">
        <f t="shared" si="322"/>
        <v>0-0</v>
      </c>
      <c r="CF302" s="21" t="str">
        <f>IF((CJ302+1)&gt;$AY$1,"",ROUNDUP($AC$11*($AY$1-CJ302)/$AY$1,0))</f>
        <v/>
      </c>
      <c r="CG302" s="21" t="str">
        <f t="shared" si="324"/>
        <v>0-0</v>
      </c>
      <c r="CH302" s="21" t="str">
        <f>IF((CJ302+1)&gt;$AY$1,"",ROUNDUP($I$10*($AY$1-CJ302)/$AY$1,0))</f>
        <v/>
      </c>
      <c r="CI302" s="21" t="str">
        <f t="shared" ca="1" si="326"/>
        <v>0-0</v>
      </c>
      <c r="CJ302" s="21">
        <f t="shared" si="329"/>
        <v>146</v>
      </c>
    </row>
    <row r="303" spans="1:88" ht="15" customHeight="1" x14ac:dyDescent="0.25">
      <c r="A303" s="159"/>
      <c r="B303" s="175"/>
      <c r="C303" s="175"/>
      <c r="D303" s="175"/>
      <c r="E303" s="175"/>
      <c r="F303" s="157"/>
      <c r="G303" s="175"/>
      <c r="H303" s="175"/>
      <c r="I303" s="175"/>
      <c r="J303" s="175"/>
      <c r="K303" s="157"/>
      <c r="L303" s="175"/>
      <c r="M303" s="175"/>
      <c r="N303" s="175"/>
      <c r="O303" s="175"/>
      <c r="P303" s="158"/>
      <c r="Q303" s="159"/>
      <c r="R303" s="159"/>
      <c r="S303" s="159"/>
      <c r="T303" s="159"/>
      <c r="U303" s="159"/>
      <c r="V303" s="159"/>
      <c r="W303" s="161"/>
      <c r="CD303" s="21" t="str">
        <f>IF($AY$1&gt;$CJ304,"-","")</f>
        <v/>
      </c>
      <c r="CE303" s="21" t="str">
        <f t="shared" si="322"/>
        <v>0-0</v>
      </c>
      <c r="CF303" s="21" t="str">
        <f t="shared" ref="CF303" si="362">IF($AY$1&gt;$CJ304,"-","")</f>
        <v/>
      </c>
      <c r="CG303" s="21" t="str">
        <f t="shared" si="324"/>
        <v>0-0</v>
      </c>
      <c r="CH303" s="21" t="str">
        <f t="shared" ref="CH303" si="363">IF($AY$1&gt;$CJ304,"-","")</f>
        <v/>
      </c>
      <c r="CI303" s="21" t="str">
        <f t="shared" ca="1" si="326"/>
        <v>0-0</v>
      </c>
      <c r="CJ303" s="21">
        <f t="shared" si="329"/>
        <v>146</v>
      </c>
    </row>
    <row r="304" spans="1:88" ht="15" customHeight="1" x14ac:dyDescent="0.25">
      <c r="A304" s="159"/>
      <c r="B304" s="175"/>
      <c r="C304" s="175"/>
      <c r="D304" s="175"/>
      <c r="E304" s="175"/>
      <c r="F304" s="157"/>
      <c r="G304" s="175"/>
      <c r="H304" s="175"/>
      <c r="I304" s="175"/>
      <c r="J304" s="175"/>
      <c r="K304" s="157"/>
      <c r="L304" s="175"/>
      <c r="M304" s="175"/>
      <c r="N304" s="175"/>
      <c r="O304" s="175"/>
      <c r="P304" s="158"/>
      <c r="Q304" s="159"/>
      <c r="R304" s="159"/>
      <c r="S304" s="159"/>
      <c r="T304" s="159"/>
      <c r="U304" s="159"/>
      <c r="V304" s="159"/>
      <c r="W304" s="161"/>
      <c r="CD304" s="21" t="str">
        <f>IF((CJ304+1)&gt;$AY$1,"",ROUNDUP($AU$21*($AY$1-CJ304)/$AY$1,0))</f>
        <v/>
      </c>
      <c r="CE304" s="21" t="str">
        <f t="shared" si="322"/>
        <v>0-0</v>
      </c>
      <c r="CF304" s="21" t="str">
        <f>IF((CJ304+1)&gt;$AY$1,"",ROUNDUP($AC$11*($AY$1-CJ304)/$AY$1,0))</f>
        <v/>
      </c>
      <c r="CG304" s="21" t="str">
        <f t="shared" si="324"/>
        <v>0-0</v>
      </c>
      <c r="CH304" s="21" t="str">
        <f>IF((CJ304+1)&gt;$AY$1,"",ROUNDUP($I$10*($AY$1-CJ304)/$AY$1,0))</f>
        <v/>
      </c>
      <c r="CI304" s="21" t="str">
        <f t="shared" ca="1" si="326"/>
        <v>0-0</v>
      </c>
      <c r="CJ304" s="21">
        <f t="shared" si="329"/>
        <v>147</v>
      </c>
    </row>
    <row r="305" spans="1:88" ht="15" customHeight="1" x14ac:dyDescent="0.25">
      <c r="A305" s="159"/>
      <c r="B305" s="176"/>
      <c r="C305" s="176"/>
      <c r="D305" s="176"/>
      <c r="E305" s="176"/>
      <c r="F305" s="157"/>
      <c r="G305" s="176"/>
      <c r="H305" s="176"/>
      <c r="I305" s="176"/>
      <c r="J305" s="176"/>
      <c r="K305" s="157"/>
      <c r="L305" s="176"/>
      <c r="M305" s="176"/>
      <c r="N305" s="176"/>
      <c r="O305" s="176"/>
      <c r="P305" s="158"/>
      <c r="Q305" s="159"/>
      <c r="R305" s="159"/>
      <c r="S305" s="159"/>
      <c r="T305" s="159"/>
      <c r="U305" s="159"/>
      <c r="V305" s="159"/>
      <c r="W305" s="161"/>
      <c r="CD305" s="21" t="str">
        <f>IF($AY$1&gt;$CJ306,"-","")</f>
        <v/>
      </c>
      <c r="CE305" s="21" t="str">
        <f t="shared" si="322"/>
        <v>0-0</v>
      </c>
      <c r="CF305" s="21" t="str">
        <f t="shared" ref="CF305" si="364">IF($AY$1&gt;$CJ306,"-","")</f>
        <v/>
      </c>
      <c r="CG305" s="21" t="str">
        <f t="shared" si="324"/>
        <v>0-0</v>
      </c>
      <c r="CH305" s="21" t="str">
        <f t="shared" ref="CH305" si="365">IF($AY$1&gt;$CJ306,"-","")</f>
        <v/>
      </c>
      <c r="CI305" s="21" t="str">
        <f t="shared" ca="1" si="326"/>
        <v>0-0</v>
      </c>
      <c r="CJ305" s="21">
        <f t="shared" si="329"/>
        <v>147</v>
      </c>
    </row>
    <row r="306" spans="1:88" ht="15" customHeight="1" x14ac:dyDescent="0.25">
      <c r="A306" s="159"/>
      <c r="B306" s="176"/>
      <c r="C306" s="176"/>
      <c r="D306" s="176"/>
      <c r="E306" s="176"/>
      <c r="F306" s="157"/>
      <c r="G306" s="176"/>
      <c r="H306" s="176"/>
      <c r="I306" s="176"/>
      <c r="J306" s="176"/>
      <c r="K306" s="157"/>
      <c r="L306" s="176"/>
      <c r="M306" s="176"/>
      <c r="N306" s="176"/>
      <c r="O306" s="176"/>
      <c r="P306" s="158"/>
      <c r="Q306" s="159"/>
      <c r="R306" s="159"/>
      <c r="S306" s="159"/>
      <c r="T306" s="159"/>
      <c r="U306" s="159"/>
      <c r="V306" s="159"/>
      <c r="W306" s="161"/>
      <c r="CD306" s="21" t="str">
        <f>IF((CJ306+1)&gt;$AY$1,"",ROUNDUP($AU$21*($AY$1-CJ306)/$AY$1,0))</f>
        <v/>
      </c>
      <c r="CE306" s="21" t="str">
        <f t="shared" si="322"/>
        <v>0-0</v>
      </c>
      <c r="CF306" s="21" t="str">
        <f>IF((CJ306+1)&gt;$AY$1,"",ROUNDUP($AC$11*($AY$1-CJ306)/$AY$1,0))</f>
        <v/>
      </c>
      <c r="CG306" s="21" t="str">
        <f t="shared" si="324"/>
        <v>0-0</v>
      </c>
      <c r="CH306" s="21" t="str">
        <f>IF((CJ306+1)&gt;$AY$1,"",ROUNDUP($I$10*($AY$1-CJ306)/$AY$1,0))</f>
        <v/>
      </c>
      <c r="CI306" s="21" t="str">
        <f t="shared" ca="1" si="326"/>
        <v>0-0</v>
      </c>
      <c r="CJ306" s="21">
        <f t="shared" si="329"/>
        <v>148</v>
      </c>
    </row>
    <row r="307" spans="1:88" ht="15" customHeight="1" x14ac:dyDescent="0.25">
      <c r="A307" s="159"/>
      <c r="B307" s="176"/>
      <c r="C307" s="176"/>
      <c r="D307" s="176"/>
      <c r="E307" s="176"/>
      <c r="F307" s="157"/>
      <c r="G307" s="176"/>
      <c r="H307" s="176"/>
      <c r="I307" s="176"/>
      <c r="J307" s="176"/>
      <c r="K307" s="157"/>
      <c r="L307" s="176"/>
      <c r="M307" s="176"/>
      <c r="N307" s="176"/>
      <c r="O307" s="176"/>
      <c r="P307" s="158"/>
      <c r="Q307" s="159"/>
      <c r="R307" s="159"/>
      <c r="S307" s="159"/>
      <c r="T307" s="159"/>
      <c r="U307" s="159"/>
      <c r="V307" s="159"/>
      <c r="W307" s="161"/>
      <c r="CD307" s="21" t="str">
        <f>IF($AY$1&gt;$CJ308,"-","")</f>
        <v/>
      </c>
      <c r="CE307" s="21" t="str">
        <f t="shared" si="322"/>
        <v>0-0</v>
      </c>
      <c r="CF307" s="21" t="str">
        <f t="shared" ref="CF307" si="366">IF($AY$1&gt;$CJ308,"-","")</f>
        <v/>
      </c>
      <c r="CG307" s="21" t="str">
        <f t="shared" si="324"/>
        <v>0-0</v>
      </c>
      <c r="CH307" s="21" t="str">
        <f t="shared" ref="CH307" si="367">IF($AY$1&gt;$CJ308,"-","")</f>
        <v/>
      </c>
      <c r="CI307" s="21" t="str">
        <f t="shared" ca="1" si="326"/>
        <v>0-0</v>
      </c>
      <c r="CJ307" s="21">
        <f t="shared" si="329"/>
        <v>148</v>
      </c>
    </row>
    <row r="308" spans="1:88" ht="15" customHeight="1" x14ac:dyDescent="0.25">
      <c r="A308" s="159"/>
      <c r="B308" s="176"/>
      <c r="C308" s="176"/>
      <c r="D308" s="176"/>
      <c r="E308" s="176"/>
      <c r="F308" s="157"/>
      <c r="G308" s="176"/>
      <c r="H308" s="176"/>
      <c r="I308" s="176"/>
      <c r="J308" s="176"/>
      <c r="K308" s="157"/>
      <c r="L308" s="176"/>
      <c r="M308" s="176"/>
      <c r="N308" s="176"/>
      <c r="O308" s="176"/>
      <c r="P308" s="158"/>
      <c r="Q308" s="159"/>
      <c r="R308" s="159"/>
      <c r="S308" s="159"/>
      <c r="T308" s="159"/>
      <c r="U308" s="159"/>
      <c r="V308" s="159"/>
      <c r="W308" s="161"/>
      <c r="CD308" s="21" t="str">
        <f>IF((CJ308+1)&gt;$AY$1,"",ROUNDUP($AU$21*($AY$1-CJ308)/$AY$1,0))</f>
        <v/>
      </c>
      <c r="CE308" s="21" t="str">
        <f t="shared" si="322"/>
        <v>0-0</v>
      </c>
      <c r="CF308" s="21" t="str">
        <f>IF((CJ308+1)&gt;$AY$1,"",ROUNDUP($AC$11*($AY$1-CJ308)/$AY$1,0))</f>
        <v/>
      </c>
      <c r="CG308" s="21" t="str">
        <f t="shared" si="324"/>
        <v>0-0</v>
      </c>
      <c r="CH308" s="21" t="str">
        <f>IF((CJ308+1)&gt;$AY$1,"",ROUNDUP($I$10*($AY$1-CJ308)/$AY$1,0))</f>
        <v/>
      </c>
      <c r="CI308" s="21" t="str">
        <f t="shared" ca="1" si="326"/>
        <v>0-0</v>
      </c>
      <c r="CJ308" s="21">
        <f t="shared" si="329"/>
        <v>149</v>
      </c>
    </row>
    <row r="309" spans="1:88" ht="15" customHeight="1" x14ac:dyDescent="0.25">
      <c r="A309" s="159"/>
      <c r="B309" s="157"/>
      <c r="C309" s="157"/>
      <c r="D309" s="157"/>
      <c r="E309" s="157"/>
      <c r="F309" s="157"/>
      <c r="G309" s="157"/>
      <c r="H309" s="157"/>
      <c r="I309" s="157"/>
      <c r="J309" s="157"/>
      <c r="K309" s="157"/>
      <c r="L309" s="157"/>
      <c r="M309" s="157"/>
      <c r="N309" s="157"/>
      <c r="O309" s="157"/>
      <c r="P309" s="158"/>
      <c r="Q309" s="159"/>
      <c r="R309" s="159"/>
      <c r="S309" s="159"/>
      <c r="T309" s="159"/>
      <c r="U309" s="159"/>
      <c r="V309" s="159"/>
      <c r="W309" s="161"/>
      <c r="CD309" s="21" t="str">
        <f>IF($AY$1&gt;$CJ310,"-","")</f>
        <v/>
      </c>
      <c r="CE309" s="21" t="str">
        <f t="shared" si="322"/>
        <v>0-0</v>
      </c>
      <c r="CF309" s="21" t="str">
        <f t="shared" ref="CF309" si="368">IF($AY$1&gt;$CJ310,"-","")</f>
        <v/>
      </c>
      <c r="CG309" s="21" t="str">
        <f t="shared" si="324"/>
        <v>0-0</v>
      </c>
      <c r="CH309" s="21" t="str">
        <f t="shared" ref="CH309" si="369">IF($AY$1&gt;$CJ310,"-","")</f>
        <v/>
      </c>
      <c r="CI309" s="21" t="str">
        <f t="shared" ca="1" si="326"/>
        <v>0-0</v>
      </c>
      <c r="CJ309" s="21">
        <f t="shared" si="329"/>
        <v>149</v>
      </c>
    </row>
    <row r="310" spans="1:88" ht="15" customHeight="1" x14ac:dyDescent="0.25">
      <c r="A310" s="159"/>
      <c r="B310" s="177"/>
      <c r="C310" s="177"/>
      <c r="D310" s="177"/>
      <c r="E310" s="177"/>
      <c r="F310" s="177"/>
      <c r="G310" s="177"/>
      <c r="H310" s="177"/>
      <c r="I310" s="177"/>
      <c r="J310" s="177"/>
      <c r="K310" s="177"/>
      <c r="L310" s="177"/>
      <c r="M310" s="177"/>
      <c r="N310" s="177"/>
      <c r="O310" s="177"/>
      <c r="P310" s="158"/>
      <c r="Q310" s="159"/>
      <c r="R310" s="159"/>
      <c r="S310" s="159"/>
      <c r="T310" s="159"/>
      <c r="U310" s="159"/>
      <c r="V310" s="159"/>
      <c r="W310" s="161"/>
      <c r="CD310" s="21" t="str">
        <f>IF((CJ310+1)&gt;$AY$1,"",ROUNDUP($AU$21*($AY$1-CJ310)/$AY$1,0))</f>
        <v/>
      </c>
      <c r="CE310" s="21" t="str">
        <f t="shared" si="322"/>
        <v>0-0</v>
      </c>
      <c r="CF310" s="21" t="str">
        <f>IF((CJ310+1)&gt;$AY$1,"",ROUNDUP($AC$11*($AY$1-CJ310)/$AY$1,0))</f>
        <v/>
      </c>
      <c r="CG310" s="21" t="str">
        <f t="shared" si="324"/>
        <v>0-0</v>
      </c>
      <c r="CH310" s="21" t="str">
        <f>IF((CJ310+1)&gt;$AY$1,"",ROUNDUP($I$10*($AY$1-CJ310)/$AY$1,0))</f>
        <v/>
      </c>
      <c r="CI310" s="21" t="str">
        <f t="shared" ca="1" si="326"/>
        <v>0-0</v>
      </c>
      <c r="CJ310" s="21">
        <f t="shared" si="329"/>
        <v>150</v>
      </c>
    </row>
    <row r="311" spans="1:88" ht="15" customHeight="1" x14ac:dyDescent="0.25">
      <c r="A311" s="159"/>
      <c r="B311" s="177"/>
      <c r="C311" s="177"/>
      <c r="D311" s="177"/>
      <c r="E311" s="177"/>
      <c r="F311" s="177"/>
      <c r="G311" s="177"/>
      <c r="H311" s="177"/>
      <c r="I311" s="177"/>
      <c r="J311" s="177"/>
      <c r="K311" s="177"/>
      <c r="L311" s="177"/>
      <c r="M311" s="177"/>
      <c r="N311" s="177"/>
      <c r="O311" s="177"/>
      <c r="P311" s="158"/>
      <c r="Q311" s="159"/>
      <c r="R311" s="159"/>
      <c r="S311" s="159"/>
      <c r="T311" s="159"/>
      <c r="U311" s="159"/>
      <c r="V311" s="159"/>
      <c r="W311" s="161"/>
      <c r="CD311" s="21" t="str">
        <f>IF($AY$1&gt;$CJ312,"-","")</f>
        <v/>
      </c>
      <c r="CE311" s="21" t="str">
        <f t="shared" si="322"/>
        <v>0-0</v>
      </c>
      <c r="CF311" s="21" t="str">
        <f t="shared" ref="CF311" si="370">IF($AY$1&gt;$CJ312,"-","")</f>
        <v/>
      </c>
      <c r="CG311" s="21" t="str">
        <f t="shared" si="324"/>
        <v>0-0</v>
      </c>
      <c r="CH311" s="21" t="str">
        <f t="shared" ref="CH311" si="371">IF($AY$1&gt;$CJ312,"-","")</f>
        <v/>
      </c>
      <c r="CI311" s="21" t="str">
        <f t="shared" ca="1" si="326"/>
        <v>0-0</v>
      </c>
      <c r="CJ311" s="21">
        <f t="shared" si="329"/>
        <v>150</v>
      </c>
    </row>
    <row r="312" spans="1:88" ht="15" customHeight="1" x14ac:dyDescent="0.25">
      <c r="A312" s="159"/>
      <c r="B312" s="177"/>
      <c r="C312" s="177"/>
      <c r="D312" s="177"/>
      <c r="E312" s="177"/>
      <c r="F312" s="177"/>
      <c r="G312" s="177"/>
      <c r="H312" s="177"/>
      <c r="I312" s="177"/>
      <c r="J312" s="177"/>
      <c r="K312" s="177"/>
      <c r="L312" s="177"/>
      <c r="M312" s="177"/>
      <c r="N312" s="177"/>
      <c r="O312" s="177"/>
      <c r="P312" s="158"/>
      <c r="Q312" s="159"/>
      <c r="R312" s="159"/>
      <c r="S312" s="159"/>
      <c r="T312" s="159"/>
      <c r="U312" s="159"/>
      <c r="V312" s="159"/>
      <c r="W312" s="161"/>
      <c r="CD312" s="21" t="str">
        <f>IF((CJ312+1)&gt;$AY$1,"",ROUNDUP($AU$21*($AY$1-CJ312)/$AY$1,0))</f>
        <v/>
      </c>
      <c r="CE312" s="21" t="str">
        <f t="shared" si="322"/>
        <v>0-0</v>
      </c>
      <c r="CF312" s="21" t="str">
        <f>IF((CJ312+1)&gt;$AY$1,"",ROUNDUP($AC$11*($AY$1-CJ312)/$AY$1,0))</f>
        <v/>
      </c>
      <c r="CG312" s="21" t="str">
        <f t="shared" si="324"/>
        <v>0-0</v>
      </c>
      <c r="CH312" s="21" t="str">
        <f>IF((CJ312+1)&gt;$AY$1,"",ROUNDUP($I$10*($AY$1-CJ312)/$AY$1,0))</f>
        <v/>
      </c>
      <c r="CI312" s="21" t="str">
        <f t="shared" ca="1" si="326"/>
        <v>0-0</v>
      </c>
      <c r="CJ312" s="21">
        <f t="shared" si="329"/>
        <v>151</v>
      </c>
    </row>
    <row r="313" spans="1:88" ht="15" customHeight="1" x14ac:dyDescent="0.25">
      <c r="A313" s="159"/>
      <c r="B313" s="177"/>
      <c r="C313" s="177"/>
      <c r="D313" s="177"/>
      <c r="E313" s="177"/>
      <c r="F313" s="177"/>
      <c r="G313" s="177"/>
      <c r="H313" s="177"/>
      <c r="I313" s="177"/>
      <c r="J313" s="177"/>
      <c r="K313" s="177"/>
      <c r="L313" s="177"/>
      <c r="M313" s="177"/>
      <c r="N313" s="177"/>
      <c r="O313" s="177"/>
      <c r="P313" s="158"/>
      <c r="Q313" s="159"/>
      <c r="R313" s="159"/>
      <c r="S313" s="159"/>
      <c r="T313" s="159"/>
      <c r="U313" s="159"/>
      <c r="V313" s="159"/>
      <c r="W313" s="161"/>
      <c r="CD313" s="21" t="str">
        <f>IF($AY$1&gt;$CJ314,"-","")</f>
        <v/>
      </c>
      <c r="CE313" s="21" t="str">
        <f t="shared" si="322"/>
        <v>0-0</v>
      </c>
      <c r="CF313" s="21" t="str">
        <f t="shared" ref="CF313" si="372">IF($AY$1&gt;$CJ314,"-","")</f>
        <v/>
      </c>
      <c r="CG313" s="21" t="str">
        <f t="shared" si="324"/>
        <v>0-0</v>
      </c>
      <c r="CH313" s="21" t="str">
        <f t="shared" ref="CH313" si="373">IF($AY$1&gt;$CJ314,"-","")</f>
        <v/>
      </c>
      <c r="CI313" s="21" t="str">
        <f t="shared" ca="1" si="326"/>
        <v>0-0</v>
      </c>
      <c r="CJ313" s="21">
        <f t="shared" si="329"/>
        <v>151</v>
      </c>
    </row>
    <row r="314" spans="1:88" ht="15" customHeight="1" x14ac:dyDescent="0.25">
      <c r="A314" s="159"/>
      <c r="B314" s="176"/>
      <c r="C314" s="176"/>
      <c r="D314" s="176"/>
      <c r="E314" s="176"/>
      <c r="F314" s="176"/>
      <c r="G314" s="176"/>
      <c r="H314" s="176"/>
      <c r="I314" s="176"/>
      <c r="J314" s="176"/>
      <c r="K314" s="176"/>
      <c r="L314" s="176"/>
      <c r="M314" s="176"/>
      <c r="N314" s="176"/>
      <c r="O314" s="176"/>
      <c r="P314" s="158"/>
      <c r="Q314" s="159"/>
      <c r="R314" s="159"/>
      <c r="S314" s="159"/>
      <c r="T314" s="159"/>
      <c r="U314" s="159"/>
      <c r="V314" s="159"/>
      <c r="W314" s="161"/>
      <c r="CD314" s="21" t="str">
        <f>IF((CJ314+1)&gt;$AY$1,"",ROUNDUP($AU$21*($AY$1-CJ314)/$AY$1,0))</f>
        <v/>
      </c>
      <c r="CE314" s="21" t="str">
        <f t="shared" si="322"/>
        <v>0-0</v>
      </c>
      <c r="CF314" s="21" t="str">
        <f>IF((CJ314+1)&gt;$AY$1,"",ROUNDUP($AC$11*($AY$1-CJ314)/$AY$1,0))</f>
        <v/>
      </c>
      <c r="CG314" s="21" t="str">
        <f t="shared" si="324"/>
        <v>0-0</v>
      </c>
      <c r="CH314" s="21" t="str">
        <f>IF((CJ314+1)&gt;$AY$1,"",ROUNDUP($I$10*($AY$1-CJ314)/$AY$1,0))</f>
        <v/>
      </c>
      <c r="CI314" s="21" t="str">
        <f t="shared" ca="1" si="326"/>
        <v>0-0</v>
      </c>
      <c r="CJ314" s="21">
        <f t="shared" si="329"/>
        <v>152</v>
      </c>
    </row>
    <row r="315" spans="1:88" ht="15" customHeight="1" x14ac:dyDescent="0.25">
      <c r="A315" s="159"/>
      <c r="B315" s="176"/>
      <c r="C315" s="176"/>
      <c r="D315" s="176"/>
      <c r="E315" s="176"/>
      <c r="F315" s="176"/>
      <c r="G315" s="176"/>
      <c r="H315" s="176"/>
      <c r="I315" s="176"/>
      <c r="J315" s="176"/>
      <c r="K315" s="176"/>
      <c r="L315" s="176"/>
      <c r="M315" s="176"/>
      <c r="N315" s="176"/>
      <c r="O315" s="176"/>
      <c r="P315" s="158"/>
      <c r="Q315" s="159"/>
      <c r="R315" s="159"/>
      <c r="S315" s="159"/>
      <c r="T315" s="159"/>
      <c r="U315" s="159"/>
      <c r="V315" s="159"/>
      <c r="W315" s="161"/>
      <c r="CD315" s="21" t="str">
        <f>IF($AY$1&gt;$CJ316,"-","")</f>
        <v/>
      </c>
      <c r="CE315" s="21" t="str">
        <f t="shared" si="322"/>
        <v>0-0</v>
      </c>
      <c r="CF315" s="21" t="str">
        <f t="shared" ref="CF315" si="374">IF($AY$1&gt;$CJ316,"-","")</f>
        <v/>
      </c>
      <c r="CG315" s="21" t="str">
        <f t="shared" si="324"/>
        <v>0-0</v>
      </c>
      <c r="CH315" s="21" t="str">
        <f t="shared" ref="CH315" si="375">IF($AY$1&gt;$CJ316,"-","")</f>
        <v/>
      </c>
      <c r="CI315" s="21" t="str">
        <f t="shared" ca="1" si="326"/>
        <v>0-0</v>
      </c>
      <c r="CJ315" s="21">
        <f t="shared" si="329"/>
        <v>152</v>
      </c>
    </row>
    <row r="316" spans="1:88" ht="15" customHeight="1" x14ac:dyDescent="0.25">
      <c r="A316" s="159"/>
      <c r="B316" s="157"/>
      <c r="C316" s="157"/>
      <c r="D316" s="157"/>
      <c r="E316" s="157"/>
      <c r="F316" s="157"/>
      <c r="G316" s="157"/>
      <c r="H316" s="157"/>
      <c r="I316" s="157"/>
      <c r="J316" s="157"/>
      <c r="K316" s="157"/>
      <c r="L316" s="157"/>
      <c r="M316" s="157"/>
      <c r="N316" s="157"/>
      <c r="O316" s="157"/>
      <c r="P316" s="158"/>
      <c r="Q316" s="159"/>
      <c r="R316" s="159"/>
      <c r="S316" s="159"/>
      <c r="T316" s="159"/>
      <c r="U316" s="159"/>
      <c r="V316" s="159"/>
      <c r="W316" s="161"/>
      <c r="CD316" s="21" t="str">
        <f>IF((CJ316+1)&gt;$AY$1,"",ROUNDUP($AU$21*($AY$1-CJ316)/$AY$1,0))</f>
        <v/>
      </c>
      <c r="CE316" s="21" t="str">
        <f t="shared" si="322"/>
        <v>0-0</v>
      </c>
      <c r="CF316" s="21" t="str">
        <f>IF((CJ316+1)&gt;$AY$1,"",ROUNDUP($AC$11*($AY$1-CJ316)/$AY$1,0))</f>
        <v/>
      </c>
      <c r="CG316" s="21" t="str">
        <f t="shared" si="324"/>
        <v>0-0</v>
      </c>
      <c r="CH316" s="21" t="str">
        <f>IF((CJ316+1)&gt;$AY$1,"",ROUNDUP($I$10*($AY$1-CJ316)/$AY$1,0))</f>
        <v/>
      </c>
      <c r="CI316" s="21" t="str">
        <f t="shared" ca="1" si="326"/>
        <v>0-0</v>
      </c>
      <c r="CJ316" s="21">
        <f t="shared" si="329"/>
        <v>153</v>
      </c>
    </row>
    <row r="317" spans="1:88" ht="15" customHeight="1" x14ac:dyDescent="0.25">
      <c r="A317" s="159"/>
      <c r="B317" s="175"/>
      <c r="C317" s="175"/>
      <c r="D317" s="175"/>
      <c r="E317" s="175"/>
      <c r="F317" s="175"/>
      <c r="G317" s="175"/>
      <c r="H317" s="175"/>
      <c r="I317" s="175"/>
      <c r="J317" s="175"/>
      <c r="K317" s="175"/>
      <c r="L317" s="175"/>
      <c r="M317" s="175"/>
      <c r="N317" s="175"/>
      <c r="O317" s="175"/>
      <c r="P317" s="158"/>
      <c r="Q317" s="159"/>
      <c r="R317" s="159"/>
      <c r="S317" s="159"/>
      <c r="T317" s="159"/>
      <c r="U317" s="159"/>
      <c r="V317" s="159"/>
      <c r="W317" s="161"/>
      <c r="CD317" s="21" t="str">
        <f>IF($AY$1&gt;$CJ318,"-","")</f>
        <v/>
      </c>
      <c r="CE317" s="21" t="str">
        <f t="shared" si="322"/>
        <v>0-0</v>
      </c>
      <c r="CF317" s="21" t="str">
        <f t="shared" ref="CF317" si="376">IF($AY$1&gt;$CJ318,"-","")</f>
        <v/>
      </c>
      <c r="CG317" s="21" t="str">
        <f t="shared" si="324"/>
        <v>0-0</v>
      </c>
      <c r="CH317" s="21" t="str">
        <f t="shared" ref="CH317" si="377">IF($AY$1&gt;$CJ318,"-","")</f>
        <v/>
      </c>
      <c r="CI317" s="21" t="str">
        <f t="shared" ca="1" si="326"/>
        <v>0-0</v>
      </c>
      <c r="CJ317" s="21">
        <f t="shared" si="329"/>
        <v>153</v>
      </c>
    </row>
    <row r="318" spans="1:88" ht="15" customHeight="1" x14ac:dyDescent="0.25">
      <c r="A318" s="159"/>
      <c r="B318" s="157"/>
      <c r="C318" s="157"/>
      <c r="D318" s="157"/>
      <c r="E318" s="157"/>
      <c r="F318" s="157"/>
      <c r="G318" s="157"/>
      <c r="H318" s="157"/>
      <c r="I318" s="157"/>
      <c r="J318" s="157"/>
      <c r="K318" s="157"/>
      <c r="L318" s="157"/>
      <c r="M318" s="157"/>
      <c r="N318" s="157"/>
      <c r="O318" s="157"/>
      <c r="P318" s="158"/>
      <c r="Q318" s="159"/>
      <c r="R318" s="159"/>
      <c r="S318" s="159"/>
      <c r="T318" s="159"/>
      <c r="U318" s="159"/>
      <c r="V318" s="159"/>
      <c r="W318" s="161"/>
      <c r="CD318" s="21" t="str">
        <f>IF((CJ318+1)&gt;$AY$1,"",ROUNDUP($AU$21*($AY$1-CJ318)/$AY$1,0))</f>
        <v/>
      </c>
      <c r="CE318" s="21" t="str">
        <f t="shared" si="322"/>
        <v>0-0</v>
      </c>
      <c r="CF318" s="21" t="str">
        <f>IF((CJ318+1)&gt;$AY$1,"",ROUNDUP($AC$11*($AY$1-CJ318)/$AY$1,0))</f>
        <v/>
      </c>
      <c r="CG318" s="21" t="str">
        <f t="shared" si="324"/>
        <v>0-0</v>
      </c>
      <c r="CH318" s="21" t="str">
        <f>IF((CJ318+1)&gt;$AY$1,"",ROUNDUP($I$10*($AY$1-CJ318)/$AY$1,0))</f>
        <v/>
      </c>
      <c r="CI318" s="21" t="str">
        <f t="shared" ca="1" si="326"/>
        <v>0-0</v>
      </c>
      <c r="CJ318" s="21">
        <f t="shared" si="329"/>
        <v>154</v>
      </c>
    </row>
    <row r="319" spans="1:88" ht="15" customHeight="1" x14ac:dyDescent="0.25">
      <c r="A319" s="159"/>
      <c r="B319" s="157"/>
      <c r="C319" s="157"/>
      <c r="D319" s="157"/>
      <c r="E319" s="157"/>
      <c r="F319" s="157"/>
      <c r="G319" s="157"/>
      <c r="H319" s="157"/>
      <c r="I319" s="157"/>
      <c r="J319" s="157"/>
      <c r="K319" s="157"/>
      <c r="L319" s="157"/>
      <c r="M319" s="157"/>
      <c r="N319" s="157"/>
      <c r="O319" s="157"/>
      <c r="P319" s="158"/>
      <c r="Q319" s="159"/>
      <c r="R319" s="159"/>
      <c r="S319" s="159"/>
      <c r="T319" s="159"/>
      <c r="U319" s="159"/>
      <c r="V319" s="159"/>
      <c r="W319" s="161"/>
      <c r="CD319" s="21" t="str">
        <f>IF($AY$1&gt;$CJ320,"-","")</f>
        <v/>
      </c>
      <c r="CE319" s="21" t="str">
        <f t="shared" si="322"/>
        <v>0-0</v>
      </c>
      <c r="CF319" s="21" t="str">
        <f t="shared" ref="CF319" si="378">IF($AY$1&gt;$CJ320,"-","")</f>
        <v/>
      </c>
      <c r="CG319" s="21" t="str">
        <f t="shared" si="324"/>
        <v>0-0</v>
      </c>
      <c r="CH319" s="21" t="str">
        <f t="shared" ref="CH319" si="379">IF($AY$1&gt;$CJ320,"-","")</f>
        <v/>
      </c>
      <c r="CI319" s="21" t="str">
        <f t="shared" ca="1" si="326"/>
        <v>0-0</v>
      </c>
      <c r="CJ319" s="21">
        <f t="shared" si="329"/>
        <v>154</v>
      </c>
    </row>
    <row r="320" spans="1:88" ht="15" customHeight="1" x14ac:dyDescent="0.25">
      <c r="A320" s="159"/>
      <c r="B320" s="157"/>
      <c r="C320" s="157"/>
      <c r="D320" s="157"/>
      <c r="E320" s="157"/>
      <c r="F320" s="157"/>
      <c r="G320" s="157"/>
      <c r="H320" s="157"/>
      <c r="I320" s="157"/>
      <c r="J320" s="157"/>
      <c r="K320" s="157"/>
      <c r="L320" s="157"/>
      <c r="M320" s="157"/>
      <c r="N320" s="157"/>
      <c r="O320" s="157"/>
      <c r="P320" s="158"/>
      <c r="Q320" s="159"/>
      <c r="R320" s="159"/>
      <c r="S320" s="159"/>
      <c r="T320" s="159"/>
      <c r="U320" s="159"/>
      <c r="V320" s="159"/>
      <c r="W320" s="161"/>
      <c r="CD320" s="21" t="str">
        <f>IF((CJ320+1)&gt;$AY$1,"",ROUNDUP($AU$21*($AY$1-CJ320)/$AY$1,0))</f>
        <v/>
      </c>
      <c r="CE320" s="21" t="str">
        <f t="shared" si="322"/>
        <v>0-0</v>
      </c>
      <c r="CF320" s="21" t="str">
        <f>IF((CJ320+1)&gt;$AY$1,"",ROUNDUP($AC$11*($AY$1-CJ320)/$AY$1,0))</f>
        <v/>
      </c>
      <c r="CG320" s="21" t="str">
        <f t="shared" si="324"/>
        <v>0-0</v>
      </c>
      <c r="CH320" s="21" t="str">
        <f>IF((CJ320+1)&gt;$AY$1,"",ROUNDUP($I$10*($AY$1-CJ320)/$AY$1,0))</f>
        <v/>
      </c>
      <c r="CI320" s="21" t="str">
        <f t="shared" ca="1" si="326"/>
        <v>0-0</v>
      </c>
      <c r="CJ320" s="21">
        <f t="shared" si="329"/>
        <v>155</v>
      </c>
    </row>
    <row r="321" spans="1:88" ht="15" customHeight="1" x14ac:dyDescent="0.25">
      <c r="A321" s="159"/>
      <c r="B321" s="157"/>
      <c r="C321" s="157"/>
      <c r="D321" s="157"/>
      <c r="E321" s="157"/>
      <c r="F321" s="157"/>
      <c r="G321" s="157"/>
      <c r="H321" s="157"/>
      <c r="I321" s="157"/>
      <c r="J321" s="157"/>
      <c r="K321" s="157"/>
      <c r="L321" s="157"/>
      <c r="M321" s="157"/>
      <c r="N321" s="157"/>
      <c r="O321" s="157"/>
      <c r="P321" s="158"/>
      <c r="Q321" s="159"/>
      <c r="R321" s="159"/>
      <c r="S321" s="159"/>
      <c r="T321" s="159"/>
      <c r="U321" s="159"/>
      <c r="V321" s="159"/>
      <c r="W321" s="161"/>
      <c r="CD321" s="21" t="str">
        <f>IF($AY$1&gt;$CJ322,"-","")</f>
        <v/>
      </c>
      <c r="CE321" s="21" t="str">
        <f t="shared" si="322"/>
        <v>0-0</v>
      </c>
      <c r="CF321" s="21" t="str">
        <f t="shared" ref="CF321" si="380">IF($AY$1&gt;$CJ322,"-","")</f>
        <v/>
      </c>
      <c r="CG321" s="21" t="str">
        <f t="shared" si="324"/>
        <v>0-0</v>
      </c>
      <c r="CH321" s="21" t="str">
        <f t="shared" ref="CH321" si="381">IF($AY$1&gt;$CJ322,"-","")</f>
        <v/>
      </c>
      <c r="CI321" s="21" t="str">
        <f t="shared" ca="1" si="326"/>
        <v>0-0</v>
      </c>
      <c r="CJ321" s="21">
        <f t="shared" si="329"/>
        <v>155</v>
      </c>
    </row>
    <row r="322" spans="1:88" ht="15" customHeight="1" x14ac:dyDescent="0.25">
      <c r="A322" s="159"/>
      <c r="B322" s="157"/>
      <c r="C322" s="157"/>
      <c r="D322" s="157"/>
      <c r="E322" s="157"/>
      <c r="F322" s="157"/>
      <c r="G322" s="157"/>
      <c r="H322" s="157"/>
      <c r="I322" s="157"/>
      <c r="J322" s="157"/>
      <c r="K322" s="157"/>
      <c r="L322" s="157"/>
      <c r="M322" s="157"/>
      <c r="N322" s="157"/>
      <c r="O322" s="157"/>
      <c r="P322" s="158"/>
      <c r="Q322" s="159"/>
      <c r="R322" s="159"/>
      <c r="S322" s="159"/>
      <c r="T322" s="159"/>
      <c r="U322" s="159"/>
      <c r="V322" s="159"/>
      <c r="W322" s="161"/>
      <c r="CD322" s="21" t="str">
        <f>IF((CJ322+1)&gt;$AY$1,"",ROUNDUP($AU$21*($AY$1-CJ322)/$AY$1,0))</f>
        <v/>
      </c>
      <c r="CE322" s="21" t="str">
        <f t="shared" si="322"/>
        <v>0-0</v>
      </c>
      <c r="CF322" s="21" t="str">
        <f>IF((CJ322+1)&gt;$AY$1,"",ROUNDUP($AC$11*($AY$1-CJ322)/$AY$1,0))</f>
        <v/>
      </c>
      <c r="CG322" s="21" t="str">
        <f t="shared" si="324"/>
        <v>0-0</v>
      </c>
      <c r="CH322" s="21" t="str">
        <f>IF((CJ322+1)&gt;$AY$1,"",ROUNDUP($I$10*($AY$1-CJ322)/$AY$1,0))</f>
        <v/>
      </c>
      <c r="CI322" s="21" t="str">
        <f t="shared" ca="1" si="326"/>
        <v>0-0</v>
      </c>
      <c r="CJ322" s="21">
        <f t="shared" si="329"/>
        <v>156</v>
      </c>
    </row>
    <row r="323" spans="1:88" ht="15" customHeight="1" x14ac:dyDescent="0.35">
      <c r="A323" s="159"/>
      <c r="B323" s="164"/>
      <c r="C323" s="164"/>
      <c r="D323" s="164"/>
      <c r="E323" s="164"/>
      <c r="F323" s="164"/>
      <c r="G323" s="164"/>
      <c r="H323" s="164"/>
      <c r="I323" s="164"/>
      <c r="J323" s="164"/>
      <c r="K323" s="164"/>
      <c r="L323" s="164"/>
      <c r="M323" s="164"/>
      <c r="N323" s="164"/>
      <c r="O323" s="164"/>
      <c r="P323" s="164"/>
      <c r="Q323" s="159"/>
      <c r="R323" s="159"/>
      <c r="S323" s="159"/>
      <c r="T323" s="159"/>
      <c r="U323" s="159"/>
      <c r="V323" s="159"/>
      <c r="W323" s="159"/>
      <c r="CD323" s="21" t="str">
        <f>IF($AY$1&gt;$CJ324,"-","")</f>
        <v/>
      </c>
      <c r="CE323" s="21" t="str">
        <f t="shared" si="322"/>
        <v>0-0</v>
      </c>
      <c r="CF323" s="21" t="str">
        <f t="shared" ref="CF323" si="382">IF($AY$1&gt;$CJ324,"-","")</f>
        <v/>
      </c>
      <c r="CG323" s="21" t="str">
        <f t="shared" si="324"/>
        <v>0-0</v>
      </c>
      <c r="CH323" s="21" t="str">
        <f t="shared" ref="CH323" si="383">IF($AY$1&gt;$CJ324,"-","")</f>
        <v/>
      </c>
      <c r="CI323" s="21" t="str">
        <f t="shared" ca="1" si="326"/>
        <v>0-0</v>
      </c>
      <c r="CJ323" s="21">
        <f t="shared" si="329"/>
        <v>156</v>
      </c>
    </row>
    <row r="324" spans="1:88" ht="15" customHeight="1" x14ac:dyDescent="0.35">
      <c r="A324" s="159"/>
      <c r="B324" s="164"/>
      <c r="C324" s="164"/>
      <c r="D324" s="164"/>
      <c r="E324" s="164"/>
      <c r="F324" s="164"/>
      <c r="G324" s="164"/>
      <c r="H324" s="164"/>
      <c r="I324" s="164"/>
      <c r="J324" s="164"/>
      <c r="K324" s="164"/>
      <c r="L324" s="164"/>
      <c r="M324" s="164"/>
      <c r="N324" s="164"/>
      <c r="O324" s="164"/>
      <c r="P324" s="164"/>
      <c r="Q324" s="159"/>
      <c r="R324" s="159"/>
      <c r="S324" s="159"/>
      <c r="T324" s="159"/>
      <c r="U324" s="159"/>
      <c r="V324" s="159"/>
      <c r="W324" s="159"/>
      <c r="CD324" s="21" t="str">
        <f>IF((CJ324+1)&gt;$AY$1,"",ROUNDUP($AU$21*($AY$1-CJ324)/$AY$1,0))</f>
        <v/>
      </c>
      <c r="CE324" s="21" t="str">
        <f t="shared" si="322"/>
        <v>0-0</v>
      </c>
      <c r="CF324" s="21" t="str">
        <f>IF((CJ324+1)&gt;$AY$1,"",ROUNDUP($AC$11*($AY$1-CJ324)/$AY$1,0))</f>
        <v/>
      </c>
      <c r="CG324" s="21" t="str">
        <f t="shared" si="324"/>
        <v>0-0</v>
      </c>
      <c r="CH324" s="21" t="str">
        <f>IF((CJ324+1)&gt;$AY$1,"",ROUNDUP($I$10*($AY$1-CJ324)/$AY$1,0))</f>
        <v/>
      </c>
      <c r="CI324" s="21" t="str">
        <f t="shared" ca="1" si="326"/>
        <v>0-0</v>
      </c>
      <c r="CJ324" s="21">
        <f t="shared" si="329"/>
        <v>157</v>
      </c>
    </row>
    <row r="325" spans="1:88" ht="15" customHeight="1" x14ac:dyDescent="0.35">
      <c r="A325" s="159"/>
      <c r="B325" s="164"/>
      <c r="C325" s="164"/>
      <c r="D325" s="164"/>
      <c r="E325" s="164"/>
      <c r="F325" s="164"/>
      <c r="G325" s="164"/>
      <c r="H325" s="164"/>
      <c r="I325" s="164"/>
      <c r="J325" s="164"/>
      <c r="K325" s="164"/>
      <c r="L325" s="164"/>
      <c r="M325" s="164"/>
      <c r="N325" s="164"/>
      <c r="O325" s="164"/>
      <c r="P325" s="164"/>
      <c r="Q325" s="159"/>
      <c r="R325" s="159"/>
      <c r="S325" s="159"/>
      <c r="T325" s="159"/>
      <c r="U325" s="159"/>
      <c r="V325" s="159"/>
      <c r="W325" s="159"/>
      <c r="CD325" s="21" t="str">
        <f>IF($AY$1&gt;$CJ326,"-","")</f>
        <v/>
      </c>
      <c r="CE325" s="21" t="str">
        <f t="shared" si="322"/>
        <v>0-0</v>
      </c>
      <c r="CF325" s="21" t="str">
        <f t="shared" ref="CF325" si="384">IF($AY$1&gt;$CJ326,"-","")</f>
        <v/>
      </c>
      <c r="CG325" s="21" t="str">
        <f t="shared" si="324"/>
        <v>0-0</v>
      </c>
      <c r="CH325" s="21" t="str">
        <f t="shared" ref="CH325" si="385">IF($AY$1&gt;$CJ326,"-","")</f>
        <v/>
      </c>
      <c r="CI325" s="21" t="str">
        <f t="shared" ca="1" si="326"/>
        <v>0-0</v>
      </c>
      <c r="CJ325" s="21">
        <f t="shared" si="329"/>
        <v>157</v>
      </c>
    </row>
    <row r="326" spans="1:88" ht="15" customHeight="1" x14ac:dyDescent="0.35">
      <c r="A326" s="159"/>
      <c r="B326" s="164"/>
      <c r="C326" s="164"/>
      <c r="D326" s="164"/>
      <c r="E326" s="164"/>
      <c r="F326" s="164"/>
      <c r="G326" s="164"/>
      <c r="H326" s="164"/>
      <c r="I326" s="164"/>
      <c r="J326" s="164"/>
      <c r="K326" s="164"/>
      <c r="L326" s="164"/>
      <c r="M326" s="164"/>
      <c r="N326" s="164"/>
      <c r="O326" s="164"/>
      <c r="P326" s="164"/>
      <c r="Q326" s="159"/>
      <c r="R326" s="159"/>
      <c r="S326" s="159"/>
      <c r="T326" s="159"/>
      <c r="U326" s="159"/>
      <c r="V326" s="159"/>
      <c r="W326" s="159"/>
      <c r="CD326" s="21" t="str">
        <f>IF((CJ326+1)&gt;$AY$1,"",ROUNDUP($AU$21*($AY$1-CJ326)/$AY$1,0))</f>
        <v/>
      </c>
      <c r="CE326" s="21" t="str">
        <f t="shared" si="322"/>
        <v>0-0</v>
      </c>
      <c r="CF326" s="21" t="str">
        <f>IF((CJ326+1)&gt;$AY$1,"",ROUNDUP($AC$11*($AY$1-CJ326)/$AY$1,0))</f>
        <v/>
      </c>
      <c r="CG326" s="21" t="str">
        <f t="shared" si="324"/>
        <v>0-0</v>
      </c>
      <c r="CH326" s="21" t="str">
        <f>IF((CJ326+1)&gt;$AY$1,"",ROUNDUP($I$10*($AY$1-CJ326)/$AY$1,0))</f>
        <v/>
      </c>
      <c r="CI326" s="21" t="str">
        <f t="shared" ca="1" si="326"/>
        <v>0-0</v>
      </c>
      <c r="CJ326" s="21">
        <f t="shared" si="329"/>
        <v>158</v>
      </c>
    </row>
    <row r="327" spans="1:88" ht="15" customHeight="1" x14ac:dyDescent="0.35">
      <c r="A327" s="159"/>
      <c r="B327" s="164"/>
      <c r="C327" s="164"/>
      <c r="D327" s="164"/>
      <c r="E327" s="164"/>
      <c r="F327" s="164"/>
      <c r="G327" s="164"/>
      <c r="H327" s="164"/>
      <c r="I327" s="164"/>
      <c r="J327" s="164"/>
      <c r="K327" s="164"/>
      <c r="L327" s="164"/>
      <c r="M327" s="164"/>
      <c r="N327" s="164"/>
      <c r="O327" s="164"/>
      <c r="P327" s="164"/>
      <c r="Q327" s="159"/>
      <c r="R327" s="159"/>
      <c r="S327" s="159"/>
      <c r="T327" s="159"/>
      <c r="U327" s="159"/>
      <c r="V327" s="159"/>
      <c r="W327" s="159"/>
      <c r="CD327" s="21" t="str">
        <f>IF($AY$1&gt;$CJ328,"-","")</f>
        <v/>
      </c>
      <c r="CE327" s="21" t="str">
        <f t="shared" si="322"/>
        <v>0-0</v>
      </c>
      <c r="CF327" s="21" t="str">
        <f t="shared" ref="CF327" si="386">IF($AY$1&gt;$CJ328,"-","")</f>
        <v/>
      </c>
      <c r="CG327" s="21" t="str">
        <f t="shared" si="324"/>
        <v>0-0</v>
      </c>
      <c r="CH327" s="21" t="str">
        <f t="shared" ref="CH327" si="387">IF($AY$1&gt;$CJ328,"-","")</f>
        <v/>
      </c>
      <c r="CI327" s="21" t="str">
        <f t="shared" ca="1" si="326"/>
        <v>0-0</v>
      </c>
      <c r="CJ327" s="21">
        <f t="shared" si="329"/>
        <v>158</v>
      </c>
    </row>
    <row r="328" spans="1:88" ht="15" customHeight="1" x14ac:dyDescent="0.35">
      <c r="A328" s="159"/>
      <c r="B328" s="164"/>
      <c r="C328" s="164"/>
      <c r="D328" s="164"/>
      <c r="E328" s="164"/>
      <c r="F328" s="164"/>
      <c r="G328" s="164"/>
      <c r="H328" s="164"/>
      <c r="I328" s="164"/>
      <c r="J328" s="164"/>
      <c r="K328" s="164"/>
      <c r="L328" s="164"/>
      <c r="M328" s="164"/>
      <c r="N328" s="164"/>
      <c r="O328" s="164"/>
      <c r="P328" s="164"/>
      <c r="Q328" s="159"/>
      <c r="R328" s="159"/>
      <c r="S328" s="159"/>
      <c r="T328" s="159"/>
      <c r="U328" s="159"/>
      <c r="V328" s="159"/>
      <c r="W328" s="159"/>
      <c r="CD328" s="21" t="str">
        <f>IF((CJ328+1)&gt;$AY$1,"",ROUNDUP($AU$21*($AY$1-CJ328)/$AY$1,0))</f>
        <v/>
      </c>
      <c r="CE328" s="21" t="str">
        <f t="shared" si="322"/>
        <v>0-0</v>
      </c>
      <c r="CF328" s="21" t="str">
        <f>IF((CJ328+1)&gt;$AY$1,"",ROUNDUP($AC$11*($AY$1-CJ328)/$AY$1,0))</f>
        <v/>
      </c>
      <c r="CG328" s="21" t="str">
        <f t="shared" si="324"/>
        <v>0-0</v>
      </c>
      <c r="CH328" s="21" t="str">
        <f>IF((CJ328+1)&gt;$AY$1,"",ROUNDUP($I$10*($AY$1-CJ328)/$AY$1,0))</f>
        <v/>
      </c>
      <c r="CI328" s="21" t="str">
        <f t="shared" ca="1" si="326"/>
        <v>0-0</v>
      </c>
      <c r="CJ328" s="21">
        <f t="shared" si="329"/>
        <v>159</v>
      </c>
    </row>
    <row r="329" spans="1:88" ht="15" customHeight="1" x14ac:dyDescent="0.35">
      <c r="A329" s="159"/>
      <c r="B329" s="164"/>
      <c r="C329" s="164"/>
      <c r="D329" s="164"/>
      <c r="E329" s="164"/>
      <c r="F329" s="164"/>
      <c r="G329" s="164"/>
      <c r="H329" s="164"/>
      <c r="I329" s="164"/>
      <c r="J329" s="164"/>
      <c r="K329" s="164"/>
      <c r="L329" s="164"/>
      <c r="M329" s="164"/>
      <c r="N329" s="164"/>
      <c r="O329" s="164"/>
      <c r="P329" s="164"/>
      <c r="Q329" s="159"/>
      <c r="R329" s="159"/>
      <c r="S329" s="159"/>
      <c r="T329" s="159"/>
      <c r="U329" s="159"/>
      <c r="V329" s="159"/>
      <c r="W329" s="159"/>
      <c r="CD329" s="21" t="str">
        <f>IF($AY$1&gt;$CJ330,"-","")</f>
        <v/>
      </c>
      <c r="CE329" s="21" t="str">
        <f t="shared" si="322"/>
        <v>0-0</v>
      </c>
      <c r="CF329" s="21" t="str">
        <f t="shared" ref="CF329" si="388">IF($AY$1&gt;$CJ330,"-","")</f>
        <v/>
      </c>
      <c r="CG329" s="21" t="str">
        <f t="shared" si="324"/>
        <v>0-0</v>
      </c>
      <c r="CH329" s="21" t="str">
        <f t="shared" ref="CH329" si="389">IF($AY$1&gt;$CJ330,"-","")</f>
        <v/>
      </c>
      <c r="CI329" s="21" t="str">
        <f t="shared" ca="1" si="326"/>
        <v>0-0</v>
      </c>
      <c r="CJ329" s="21">
        <f t="shared" si="329"/>
        <v>159</v>
      </c>
    </row>
    <row r="330" spans="1:88" ht="15" customHeight="1" x14ac:dyDescent="0.35">
      <c r="A330" s="159"/>
      <c r="B330" s="164"/>
      <c r="C330" s="164"/>
      <c r="D330" s="164"/>
      <c r="E330" s="164"/>
      <c r="F330" s="164"/>
      <c r="G330" s="164"/>
      <c r="H330" s="164"/>
      <c r="I330" s="164"/>
      <c r="J330" s="164"/>
      <c r="K330" s="164"/>
      <c r="L330" s="164"/>
      <c r="M330" s="164"/>
      <c r="N330" s="164"/>
      <c r="O330" s="164"/>
      <c r="P330" s="164"/>
      <c r="Q330" s="159"/>
      <c r="R330" s="159"/>
      <c r="S330" s="159"/>
      <c r="T330" s="159"/>
      <c r="U330" s="159"/>
      <c r="V330" s="159"/>
      <c r="W330" s="159"/>
      <c r="CD330" s="21" t="str">
        <f>IF((CJ330+1)&gt;$AY$1,"",ROUNDUP($AU$21*($AY$1-CJ330)/$AY$1,0))</f>
        <v/>
      </c>
      <c r="CE330" s="21" t="str">
        <f t="shared" si="322"/>
        <v>0-0</v>
      </c>
      <c r="CF330" s="21" t="str">
        <f>IF((CJ330+1)&gt;$AY$1,"",ROUNDUP($AC$11*($AY$1-CJ330)/$AY$1,0))</f>
        <v/>
      </c>
      <c r="CG330" s="21" t="str">
        <f t="shared" si="324"/>
        <v>0-0</v>
      </c>
      <c r="CH330" s="21" t="str">
        <f>IF((CJ330+1)&gt;$AY$1,"",ROUNDUP($I$10*($AY$1-CJ330)/$AY$1,0))</f>
        <v/>
      </c>
      <c r="CI330" s="21" t="str">
        <f t="shared" ca="1" si="326"/>
        <v>0-0</v>
      </c>
      <c r="CJ330" s="21">
        <f t="shared" si="329"/>
        <v>160</v>
      </c>
    </row>
    <row r="331" spans="1:88" ht="15" customHeight="1" x14ac:dyDescent="0.35">
      <c r="A331" s="159"/>
      <c r="B331" s="164"/>
      <c r="C331" s="164"/>
      <c r="D331" s="164"/>
      <c r="E331" s="164"/>
      <c r="F331" s="164"/>
      <c r="G331" s="164"/>
      <c r="H331" s="164"/>
      <c r="I331" s="164"/>
      <c r="J331" s="164"/>
      <c r="K331" s="164"/>
      <c r="L331" s="164"/>
      <c r="M331" s="164"/>
      <c r="N331" s="164"/>
      <c r="O331" s="164"/>
      <c r="P331" s="164"/>
      <c r="Q331" s="159"/>
      <c r="R331" s="159"/>
      <c r="S331" s="159"/>
      <c r="T331" s="159"/>
      <c r="U331" s="159"/>
      <c r="V331" s="159"/>
      <c r="W331" s="159"/>
      <c r="CD331" s="21" t="str">
        <f>IF($AY$1&gt;$CJ332,"-","")</f>
        <v/>
      </c>
      <c r="CE331" s="21" t="str">
        <f t="shared" ref="CE331:CE394" si="390">CONCATENATE(CE330,CD331)</f>
        <v>0-0</v>
      </c>
      <c r="CF331" s="21" t="str">
        <f t="shared" ref="CF331" si="391">IF($AY$1&gt;$CJ332,"-","")</f>
        <v/>
      </c>
      <c r="CG331" s="21" t="str">
        <f t="shared" ref="CG331:CG394" si="392">CONCATENATE(CG330,CF331)</f>
        <v>0-0</v>
      </c>
      <c r="CH331" s="21" t="str">
        <f t="shared" ref="CH331" si="393">IF($AY$1&gt;$CJ332,"-","")</f>
        <v/>
      </c>
      <c r="CI331" s="21" t="str">
        <f t="shared" ref="CI331:CI394" ca="1" si="394">CONCATENATE(CI330,CH331)</f>
        <v>0-0</v>
      </c>
      <c r="CJ331" s="21">
        <f t="shared" si="329"/>
        <v>160</v>
      </c>
    </row>
    <row r="332" spans="1:88" ht="15" customHeight="1" x14ac:dyDescent="0.35">
      <c r="A332" s="159"/>
      <c r="B332" s="164"/>
      <c r="C332" s="164"/>
      <c r="D332" s="164"/>
      <c r="E332" s="164"/>
      <c r="F332" s="164"/>
      <c r="G332" s="164"/>
      <c r="H332" s="164"/>
      <c r="I332" s="164"/>
      <c r="J332" s="164"/>
      <c r="K332" s="164"/>
      <c r="L332" s="164"/>
      <c r="M332" s="164"/>
      <c r="N332" s="164"/>
      <c r="O332" s="164"/>
      <c r="P332" s="164"/>
      <c r="Q332" s="159"/>
      <c r="R332" s="159"/>
      <c r="S332" s="159"/>
      <c r="T332" s="159"/>
      <c r="U332" s="159"/>
      <c r="V332" s="159"/>
      <c r="W332" s="159"/>
      <c r="CD332" s="21" t="str">
        <f>IF((CJ332+1)&gt;$AY$1,"",ROUNDUP($AU$21*($AY$1-CJ332)/$AY$1,0))</f>
        <v/>
      </c>
      <c r="CE332" s="21" t="str">
        <f t="shared" si="390"/>
        <v>0-0</v>
      </c>
      <c r="CF332" s="21" t="str">
        <f>IF((CJ332+1)&gt;$AY$1,"",ROUNDUP($AC$11*($AY$1-CJ332)/$AY$1,0))</f>
        <v/>
      </c>
      <c r="CG332" s="21" t="str">
        <f t="shared" si="392"/>
        <v>0-0</v>
      </c>
      <c r="CH332" s="21" t="str">
        <f>IF((CJ332+1)&gt;$AY$1,"",ROUNDUP($I$10*($AY$1-CJ332)/$AY$1,0))</f>
        <v/>
      </c>
      <c r="CI332" s="21" t="str">
        <f t="shared" ca="1" si="394"/>
        <v>0-0</v>
      </c>
      <c r="CJ332" s="21">
        <f t="shared" si="329"/>
        <v>161</v>
      </c>
    </row>
    <row r="333" spans="1:88" ht="15" customHeight="1" x14ac:dyDescent="0.35">
      <c r="A333" s="159"/>
      <c r="B333" s="164"/>
      <c r="C333" s="164"/>
      <c r="D333" s="164"/>
      <c r="E333" s="164"/>
      <c r="F333" s="164"/>
      <c r="G333" s="164"/>
      <c r="H333" s="164"/>
      <c r="I333" s="164"/>
      <c r="J333" s="164"/>
      <c r="K333" s="164"/>
      <c r="L333" s="164"/>
      <c r="M333" s="164"/>
      <c r="N333" s="164"/>
      <c r="O333" s="164"/>
      <c r="P333" s="164"/>
      <c r="Q333" s="159"/>
      <c r="R333" s="159"/>
      <c r="S333" s="159"/>
      <c r="T333" s="159"/>
      <c r="U333" s="159"/>
      <c r="V333" s="159"/>
      <c r="W333" s="159"/>
      <c r="CD333" s="21" t="str">
        <f>IF($AY$1&gt;$CJ334,"-","")</f>
        <v/>
      </c>
      <c r="CE333" s="21" t="str">
        <f t="shared" si="390"/>
        <v>0-0</v>
      </c>
      <c r="CF333" s="21" t="str">
        <f t="shared" ref="CF333" si="395">IF($AY$1&gt;$CJ334,"-","")</f>
        <v/>
      </c>
      <c r="CG333" s="21" t="str">
        <f t="shared" si="392"/>
        <v>0-0</v>
      </c>
      <c r="CH333" s="21" t="str">
        <f t="shared" ref="CH333" si="396">IF($AY$1&gt;$CJ334,"-","")</f>
        <v/>
      </c>
      <c r="CI333" s="21" t="str">
        <f t="shared" ca="1" si="394"/>
        <v>0-0</v>
      </c>
      <c r="CJ333" s="21">
        <f t="shared" ref="CJ333:CJ396" si="397">CJ331+1</f>
        <v>161</v>
      </c>
    </row>
    <row r="334" spans="1:88" ht="15" customHeight="1" x14ac:dyDescent="0.35">
      <c r="A334" s="159"/>
      <c r="B334" s="164"/>
      <c r="C334" s="164"/>
      <c r="D334" s="164"/>
      <c r="E334" s="164"/>
      <c r="F334" s="164"/>
      <c r="G334" s="164"/>
      <c r="H334" s="164"/>
      <c r="I334" s="164"/>
      <c r="J334" s="164"/>
      <c r="K334" s="164"/>
      <c r="L334" s="164"/>
      <c r="M334" s="164"/>
      <c r="N334" s="164"/>
      <c r="O334" s="164"/>
      <c r="P334" s="164"/>
      <c r="Q334" s="159"/>
      <c r="R334" s="159"/>
      <c r="S334" s="159"/>
      <c r="T334" s="159"/>
      <c r="U334" s="159"/>
      <c r="V334" s="159"/>
      <c r="W334" s="159"/>
      <c r="CD334" s="21" t="str">
        <f>IF((CJ334+1)&gt;$AY$1,"",ROUNDUP($AU$21*($AY$1-CJ334)/$AY$1,0))</f>
        <v/>
      </c>
      <c r="CE334" s="21" t="str">
        <f t="shared" si="390"/>
        <v>0-0</v>
      </c>
      <c r="CF334" s="21" t="str">
        <f>IF((CJ334+1)&gt;$AY$1,"",ROUNDUP($AC$11*($AY$1-CJ334)/$AY$1,0))</f>
        <v/>
      </c>
      <c r="CG334" s="21" t="str">
        <f t="shared" si="392"/>
        <v>0-0</v>
      </c>
      <c r="CH334" s="21" t="str">
        <f>IF((CJ334+1)&gt;$AY$1,"",ROUNDUP($I$10*($AY$1-CJ334)/$AY$1,0))</f>
        <v/>
      </c>
      <c r="CI334" s="21" t="str">
        <f t="shared" ca="1" si="394"/>
        <v>0-0</v>
      </c>
      <c r="CJ334" s="21">
        <f t="shared" si="397"/>
        <v>162</v>
      </c>
    </row>
    <row r="335" spans="1:88" ht="15" customHeight="1" x14ac:dyDescent="0.35">
      <c r="A335" s="159"/>
      <c r="B335" s="164"/>
      <c r="C335" s="164"/>
      <c r="D335" s="164"/>
      <c r="E335" s="164"/>
      <c r="F335" s="164"/>
      <c r="G335" s="164"/>
      <c r="H335" s="164"/>
      <c r="I335" s="164"/>
      <c r="J335" s="164"/>
      <c r="K335" s="164"/>
      <c r="L335" s="164"/>
      <c r="M335" s="164"/>
      <c r="N335" s="164"/>
      <c r="O335" s="164"/>
      <c r="P335" s="164"/>
      <c r="Q335" s="159"/>
      <c r="R335" s="159"/>
      <c r="S335" s="159"/>
      <c r="T335" s="159"/>
      <c r="U335" s="159"/>
      <c r="V335" s="159"/>
      <c r="W335" s="159"/>
      <c r="CD335" s="21" t="str">
        <f>IF($AY$1&gt;$CJ336,"-","")</f>
        <v/>
      </c>
      <c r="CE335" s="21" t="str">
        <f t="shared" si="390"/>
        <v>0-0</v>
      </c>
      <c r="CF335" s="21" t="str">
        <f t="shared" ref="CF335" si="398">IF($AY$1&gt;$CJ336,"-","")</f>
        <v/>
      </c>
      <c r="CG335" s="21" t="str">
        <f t="shared" si="392"/>
        <v>0-0</v>
      </c>
      <c r="CH335" s="21" t="str">
        <f t="shared" ref="CH335" si="399">IF($AY$1&gt;$CJ336,"-","")</f>
        <v/>
      </c>
      <c r="CI335" s="21" t="str">
        <f t="shared" ca="1" si="394"/>
        <v>0-0</v>
      </c>
      <c r="CJ335" s="21">
        <f t="shared" si="397"/>
        <v>162</v>
      </c>
    </row>
    <row r="336" spans="1:88" ht="15" customHeight="1" x14ac:dyDescent="0.35">
      <c r="A336" s="159"/>
      <c r="B336" s="164"/>
      <c r="C336" s="164"/>
      <c r="D336" s="164"/>
      <c r="E336" s="164"/>
      <c r="F336" s="164"/>
      <c r="G336" s="164"/>
      <c r="H336" s="164"/>
      <c r="I336" s="164"/>
      <c r="J336" s="164"/>
      <c r="K336" s="164"/>
      <c r="L336" s="164"/>
      <c r="M336" s="164"/>
      <c r="N336" s="164"/>
      <c r="O336" s="164"/>
      <c r="P336" s="164"/>
      <c r="Q336" s="159"/>
      <c r="R336" s="159"/>
      <c r="S336" s="159"/>
      <c r="T336" s="159"/>
      <c r="U336" s="159"/>
      <c r="V336" s="159"/>
      <c r="W336" s="159"/>
      <c r="CD336" s="21" t="str">
        <f>IF((CJ336+1)&gt;$AY$1,"",ROUNDUP($AU$21*($AY$1-CJ336)/$AY$1,0))</f>
        <v/>
      </c>
      <c r="CE336" s="21" t="str">
        <f t="shared" si="390"/>
        <v>0-0</v>
      </c>
      <c r="CF336" s="21" t="str">
        <f>IF((CJ336+1)&gt;$AY$1,"",ROUNDUP($AC$11*($AY$1-CJ336)/$AY$1,0))</f>
        <v/>
      </c>
      <c r="CG336" s="21" t="str">
        <f t="shared" si="392"/>
        <v>0-0</v>
      </c>
      <c r="CH336" s="21" t="str">
        <f>IF((CJ336+1)&gt;$AY$1,"",ROUNDUP($I$10*($AY$1-CJ336)/$AY$1,0))</f>
        <v/>
      </c>
      <c r="CI336" s="21" t="str">
        <f t="shared" ca="1" si="394"/>
        <v>0-0</v>
      </c>
      <c r="CJ336" s="21">
        <f t="shared" si="397"/>
        <v>163</v>
      </c>
    </row>
    <row r="337" spans="1:88" ht="15" customHeight="1" x14ac:dyDescent="0.35">
      <c r="A337" s="159"/>
      <c r="B337" s="164"/>
      <c r="C337" s="164"/>
      <c r="D337" s="164"/>
      <c r="E337" s="164"/>
      <c r="F337" s="164"/>
      <c r="G337" s="164"/>
      <c r="H337" s="164"/>
      <c r="I337" s="164"/>
      <c r="J337" s="164"/>
      <c r="K337" s="164"/>
      <c r="L337" s="164"/>
      <c r="M337" s="164"/>
      <c r="N337" s="164"/>
      <c r="O337" s="164"/>
      <c r="P337" s="164"/>
      <c r="Q337" s="159"/>
      <c r="R337" s="159"/>
      <c r="S337" s="159"/>
      <c r="T337" s="159"/>
      <c r="U337" s="159"/>
      <c r="V337" s="159"/>
      <c r="W337" s="159"/>
      <c r="CD337" s="21" t="str">
        <f>IF($AY$1&gt;$CJ338,"-","")</f>
        <v/>
      </c>
      <c r="CE337" s="21" t="str">
        <f t="shared" si="390"/>
        <v>0-0</v>
      </c>
      <c r="CF337" s="21" t="str">
        <f t="shared" ref="CF337" si="400">IF($AY$1&gt;$CJ338,"-","")</f>
        <v/>
      </c>
      <c r="CG337" s="21" t="str">
        <f t="shared" si="392"/>
        <v>0-0</v>
      </c>
      <c r="CH337" s="21" t="str">
        <f t="shared" ref="CH337" si="401">IF($AY$1&gt;$CJ338,"-","")</f>
        <v/>
      </c>
      <c r="CI337" s="21" t="str">
        <f t="shared" ca="1" si="394"/>
        <v>0-0</v>
      </c>
      <c r="CJ337" s="21">
        <f t="shared" si="397"/>
        <v>163</v>
      </c>
    </row>
    <row r="338" spans="1:88" ht="15" customHeight="1" x14ac:dyDescent="0.35">
      <c r="A338" s="159"/>
      <c r="B338" s="164"/>
      <c r="C338" s="164"/>
      <c r="D338" s="164"/>
      <c r="E338" s="164"/>
      <c r="F338" s="164"/>
      <c r="G338" s="164"/>
      <c r="H338" s="164"/>
      <c r="I338" s="164"/>
      <c r="J338" s="164"/>
      <c r="K338" s="164"/>
      <c r="L338" s="164"/>
      <c r="M338" s="164"/>
      <c r="N338" s="164"/>
      <c r="O338" s="164"/>
      <c r="P338" s="164"/>
      <c r="Q338" s="159"/>
      <c r="R338" s="159"/>
      <c r="S338" s="159"/>
      <c r="T338" s="159"/>
      <c r="U338" s="159"/>
      <c r="V338" s="159"/>
      <c r="W338" s="159"/>
      <c r="CD338" s="21" t="str">
        <f>IF((CJ338+1)&gt;$AY$1,"",ROUNDUP($AU$21*($AY$1-CJ338)/$AY$1,0))</f>
        <v/>
      </c>
      <c r="CE338" s="21" t="str">
        <f t="shared" si="390"/>
        <v>0-0</v>
      </c>
      <c r="CF338" s="21" t="str">
        <f>IF((CJ338+1)&gt;$AY$1,"",ROUNDUP($AC$11*($AY$1-CJ338)/$AY$1,0))</f>
        <v/>
      </c>
      <c r="CG338" s="21" t="str">
        <f t="shared" si="392"/>
        <v>0-0</v>
      </c>
      <c r="CH338" s="21" t="str">
        <f>IF((CJ338+1)&gt;$AY$1,"",ROUNDUP($I$10*($AY$1-CJ338)/$AY$1,0))</f>
        <v/>
      </c>
      <c r="CI338" s="21" t="str">
        <f t="shared" ca="1" si="394"/>
        <v>0-0</v>
      </c>
      <c r="CJ338" s="21">
        <f t="shared" si="397"/>
        <v>164</v>
      </c>
    </row>
    <row r="339" spans="1:88" ht="15" customHeight="1" x14ac:dyDescent="0.35">
      <c r="A339" s="159"/>
      <c r="B339" s="164"/>
      <c r="C339" s="164"/>
      <c r="D339" s="164"/>
      <c r="E339" s="164"/>
      <c r="F339" s="164"/>
      <c r="G339" s="164"/>
      <c r="H339" s="164"/>
      <c r="I339" s="164"/>
      <c r="J339" s="164"/>
      <c r="K339" s="164"/>
      <c r="L339" s="164"/>
      <c r="M339" s="164"/>
      <c r="N339" s="164"/>
      <c r="O339" s="164"/>
      <c r="P339" s="164"/>
      <c r="Q339" s="159"/>
      <c r="R339" s="159"/>
      <c r="S339" s="159"/>
      <c r="T339" s="159"/>
      <c r="U339" s="159"/>
      <c r="V339" s="159"/>
      <c r="W339" s="159"/>
      <c r="CD339" s="21" t="str">
        <f>IF($AY$1&gt;$CJ340,"-","")</f>
        <v/>
      </c>
      <c r="CE339" s="21" t="str">
        <f t="shared" si="390"/>
        <v>0-0</v>
      </c>
      <c r="CF339" s="21" t="str">
        <f t="shared" ref="CF339" si="402">IF($AY$1&gt;$CJ340,"-","")</f>
        <v/>
      </c>
      <c r="CG339" s="21" t="str">
        <f t="shared" si="392"/>
        <v>0-0</v>
      </c>
      <c r="CH339" s="21" t="str">
        <f t="shared" ref="CH339" si="403">IF($AY$1&gt;$CJ340,"-","")</f>
        <v/>
      </c>
      <c r="CI339" s="21" t="str">
        <f t="shared" ca="1" si="394"/>
        <v>0-0</v>
      </c>
      <c r="CJ339" s="21">
        <f t="shared" si="397"/>
        <v>164</v>
      </c>
    </row>
    <row r="340" spans="1:88" ht="15" customHeight="1" x14ac:dyDescent="0.35">
      <c r="A340" s="159"/>
      <c r="B340" s="164"/>
      <c r="C340" s="164"/>
      <c r="D340" s="164"/>
      <c r="E340" s="164"/>
      <c r="F340" s="164"/>
      <c r="G340" s="164"/>
      <c r="H340" s="164"/>
      <c r="I340" s="164"/>
      <c r="J340" s="164"/>
      <c r="K340" s="164"/>
      <c r="L340" s="164"/>
      <c r="M340" s="164"/>
      <c r="N340" s="164"/>
      <c r="O340" s="164"/>
      <c r="P340" s="164"/>
      <c r="Q340" s="159"/>
      <c r="R340" s="159"/>
      <c r="S340" s="159"/>
      <c r="T340" s="159"/>
      <c r="U340" s="159"/>
      <c r="V340" s="159"/>
      <c r="W340" s="159"/>
      <c r="CD340" s="21" t="str">
        <f>IF((CJ340+1)&gt;$AY$1,"",ROUNDUP($AU$21*($AY$1-CJ340)/$AY$1,0))</f>
        <v/>
      </c>
      <c r="CE340" s="21" t="str">
        <f t="shared" si="390"/>
        <v>0-0</v>
      </c>
      <c r="CF340" s="21" t="str">
        <f>IF((CJ340+1)&gt;$AY$1,"",ROUNDUP($AC$11*($AY$1-CJ340)/$AY$1,0))</f>
        <v/>
      </c>
      <c r="CG340" s="21" t="str">
        <f t="shared" si="392"/>
        <v>0-0</v>
      </c>
      <c r="CH340" s="21" t="str">
        <f>IF((CJ340+1)&gt;$AY$1,"",ROUNDUP($I$10*($AY$1-CJ340)/$AY$1,0))</f>
        <v/>
      </c>
      <c r="CI340" s="21" t="str">
        <f t="shared" ca="1" si="394"/>
        <v>0-0</v>
      </c>
      <c r="CJ340" s="21">
        <f t="shared" si="397"/>
        <v>165</v>
      </c>
    </row>
    <row r="341" spans="1:88" ht="15" customHeight="1" x14ac:dyDescent="0.35">
      <c r="A341" s="159"/>
      <c r="B341" s="164"/>
      <c r="C341" s="164"/>
      <c r="D341" s="164"/>
      <c r="E341" s="164"/>
      <c r="F341" s="164"/>
      <c r="G341" s="164"/>
      <c r="H341" s="164"/>
      <c r="I341" s="164"/>
      <c r="J341" s="164"/>
      <c r="K341" s="164"/>
      <c r="L341" s="164"/>
      <c r="M341" s="164"/>
      <c r="N341" s="164"/>
      <c r="O341" s="164"/>
      <c r="P341" s="164"/>
      <c r="Q341" s="159"/>
      <c r="R341" s="159"/>
      <c r="S341" s="159"/>
      <c r="T341" s="159"/>
      <c r="U341" s="159"/>
      <c r="V341" s="159"/>
      <c r="W341" s="159"/>
      <c r="CD341" s="21" t="str">
        <f>IF($AY$1&gt;$CJ342,"-","")</f>
        <v/>
      </c>
      <c r="CE341" s="21" t="str">
        <f t="shared" si="390"/>
        <v>0-0</v>
      </c>
      <c r="CF341" s="21" t="str">
        <f t="shared" ref="CF341" si="404">IF($AY$1&gt;$CJ342,"-","")</f>
        <v/>
      </c>
      <c r="CG341" s="21" t="str">
        <f t="shared" si="392"/>
        <v>0-0</v>
      </c>
      <c r="CH341" s="21" t="str">
        <f t="shared" ref="CH341" si="405">IF($AY$1&gt;$CJ342,"-","")</f>
        <v/>
      </c>
      <c r="CI341" s="21" t="str">
        <f t="shared" ca="1" si="394"/>
        <v>0-0</v>
      </c>
      <c r="CJ341" s="21">
        <f t="shared" si="397"/>
        <v>165</v>
      </c>
    </row>
    <row r="342" spans="1:88" ht="15" customHeight="1" x14ac:dyDescent="0.35">
      <c r="A342" s="159"/>
      <c r="B342" s="164"/>
      <c r="C342" s="164"/>
      <c r="D342" s="164"/>
      <c r="E342" s="164"/>
      <c r="F342" s="164"/>
      <c r="G342" s="164"/>
      <c r="H342" s="164"/>
      <c r="I342" s="164"/>
      <c r="J342" s="164"/>
      <c r="K342" s="164"/>
      <c r="L342" s="164"/>
      <c r="M342" s="164"/>
      <c r="N342" s="164"/>
      <c r="O342" s="164"/>
      <c r="P342" s="164"/>
      <c r="Q342" s="159"/>
      <c r="R342" s="159"/>
      <c r="S342" s="159"/>
      <c r="T342" s="159"/>
      <c r="U342" s="159"/>
      <c r="V342" s="159"/>
      <c r="W342" s="159"/>
      <c r="CD342" s="21" t="str">
        <f>IF((CJ342+1)&gt;$AY$1,"",ROUNDUP($AU$21*($AY$1-CJ342)/$AY$1,0))</f>
        <v/>
      </c>
      <c r="CE342" s="21" t="str">
        <f t="shared" si="390"/>
        <v>0-0</v>
      </c>
      <c r="CF342" s="21" t="str">
        <f>IF((CJ342+1)&gt;$AY$1,"",ROUNDUP($AC$11*($AY$1-CJ342)/$AY$1,0))</f>
        <v/>
      </c>
      <c r="CG342" s="21" t="str">
        <f t="shared" si="392"/>
        <v>0-0</v>
      </c>
      <c r="CH342" s="21" t="str">
        <f>IF((CJ342+1)&gt;$AY$1,"",ROUNDUP($I$10*($AY$1-CJ342)/$AY$1,0))</f>
        <v/>
      </c>
      <c r="CI342" s="21" t="str">
        <f t="shared" ca="1" si="394"/>
        <v>0-0</v>
      </c>
      <c r="CJ342" s="21">
        <f t="shared" si="397"/>
        <v>166</v>
      </c>
    </row>
    <row r="343" spans="1:88" ht="15" customHeight="1" x14ac:dyDescent="0.35">
      <c r="A343" s="159"/>
      <c r="B343" s="164"/>
      <c r="C343" s="164"/>
      <c r="D343" s="164"/>
      <c r="E343" s="164"/>
      <c r="F343" s="164"/>
      <c r="G343" s="164"/>
      <c r="H343" s="164"/>
      <c r="I343" s="164"/>
      <c r="J343" s="164"/>
      <c r="K343" s="164"/>
      <c r="L343" s="164"/>
      <c r="M343" s="164"/>
      <c r="N343" s="164"/>
      <c r="O343" s="164"/>
      <c r="P343" s="164"/>
      <c r="Q343" s="159"/>
      <c r="R343" s="159"/>
      <c r="S343" s="159"/>
      <c r="T343" s="159"/>
      <c r="U343" s="159"/>
      <c r="V343" s="159"/>
      <c r="W343" s="159"/>
      <c r="CD343" s="21" t="str">
        <f>IF($AY$1&gt;$CJ344,"-","")</f>
        <v/>
      </c>
      <c r="CE343" s="21" t="str">
        <f t="shared" si="390"/>
        <v>0-0</v>
      </c>
      <c r="CF343" s="21" t="str">
        <f t="shared" ref="CF343" si="406">IF($AY$1&gt;$CJ344,"-","")</f>
        <v/>
      </c>
      <c r="CG343" s="21" t="str">
        <f t="shared" si="392"/>
        <v>0-0</v>
      </c>
      <c r="CH343" s="21" t="str">
        <f t="shared" ref="CH343" si="407">IF($AY$1&gt;$CJ344,"-","")</f>
        <v/>
      </c>
      <c r="CI343" s="21" t="str">
        <f t="shared" ca="1" si="394"/>
        <v>0-0</v>
      </c>
      <c r="CJ343" s="21">
        <f t="shared" si="397"/>
        <v>166</v>
      </c>
    </row>
    <row r="344" spans="1:88" ht="15" customHeight="1" x14ac:dyDescent="0.35">
      <c r="A344" s="159"/>
      <c r="B344" s="164"/>
      <c r="C344" s="164"/>
      <c r="D344" s="164"/>
      <c r="E344" s="164"/>
      <c r="F344" s="164"/>
      <c r="G344" s="164"/>
      <c r="H344" s="164"/>
      <c r="I344" s="164"/>
      <c r="J344" s="164"/>
      <c r="K344" s="164"/>
      <c r="L344" s="164"/>
      <c r="M344" s="164"/>
      <c r="N344" s="164"/>
      <c r="O344" s="164"/>
      <c r="P344" s="164"/>
      <c r="Q344" s="159"/>
      <c r="R344" s="159"/>
      <c r="S344" s="159"/>
      <c r="T344" s="159"/>
      <c r="U344" s="159"/>
      <c r="V344" s="159"/>
      <c r="W344" s="159"/>
      <c r="CD344" s="21" t="str">
        <f>IF((CJ344+1)&gt;$AY$1,"",ROUNDUP($AU$21*($AY$1-CJ344)/$AY$1,0))</f>
        <v/>
      </c>
      <c r="CE344" s="21" t="str">
        <f t="shared" si="390"/>
        <v>0-0</v>
      </c>
      <c r="CF344" s="21" t="str">
        <f>IF((CJ344+1)&gt;$AY$1,"",ROUNDUP($AC$11*($AY$1-CJ344)/$AY$1,0))</f>
        <v/>
      </c>
      <c r="CG344" s="21" t="str">
        <f t="shared" si="392"/>
        <v>0-0</v>
      </c>
      <c r="CH344" s="21" t="str">
        <f>IF((CJ344+1)&gt;$AY$1,"",ROUNDUP($I$10*($AY$1-CJ344)/$AY$1,0))</f>
        <v/>
      </c>
      <c r="CI344" s="21" t="str">
        <f t="shared" ca="1" si="394"/>
        <v>0-0</v>
      </c>
      <c r="CJ344" s="21">
        <f t="shared" si="397"/>
        <v>167</v>
      </c>
    </row>
    <row r="345" spans="1:88" ht="15" customHeight="1" x14ac:dyDescent="0.35">
      <c r="A345" s="159"/>
      <c r="B345" s="164"/>
      <c r="C345" s="164"/>
      <c r="D345" s="164"/>
      <c r="E345" s="164"/>
      <c r="F345" s="164"/>
      <c r="G345" s="164"/>
      <c r="H345" s="164"/>
      <c r="I345" s="164"/>
      <c r="J345" s="164"/>
      <c r="K345" s="164"/>
      <c r="L345" s="164"/>
      <c r="M345" s="164"/>
      <c r="N345" s="164"/>
      <c r="O345" s="164"/>
      <c r="P345" s="164"/>
      <c r="Q345" s="159"/>
      <c r="R345" s="159"/>
      <c r="S345" s="159"/>
      <c r="T345" s="159"/>
      <c r="U345" s="159"/>
      <c r="V345" s="159"/>
      <c r="W345" s="159"/>
      <c r="CD345" s="21" t="str">
        <f>IF($AY$1&gt;$CJ346,"-","")</f>
        <v/>
      </c>
      <c r="CE345" s="21" t="str">
        <f t="shared" si="390"/>
        <v>0-0</v>
      </c>
      <c r="CF345" s="21" t="str">
        <f t="shared" ref="CF345" si="408">IF($AY$1&gt;$CJ346,"-","")</f>
        <v/>
      </c>
      <c r="CG345" s="21" t="str">
        <f t="shared" si="392"/>
        <v>0-0</v>
      </c>
      <c r="CH345" s="21" t="str">
        <f t="shared" ref="CH345" si="409">IF($AY$1&gt;$CJ346,"-","")</f>
        <v/>
      </c>
      <c r="CI345" s="21" t="str">
        <f t="shared" ca="1" si="394"/>
        <v>0-0</v>
      </c>
      <c r="CJ345" s="21">
        <f t="shared" si="397"/>
        <v>167</v>
      </c>
    </row>
    <row r="346" spans="1:88" ht="15" customHeight="1" x14ac:dyDescent="0.35">
      <c r="A346" s="159"/>
      <c r="B346" s="164"/>
      <c r="C346" s="164"/>
      <c r="D346" s="164"/>
      <c r="E346" s="164"/>
      <c r="F346" s="164"/>
      <c r="G346" s="164"/>
      <c r="H346" s="164"/>
      <c r="I346" s="164"/>
      <c r="J346" s="164"/>
      <c r="K346" s="164"/>
      <c r="L346" s="164"/>
      <c r="M346" s="164"/>
      <c r="N346" s="164"/>
      <c r="O346" s="164"/>
      <c r="P346" s="164"/>
      <c r="Q346" s="159"/>
      <c r="R346" s="159"/>
      <c r="S346" s="159"/>
      <c r="T346" s="159"/>
      <c r="U346" s="159"/>
      <c r="V346" s="159"/>
      <c r="W346" s="159"/>
      <c r="CD346" s="21" t="str">
        <f>IF((CJ346+1)&gt;$AY$1,"",ROUNDUP($AU$21*($AY$1-CJ346)/$AY$1,0))</f>
        <v/>
      </c>
      <c r="CE346" s="21" t="str">
        <f t="shared" si="390"/>
        <v>0-0</v>
      </c>
      <c r="CF346" s="21" t="str">
        <f>IF((CJ346+1)&gt;$AY$1,"",ROUNDUP($AC$11*($AY$1-CJ346)/$AY$1,0))</f>
        <v/>
      </c>
      <c r="CG346" s="21" t="str">
        <f t="shared" si="392"/>
        <v>0-0</v>
      </c>
      <c r="CH346" s="21" t="str">
        <f>IF((CJ346+1)&gt;$AY$1,"",ROUNDUP($I$10*($AY$1-CJ346)/$AY$1,0))</f>
        <v/>
      </c>
      <c r="CI346" s="21" t="str">
        <f t="shared" ca="1" si="394"/>
        <v>0-0</v>
      </c>
      <c r="CJ346" s="21">
        <f t="shared" si="397"/>
        <v>168</v>
      </c>
    </row>
    <row r="347" spans="1:88" ht="15" customHeight="1" x14ac:dyDescent="0.35">
      <c r="A347" s="159"/>
      <c r="B347" s="164"/>
      <c r="C347" s="164"/>
      <c r="D347" s="164"/>
      <c r="E347" s="164"/>
      <c r="F347" s="164"/>
      <c r="G347" s="164"/>
      <c r="H347" s="164"/>
      <c r="I347" s="164"/>
      <c r="J347" s="164"/>
      <c r="K347" s="164"/>
      <c r="L347" s="164"/>
      <c r="M347" s="164"/>
      <c r="N347" s="164"/>
      <c r="O347" s="164"/>
      <c r="P347" s="164"/>
      <c r="Q347" s="159"/>
      <c r="R347" s="159"/>
      <c r="S347" s="159"/>
      <c r="T347" s="159"/>
      <c r="U347" s="159"/>
      <c r="V347" s="159"/>
      <c r="W347" s="159"/>
      <c r="CD347" s="21" t="str">
        <f>IF($AY$1&gt;$CJ348,"-","")</f>
        <v/>
      </c>
      <c r="CE347" s="21" t="str">
        <f t="shared" si="390"/>
        <v>0-0</v>
      </c>
      <c r="CF347" s="21" t="str">
        <f t="shared" ref="CF347" si="410">IF($AY$1&gt;$CJ348,"-","")</f>
        <v/>
      </c>
      <c r="CG347" s="21" t="str">
        <f t="shared" si="392"/>
        <v>0-0</v>
      </c>
      <c r="CH347" s="21" t="str">
        <f t="shared" ref="CH347" si="411">IF($AY$1&gt;$CJ348,"-","")</f>
        <v/>
      </c>
      <c r="CI347" s="21" t="str">
        <f t="shared" ca="1" si="394"/>
        <v>0-0</v>
      </c>
      <c r="CJ347" s="21">
        <f t="shared" si="397"/>
        <v>168</v>
      </c>
    </row>
    <row r="348" spans="1:88" ht="15" customHeight="1" x14ac:dyDescent="0.35">
      <c r="A348" s="159"/>
      <c r="B348" s="164"/>
      <c r="C348" s="164"/>
      <c r="D348" s="164"/>
      <c r="E348" s="164"/>
      <c r="F348" s="164"/>
      <c r="G348" s="164"/>
      <c r="H348" s="164"/>
      <c r="I348" s="164"/>
      <c r="J348" s="164"/>
      <c r="K348" s="164"/>
      <c r="L348" s="164"/>
      <c r="M348" s="164"/>
      <c r="N348" s="164"/>
      <c r="O348" s="164"/>
      <c r="P348" s="164"/>
      <c r="Q348" s="159"/>
      <c r="R348" s="159"/>
      <c r="S348" s="159"/>
      <c r="T348" s="159"/>
      <c r="U348" s="159"/>
      <c r="V348" s="159"/>
      <c r="W348" s="159"/>
      <c r="CD348" s="21" t="str">
        <f>IF((CJ348+1)&gt;$AY$1,"",ROUNDUP($AU$21*($AY$1-CJ348)/$AY$1,0))</f>
        <v/>
      </c>
      <c r="CE348" s="21" t="str">
        <f t="shared" si="390"/>
        <v>0-0</v>
      </c>
      <c r="CF348" s="21" t="str">
        <f>IF((CJ348+1)&gt;$AY$1,"",ROUNDUP($AC$11*($AY$1-CJ348)/$AY$1,0))</f>
        <v/>
      </c>
      <c r="CG348" s="21" t="str">
        <f t="shared" si="392"/>
        <v>0-0</v>
      </c>
      <c r="CH348" s="21" t="str">
        <f>IF((CJ348+1)&gt;$AY$1,"",ROUNDUP($I$10*($AY$1-CJ348)/$AY$1,0))</f>
        <v/>
      </c>
      <c r="CI348" s="21" t="str">
        <f t="shared" ca="1" si="394"/>
        <v>0-0</v>
      </c>
      <c r="CJ348" s="21">
        <f t="shared" si="397"/>
        <v>169</v>
      </c>
    </row>
    <row r="349" spans="1:88" ht="15" customHeight="1" x14ac:dyDescent="0.35">
      <c r="A349" s="159"/>
      <c r="B349" s="164"/>
      <c r="C349" s="164"/>
      <c r="D349" s="164"/>
      <c r="E349" s="164"/>
      <c r="F349" s="164"/>
      <c r="G349" s="164"/>
      <c r="H349" s="164"/>
      <c r="I349" s="164"/>
      <c r="J349" s="164"/>
      <c r="K349" s="164"/>
      <c r="L349" s="164"/>
      <c r="M349" s="164"/>
      <c r="N349" s="164"/>
      <c r="O349" s="164"/>
      <c r="P349" s="164"/>
      <c r="Q349" s="159"/>
      <c r="R349" s="159"/>
      <c r="S349" s="159"/>
      <c r="T349" s="159"/>
      <c r="U349" s="159"/>
      <c r="V349" s="159"/>
      <c r="W349" s="159"/>
      <c r="CD349" s="21" t="str">
        <f>IF($AY$1&gt;$CJ350,"-","")</f>
        <v/>
      </c>
      <c r="CE349" s="21" t="str">
        <f t="shared" si="390"/>
        <v>0-0</v>
      </c>
      <c r="CF349" s="21" t="str">
        <f t="shared" ref="CF349" si="412">IF($AY$1&gt;$CJ350,"-","")</f>
        <v/>
      </c>
      <c r="CG349" s="21" t="str">
        <f t="shared" si="392"/>
        <v>0-0</v>
      </c>
      <c r="CH349" s="21" t="str">
        <f t="shared" ref="CH349" si="413">IF($AY$1&gt;$CJ350,"-","")</f>
        <v/>
      </c>
      <c r="CI349" s="21" t="str">
        <f t="shared" ca="1" si="394"/>
        <v>0-0</v>
      </c>
      <c r="CJ349" s="21">
        <f t="shared" si="397"/>
        <v>169</v>
      </c>
    </row>
    <row r="350" spans="1:88" ht="15" customHeight="1" x14ac:dyDescent="0.35">
      <c r="A350" s="159"/>
      <c r="B350" s="164"/>
      <c r="C350" s="164"/>
      <c r="D350" s="164"/>
      <c r="E350" s="164"/>
      <c r="F350" s="164"/>
      <c r="G350" s="164"/>
      <c r="H350" s="164"/>
      <c r="I350" s="164"/>
      <c r="J350" s="164"/>
      <c r="K350" s="164"/>
      <c r="L350" s="164"/>
      <c r="M350" s="164"/>
      <c r="N350" s="164"/>
      <c r="O350" s="164"/>
      <c r="P350" s="164"/>
      <c r="Q350" s="159"/>
      <c r="R350" s="159"/>
      <c r="S350" s="159"/>
      <c r="T350" s="159"/>
      <c r="U350" s="159"/>
      <c r="V350" s="159"/>
      <c r="W350" s="159"/>
      <c r="CD350" s="21" t="str">
        <f>IF((CJ350+1)&gt;$AY$1,"",ROUNDUP($AU$21*($AY$1-CJ350)/$AY$1,0))</f>
        <v/>
      </c>
      <c r="CE350" s="21" t="str">
        <f t="shared" si="390"/>
        <v>0-0</v>
      </c>
      <c r="CF350" s="21" t="str">
        <f>IF((CJ350+1)&gt;$AY$1,"",ROUNDUP($AC$11*($AY$1-CJ350)/$AY$1,0))</f>
        <v/>
      </c>
      <c r="CG350" s="21" t="str">
        <f t="shared" si="392"/>
        <v>0-0</v>
      </c>
      <c r="CH350" s="21" t="str">
        <f>IF((CJ350+1)&gt;$AY$1,"",ROUNDUP($I$10*($AY$1-CJ350)/$AY$1,0))</f>
        <v/>
      </c>
      <c r="CI350" s="21" t="str">
        <f t="shared" ca="1" si="394"/>
        <v>0-0</v>
      </c>
      <c r="CJ350" s="21">
        <f t="shared" si="397"/>
        <v>170</v>
      </c>
    </row>
    <row r="351" spans="1:88" ht="15" customHeight="1" x14ac:dyDescent="0.35">
      <c r="A351" s="159"/>
      <c r="B351" s="164"/>
      <c r="C351" s="164"/>
      <c r="D351" s="164"/>
      <c r="E351" s="164"/>
      <c r="F351" s="164"/>
      <c r="G351" s="164"/>
      <c r="H351" s="164"/>
      <c r="I351" s="164"/>
      <c r="J351" s="164"/>
      <c r="K351" s="164"/>
      <c r="L351" s="164"/>
      <c r="M351" s="164"/>
      <c r="N351" s="164"/>
      <c r="O351" s="164"/>
      <c r="P351" s="164"/>
      <c r="Q351" s="159"/>
      <c r="R351" s="159"/>
      <c r="S351" s="159"/>
      <c r="T351" s="159"/>
      <c r="U351" s="159"/>
      <c r="V351" s="159"/>
      <c r="W351" s="159"/>
      <c r="CD351" s="21" t="str">
        <f>IF($AY$1&gt;$CJ352,"-","")</f>
        <v/>
      </c>
      <c r="CE351" s="21" t="str">
        <f t="shared" si="390"/>
        <v>0-0</v>
      </c>
      <c r="CF351" s="21" t="str">
        <f t="shared" ref="CF351" si="414">IF($AY$1&gt;$CJ352,"-","")</f>
        <v/>
      </c>
      <c r="CG351" s="21" t="str">
        <f t="shared" si="392"/>
        <v>0-0</v>
      </c>
      <c r="CH351" s="21" t="str">
        <f t="shared" ref="CH351" si="415">IF($AY$1&gt;$CJ352,"-","")</f>
        <v/>
      </c>
      <c r="CI351" s="21" t="str">
        <f t="shared" ca="1" si="394"/>
        <v>0-0</v>
      </c>
      <c r="CJ351" s="21">
        <f t="shared" si="397"/>
        <v>170</v>
      </c>
    </row>
    <row r="352" spans="1:88" ht="15" customHeight="1" x14ac:dyDescent="0.35">
      <c r="A352" s="159"/>
      <c r="B352" s="164"/>
      <c r="C352" s="164"/>
      <c r="D352" s="164"/>
      <c r="E352" s="164"/>
      <c r="F352" s="164"/>
      <c r="G352" s="164"/>
      <c r="H352" s="164"/>
      <c r="I352" s="164"/>
      <c r="J352" s="164"/>
      <c r="K352" s="164"/>
      <c r="L352" s="164"/>
      <c r="M352" s="164"/>
      <c r="N352" s="164"/>
      <c r="O352" s="164"/>
      <c r="P352" s="164"/>
      <c r="Q352" s="159"/>
      <c r="R352" s="159"/>
      <c r="S352" s="159"/>
      <c r="T352" s="159"/>
      <c r="U352" s="159"/>
      <c r="V352" s="159"/>
      <c r="W352" s="159"/>
      <c r="CD352" s="21" t="str">
        <f>IF((CJ352+1)&gt;$AY$1,"",ROUNDUP($AU$21*($AY$1-CJ352)/$AY$1,0))</f>
        <v/>
      </c>
      <c r="CE352" s="21" t="str">
        <f t="shared" si="390"/>
        <v>0-0</v>
      </c>
      <c r="CF352" s="21" t="str">
        <f>IF((CJ352+1)&gt;$AY$1,"",ROUNDUP($AC$11*($AY$1-CJ352)/$AY$1,0))</f>
        <v/>
      </c>
      <c r="CG352" s="21" t="str">
        <f t="shared" si="392"/>
        <v>0-0</v>
      </c>
      <c r="CH352" s="21" t="str">
        <f>IF((CJ352+1)&gt;$AY$1,"",ROUNDUP($I$10*($AY$1-CJ352)/$AY$1,0))</f>
        <v/>
      </c>
      <c r="CI352" s="21" t="str">
        <f t="shared" ca="1" si="394"/>
        <v>0-0</v>
      </c>
      <c r="CJ352" s="21">
        <f t="shared" si="397"/>
        <v>171</v>
      </c>
    </row>
    <row r="353" spans="1:88" ht="15" customHeight="1" x14ac:dyDescent="0.35">
      <c r="A353" s="159"/>
      <c r="B353" s="164"/>
      <c r="C353" s="164"/>
      <c r="D353" s="164"/>
      <c r="E353" s="164"/>
      <c r="F353" s="164"/>
      <c r="G353" s="164"/>
      <c r="H353" s="164"/>
      <c r="I353" s="164"/>
      <c r="J353" s="164"/>
      <c r="K353" s="164"/>
      <c r="L353" s="164"/>
      <c r="M353" s="164"/>
      <c r="N353" s="164"/>
      <c r="O353" s="164"/>
      <c r="P353" s="164"/>
      <c r="Q353" s="159"/>
      <c r="R353" s="159"/>
      <c r="S353" s="159"/>
      <c r="T353" s="159"/>
      <c r="U353" s="159"/>
      <c r="V353" s="159"/>
      <c r="W353" s="159"/>
      <c r="CD353" s="21" t="str">
        <f>IF($AY$1&gt;$CJ354,"-","")</f>
        <v/>
      </c>
      <c r="CE353" s="21" t="str">
        <f t="shared" si="390"/>
        <v>0-0</v>
      </c>
      <c r="CF353" s="21" t="str">
        <f t="shared" ref="CF353" si="416">IF($AY$1&gt;$CJ354,"-","")</f>
        <v/>
      </c>
      <c r="CG353" s="21" t="str">
        <f t="shared" si="392"/>
        <v>0-0</v>
      </c>
      <c r="CH353" s="21" t="str">
        <f t="shared" ref="CH353" si="417">IF($AY$1&gt;$CJ354,"-","")</f>
        <v/>
      </c>
      <c r="CI353" s="21" t="str">
        <f t="shared" ca="1" si="394"/>
        <v>0-0</v>
      </c>
      <c r="CJ353" s="21">
        <f t="shared" si="397"/>
        <v>171</v>
      </c>
    </row>
    <row r="354" spans="1:88" ht="15" customHeight="1" x14ac:dyDescent="0.35">
      <c r="A354" s="159"/>
      <c r="B354" s="164"/>
      <c r="C354" s="164"/>
      <c r="D354" s="164"/>
      <c r="E354" s="164"/>
      <c r="F354" s="164"/>
      <c r="G354" s="164"/>
      <c r="H354" s="164"/>
      <c r="I354" s="164"/>
      <c r="J354" s="164"/>
      <c r="K354" s="164"/>
      <c r="L354" s="164"/>
      <c r="M354" s="164"/>
      <c r="N354" s="164"/>
      <c r="O354" s="164"/>
      <c r="P354" s="164"/>
      <c r="Q354" s="159"/>
      <c r="R354" s="159"/>
      <c r="S354" s="159"/>
      <c r="T354" s="159"/>
      <c r="U354" s="159"/>
      <c r="V354" s="159"/>
      <c r="W354" s="159"/>
      <c r="CD354" s="21" t="str">
        <f>IF((CJ354+1)&gt;$AY$1,"",ROUNDUP($AU$21*($AY$1-CJ354)/$AY$1,0))</f>
        <v/>
      </c>
      <c r="CE354" s="21" t="str">
        <f t="shared" si="390"/>
        <v>0-0</v>
      </c>
      <c r="CF354" s="21" t="str">
        <f>IF((CJ354+1)&gt;$AY$1,"",ROUNDUP($AC$11*($AY$1-CJ354)/$AY$1,0))</f>
        <v/>
      </c>
      <c r="CG354" s="21" t="str">
        <f t="shared" si="392"/>
        <v>0-0</v>
      </c>
      <c r="CH354" s="21" t="str">
        <f>IF((CJ354+1)&gt;$AY$1,"",ROUNDUP($I$10*($AY$1-CJ354)/$AY$1,0))</f>
        <v/>
      </c>
      <c r="CI354" s="21" t="str">
        <f t="shared" ca="1" si="394"/>
        <v>0-0</v>
      </c>
      <c r="CJ354" s="21">
        <f t="shared" si="397"/>
        <v>172</v>
      </c>
    </row>
    <row r="355" spans="1:88" ht="15" customHeight="1" x14ac:dyDescent="0.35">
      <c r="A355" s="159"/>
      <c r="B355" s="164"/>
      <c r="C355" s="164"/>
      <c r="D355" s="164"/>
      <c r="E355" s="164"/>
      <c r="F355" s="164"/>
      <c r="G355" s="164"/>
      <c r="H355" s="164"/>
      <c r="I355" s="164"/>
      <c r="J355" s="164"/>
      <c r="K355" s="164"/>
      <c r="L355" s="164"/>
      <c r="M355" s="164"/>
      <c r="N355" s="164"/>
      <c r="O355" s="164"/>
      <c r="P355" s="164"/>
      <c r="Q355" s="159"/>
      <c r="R355" s="159"/>
      <c r="S355" s="159"/>
      <c r="T355" s="159"/>
      <c r="U355" s="159"/>
      <c r="V355" s="159"/>
      <c r="W355" s="159"/>
      <c r="CD355" s="21" t="str">
        <f>IF($AY$1&gt;$CJ356,"-","")</f>
        <v/>
      </c>
      <c r="CE355" s="21" t="str">
        <f t="shared" si="390"/>
        <v>0-0</v>
      </c>
      <c r="CF355" s="21" t="str">
        <f t="shared" ref="CF355" si="418">IF($AY$1&gt;$CJ356,"-","")</f>
        <v/>
      </c>
      <c r="CG355" s="21" t="str">
        <f t="shared" si="392"/>
        <v>0-0</v>
      </c>
      <c r="CH355" s="21" t="str">
        <f t="shared" ref="CH355" si="419">IF($AY$1&gt;$CJ356,"-","")</f>
        <v/>
      </c>
      <c r="CI355" s="21" t="str">
        <f t="shared" ca="1" si="394"/>
        <v>0-0</v>
      </c>
      <c r="CJ355" s="21">
        <f t="shared" si="397"/>
        <v>172</v>
      </c>
    </row>
    <row r="356" spans="1:88" ht="15" customHeight="1" x14ac:dyDescent="0.35">
      <c r="A356" s="159"/>
      <c r="B356" s="164"/>
      <c r="C356" s="164"/>
      <c r="D356" s="164"/>
      <c r="E356" s="164"/>
      <c r="F356" s="164"/>
      <c r="G356" s="164"/>
      <c r="H356" s="164"/>
      <c r="I356" s="164"/>
      <c r="J356" s="164"/>
      <c r="K356" s="164"/>
      <c r="L356" s="164"/>
      <c r="M356" s="164"/>
      <c r="N356" s="164"/>
      <c r="O356" s="164"/>
      <c r="P356" s="164"/>
      <c r="Q356" s="159"/>
      <c r="R356" s="159"/>
      <c r="S356" s="159"/>
      <c r="T356" s="159"/>
      <c r="U356" s="159"/>
      <c r="V356" s="159"/>
      <c r="W356" s="159"/>
      <c r="CD356" s="21" t="str">
        <f>IF((CJ356+1)&gt;$AY$1,"",ROUNDUP($AU$21*($AY$1-CJ356)/$AY$1,0))</f>
        <v/>
      </c>
      <c r="CE356" s="21" t="str">
        <f t="shared" si="390"/>
        <v>0-0</v>
      </c>
      <c r="CF356" s="21" t="str">
        <f>IF((CJ356+1)&gt;$AY$1,"",ROUNDUP($AC$11*($AY$1-CJ356)/$AY$1,0))</f>
        <v/>
      </c>
      <c r="CG356" s="21" t="str">
        <f t="shared" si="392"/>
        <v>0-0</v>
      </c>
      <c r="CH356" s="21" t="str">
        <f>IF((CJ356+1)&gt;$AY$1,"",ROUNDUP($I$10*($AY$1-CJ356)/$AY$1,0))</f>
        <v/>
      </c>
      <c r="CI356" s="21" t="str">
        <f t="shared" ca="1" si="394"/>
        <v>0-0</v>
      </c>
      <c r="CJ356" s="21">
        <f t="shared" si="397"/>
        <v>173</v>
      </c>
    </row>
    <row r="357" spans="1:88" ht="15" customHeight="1" x14ac:dyDescent="0.35">
      <c r="A357" s="159"/>
      <c r="B357" s="164"/>
      <c r="C357" s="164"/>
      <c r="D357" s="164"/>
      <c r="E357" s="164"/>
      <c r="F357" s="164"/>
      <c r="G357" s="164"/>
      <c r="H357" s="164"/>
      <c r="I357" s="164"/>
      <c r="J357" s="164"/>
      <c r="K357" s="164"/>
      <c r="L357" s="164"/>
      <c r="M357" s="164"/>
      <c r="N357" s="164"/>
      <c r="O357" s="164"/>
      <c r="P357" s="164"/>
      <c r="Q357" s="159"/>
      <c r="R357" s="159"/>
      <c r="S357" s="159"/>
      <c r="T357" s="159"/>
      <c r="U357" s="159"/>
      <c r="V357" s="159"/>
      <c r="W357" s="159"/>
      <c r="CD357" s="21" t="str">
        <f>IF($AY$1&gt;$CJ358,"-","")</f>
        <v/>
      </c>
      <c r="CE357" s="21" t="str">
        <f t="shared" si="390"/>
        <v>0-0</v>
      </c>
      <c r="CF357" s="21" t="str">
        <f t="shared" ref="CF357" si="420">IF($AY$1&gt;$CJ358,"-","")</f>
        <v/>
      </c>
      <c r="CG357" s="21" t="str">
        <f t="shared" si="392"/>
        <v>0-0</v>
      </c>
      <c r="CH357" s="21" t="str">
        <f t="shared" ref="CH357" si="421">IF($AY$1&gt;$CJ358,"-","")</f>
        <v/>
      </c>
      <c r="CI357" s="21" t="str">
        <f t="shared" ca="1" si="394"/>
        <v>0-0</v>
      </c>
      <c r="CJ357" s="21">
        <f t="shared" si="397"/>
        <v>173</v>
      </c>
    </row>
    <row r="358" spans="1:88" ht="15" customHeight="1" x14ac:dyDescent="0.35">
      <c r="A358" s="159"/>
      <c r="B358" s="164"/>
      <c r="C358" s="164"/>
      <c r="D358" s="164"/>
      <c r="E358" s="164"/>
      <c r="F358" s="164"/>
      <c r="G358" s="164"/>
      <c r="H358" s="164"/>
      <c r="I358" s="164"/>
      <c r="J358" s="164"/>
      <c r="K358" s="164"/>
      <c r="L358" s="164"/>
      <c r="M358" s="164"/>
      <c r="N358" s="164"/>
      <c r="O358" s="164"/>
      <c r="P358" s="164"/>
      <c r="Q358" s="159"/>
      <c r="R358" s="159"/>
      <c r="S358" s="159"/>
      <c r="T358" s="159"/>
      <c r="U358" s="159"/>
      <c r="V358" s="159"/>
      <c r="W358" s="159"/>
      <c r="CD358" s="21" t="str">
        <f>IF((CJ358+1)&gt;$AY$1,"",ROUNDUP($AU$21*($AY$1-CJ358)/$AY$1,0))</f>
        <v/>
      </c>
      <c r="CE358" s="21" t="str">
        <f t="shared" si="390"/>
        <v>0-0</v>
      </c>
      <c r="CF358" s="21" t="str">
        <f>IF((CJ358+1)&gt;$AY$1,"",ROUNDUP($AC$11*($AY$1-CJ358)/$AY$1,0))</f>
        <v/>
      </c>
      <c r="CG358" s="21" t="str">
        <f t="shared" si="392"/>
        <v>0-0</v>
      </c>
      <c r="CH358" s="21" t="str">
        <f>IF((CJ358+1)&gt;$AY$1,"",ROUNDUP($I$10*($AY$1-CJ358)/$AY$1,0))</f>
        <v/>
      </c>
      <c r="CI358" s="21" t="str">
        <f t="shared" ca="1" si="394"/>
        <v>0-0</v>
      </c>
      <c r="CJ358" s="21">
        <f t="shared" si="397"/>
        <v>174</v>
      </c>
    </row>
    <row r="359" spans="1:88" ht="15" customHeight="1" x14ac:dyDescent="0.35">
      <c r="A359" s="159"/>
      <c r="B359" s="164"/>
      <c r="C359" s="164"/>
      <c r="D359" s="164"/>
      <c r="E359" s="164"/>
      <c r="F359" s="164"/>
      <c r="G359" s="164"/>
      <c r="H359" s="164"/>
      <c r="I359" s="164"/>
      <c r="J359" s="164"/>
      <c r="K359" s="164"/>
      <c r="L359" s="164"/>
      <c r="M359" s="164"/>
      <c r="N359" s="164"/>
      <c r="O359" s="164"/>
      <c r="P359" s="164"/>
      <c r="Q359" s="159"/>
      <c r="R359" s="159"/>
      <c r="S359" s="159"/>
      <c r="T359" s="159"/>
      <c r="U359" s="159"/>
      <c r="V359" s="159"/>
      <c r="W359" s="159"/>
      <c r="CD359" s="21" t="str">
        <f>IF($AY$1&gt;$CJ360,"-","")</f>
        <v/>
      </c>
      <c r="CE359" s="21" t="str">
        <f t="shared" si="390"/>
        <v>0-0</v>
      </c>
      <c r="CF359" s="21" t="str">
        <f t="shared" ref="CF359" si="422">IF($AY$1&gt;$CJ360,"-","")</f>
        <v/>
      </c>
      <c r="CG359" s="21" t="str">
        <f t="shared" si="392"/>
        <v>0-0</v>
      </c>
      <c r="CH359" s="21" t="str">
        <f t="shared" ref="CH359" si="423">IF($AY$1&gt;$CJ360,"-","")</f>
        <v/>
      </c>
      <c r="CI359" s="21" t="str">
        <f t="shared" ca="1" si="394"/>
        <v>0-0</v>
      </c>
      <c r="CJ359" s="21">
        <f t="shared" si="397"/>
        <v>174</v>
      </c>
    </row>
    <row r="360" spans="1:88" ht="15" customHeight="1" x14ac:dyDescent="0.35">
      <c r="A360" s="159"/>
      <c r="B360" s="164"/>
      <c r="C360" s="164"/>
      <c r="D360" s="164"/>
      <c r="E360" s="164"/>
      <c r="F360" s="164"/>
      <c r="G360" s="164"/>
      <c r="H360" s="164"/>
      <c r="I360" s="164"/>
      <c r="J360" s="164"/>
      <c r="K360" s="164"/>
      <c r="L360" s="164"/>
      <c r="M360" s="164"/>
      <c r="N360" s="164"/>
      <c r="O360" s="164"/>
      <c r="P360" s="164"/>
      <c r="Q360" s="159"/>
      <c r="R360" s="159"/>
      <c r="S360" s="159"/>
      <c r="T360" s="159"/>
      <c r="U360" s="159"/>
      <c r="V360" s="159"/>
      <c r="W360" s="159"/>
      <c r="CD360" s="21" t="str">
        <f>IF((CJ360+1)&gt;$AY$1,"",ROUNDUP($AU$21*($AY$1-CJ360)/$AY$1,0))</f>
        <v/>
      </c>
      <c r="CE360" s="21" t="str">
        <f t="shared" si="390"/>
        <v>0-0</v>
      </c>
      <c r="CF360" s="21" t="str">
        <f>IF((CJ360+1)&gt;$AY$1,"",ROUNDUP($AC$11*($AY$1-CJ360)/$AY$1,0))</f>
        <v/>
      </c>
      <c r="CG360" s="21" t="str">
        <f t="shared" si="392"/>
        <v>0-0</v>
      </c>
      <c r="CH360" s="21" t="str">
        <f>IF((CJ360+1)&gt;$AY$1,"",ROUNDUP($I$10*($AY$1-CJ360)/$AY$1,0))</f>
        <v/>
      </c>
      <c r="CI360" s="21" t="str">
        <f t="shared" ca="1" si="394"/>
        <v>0-0</v>
      </c>
      <c r="CJ360" s="21">
        <f t="shared" si="397"/>
        <v>175</v>
      </c>
    </row>
    <row r="361" spans="1:88" ht="15" customHeight="1" x14ac:dyDescent="0.35">
      <c r="A361" s="159"/>
      <c r="B361" s="164"/>
      <c r="C361" s="164"/>
      <c r="D361" s="164"/>
      <c r="E361" s="164"/>
      <c r="F361" s="164"/>
      <c r="G361" s="164"/>
      <c r="H361" s="164"/>
      <c r="I361" s="164"/>
      <c r="J361" s="164"/>
      <c r="K361" s="164"/>
      <c r="L361" s="164"/>
      <c r="M361" s="164"/>
      <c r="N361" s="164"/>
      <c r="O361" s="164"/>
      <c r="P361" s="164"/>
      <c r="Q361" s="159"/>
      <c r="R361" s="159"/>
      <c r="S361" s="159"/>
      <c r="T361" s="159"/>
      <c r="U361" s="159"/>
      <c r="V361" s="159"/>
      <c r="W361" s="159"/>
      <c r="CD361" s="21" t="str">
        <f>IF($AY$1&gt;$CJ362,"-","")</f>
        <v/>
      </c>
      <c r="CE361" s="21" t="str">
        <f t="shared" si="390"/>
        <v>0-0</v>
      </c>
      <c r="CF361" s="21" t="str">
        <f t="shared" ref="CF361" si="424">IF($AY$1&gt;$CJ362,"-","")</f>
        <v/>
      </c>
      <c r="CG361" s="21" t="str">
        <f t="shared" si="392"/>
        <v>0-0</v>
      </c>
      <c r="CH361" s="21" t="str">
        <f t="shared" ref="CH361" si="425">IF($AY$1&gt;$CJ362,"-","")</f>
        <v/>
      </c>
      <c r="CI361" s="21" t="str">
        <f t="shared" ca="1" si="394"/>
        <v>0-0</v>
      </c>
      <c r="CJ361" s="21">
        <f t="shared" si="397"/>
        <v>175</v>
      </c>
    </row>
    <row r="362" spans="1:88" ht="15" customHeight="1" x14ac:dyDescent="0.35">
      <c r="A362" s="159"/>
      <c r="B362" s="164"/>
      <c r="C362" s="164"/>
      <c r="D362" s="164"/>
      <c r="E362" s="164"/>
      <c r="F362" s="164"/>
      <c r="G362" s="164"/>
      <c r="H362" s="164"/>
      <c r="I362" s="164"/>
      <c r="J362" s="164"/>
      <c r="K362" s="164"/>
      <c r="L362" s="164"/>
      <c r="M362" s="164"/>
      <c r="N362" s="164"/>
      <c r="O362" s="164"/>
      <c r="P362" s="164"/>
      <c r="Q362" s="159"/>
      <c r="R362" s="159"/>
      <c r="S362" s="159"/>
      <c r="T362" s="159"/>
      <c r="U362" s="159"/>
      <c r="V362" s="159"/>
      <c r="W362" s="159"/>
      <c r="CD362" s="21" t="str">
        <f>IF((CJ362+1)&gt;$AY$1,"",ROUNDUP($AU$21*($AY$1-CJ362)/$AY$1,0))</f>
        <v/>
      </c>
      <c r="CE362" s="21" t="str">
        <f t="shared" si="390"/>
        <v>0-0</v>
      </c>
      <c r="CF362" s="21" t="str">
        <f>IF((CJ362+1)&gt;$AY$1,"",ROUNDUP($AC$11*($AY$1-CJ362)/$AY$1,0))</f>
        <v/>
      </c>
      <c r="CG362" s="21" t="str">
        <f t="shared" si="392"/>
        <v>0-0</v>
      </c>
      <c r="CH362" s="21" t="str">
        <f>IF((CJ362+1)&gt;$AY$1,"",ROUNDUP($I$10*($AY$1-CJ362)/$AY$1,0))</f>
        <v/>
      </c>
      <c r="CI362" s="21" t="str">
        <f t="shared" ca="1" si="394"/>
        <v>0-0</v>
      </c>
      <c r="CJ362" s="21">
        <f t="shared" si="397"/>
        <v>176</v>
      </c>
    </row>
    <row r="363" spans="1:88" ht="15" customHeight="1" x14ac:dyDescent="0.35">
      <c r="A363" s="159"/>
      <c r="B363" s="164"/>
      <c r="C363" s="164"/>
      <c r="D363" s="164"/>
      <c r="E363" s="164"/>
      <c r="F363" s="164"/>
      <c r="G363" s="164"/>
      <c r="H363" s="164"/>
      <c r="I363" s="164"/>
      <c r="J363" s="164"/>
      <c r="K363" s="164"/>
      <c r="L363" s="164"/>
      <c r="M363" s="164"/>
      <c r="N363" s="164"/>
      <c r="O363" s="164"/>
      <c r="P363" s="164"/>
      <c r="Q363" s="159"/>
      <c r="R363" s="159"/>
      <c r="S363" s="159"/>
      <c r="T363" s="159"/>
      <c r="U363" s="159"/>
      <c r="V363" s="159"/>
      <c r="W363" s="159"/>
      <c r="CD363" s="21" t="str">
        <f>IF($AY$1&gt;$CJ364,"-","")</f>
        <v/>
      </c>
      <c r="CE363" s="21" t="str">
        <f t="shared" si="390"/>
        <v>0-0</v>
      </c>
      <c r="CF363" s="21" t="str">
        <f t="shared" ref="CF363" si="426">IF($AY$1&gt;$CJ364,"-","")</f>
        <v/>
      </c>
      <c r="CG363" s="21" t="str">
        <f t="shared" si="392"/>
        <v>0-0</v>
      </c>
      <c r="CH363" s="21" t="str">
        <f t="shared" ref="CH363" si="427">IF($AY$1&gt;$CJ364,"-","")</f>
        <v/>
      </c>
      <c r="CI363" s="21" t="str">
        <f t="shared" ca="1" si="394"/>
        <v>0-0</v>
      </c>
      <c r="CJ363" s="21">
        <f t="shared" si="397"/>
        <v>176</v>
      </c>
    </row>
    <row r="364" spans="1:88" ht="15" customHeight="1" x14ac:dyDescent="0.35">
      <c r="A364" s="159"/>
      <c r="B364" s="164"/>
      <c r="C364" s="164"/>
      <c r="D364" s="164"/>
      <c r="E364" s="164"/>
      <c r="F364" s="164"/>
      <c r="G364" s="164"/>
      <c r="H364" s="164"/>
      <c r="I364" s="164"/>
      <c r="J364" s="164"/>
      <c r="K364" s="164"/>
      <c r="L364" s="164"/>
      <c r="M364" s="164"/>
      <c r="N364" s="164"/>
      <c r="O364" s="164"/>
      <c r="P364" s="164"/>
      <c r="Q364" s="159"/>
      <c r="R364" s="159"/>
      <c r="S364" s="159"/>
      <c r="T364" s="159"/>
      <c r="U364" s="159"/>
      <c r="V364" s="159"/>
      <c r="W364" s="159"/>
      <c r="CD364" s="21" t="str">
        <f>IF((CJ364+1)&gt;$AY$1,"",ROUNDUP($AU$21*($AY$1-CJ364)/$AY$1,0))</f>
        <v/>
      </c>
      <c r="CE364" s="21" t="str">
        <f t="shared" si="390"/>
        <v>0-0</v>
      </c>
      <c r="CF364" s="21" t="str">
        <f>IF((CJ364+1)&gt;$AY$1,"",ROUNDUP($AC$11*($AY$1-CJ364)/$AY$1,0))</f>
        <v/>
      </c>
      <c r="CG364" s="21" t="str">
        <f t="shared" si="392"/>
        <v>0-0</v>
      </c>
      <c r="CH364" s="21" t="str">
        <f>IF((CJ364+1)&gt;$AY$1,"",ROUNDUP($I$10*($AY$1-CJ364)/$AY$1,0))</f>
        <v/>
      </c>
      <c r="CI364" s="21" t="str">
        <f t="shared" ca="1" si="394"/>
        <v>0-0</v>
      </c>
      <c r="CJ364" s="21">
        <f t="shared" si="397"/>
        <v>177</v>
      </c>
    </row>
    <row r="365" spans="1:88" ht="15" customHeight="1" x14ac:dyDescent="0.35">
      <c r="A365" s="159"/>
      <c r="B365" s="164"/>
      <c r="C365" s="164"/>
      <c r="D365" s="164"/>
      <c r="E365" s="164"/>
      <c r="F365" s="164"/>
      <c r="G365" s="164"/>
      <c r="H365" s="164"/>
      <c r="I365" s="164"/>
      <c r="J365" s="164"/>
      <c r="K365" s="164"/>
      <c r="L365" s="164"/>
      <c r="M365" s="164"/>
      <c r="N365" s="164"/>
      <c r="O365" s="164"/>
      <c r="P365" s="164"/>
      <c r="Q365" s="159"/>
      <c r="R365" s="159"/>
      <c r="S365" s="159"/>
      <c r="T365" s="159"/>
      <c r="U365" s="159"/>
      <c r="V365" s="159"/>
      <c r="W365" s="159"/>
      <c r="CD365" s="21" t="str">
        <f>IF($AY$1&gt;$CJ366,"-","")</f>
        <v/>
      </c>
      <c r="CE365" s="21" t="str">
        <f t="shared" si="390"/>
        <v>0-0</v>
      </c>
      <c r="CF365" s="21" t="str">
        <f t="shared" ref="CF365" si="428">IF($AY$1&gt;$CJ366,"-","")</f>
        <v/>
      </c>
      <c r="CG365" s="21" t="str">
        <f t="shared" si="392"/>
        <v>0-0</v>
      </c>
      <c r="CH365" s="21" t="str">
        <f t="shared" ref="CH365" si="429">IF($AY$1&gt;$CJ366,"-","")</f>
        <v/>
      </c>
      <c r="CI365" s="21" t="str">
        <f t="shared" ca="1" si="394"/>
        <v>0-0</v>
      </c>
      <c r="CJ365" s="21">
        <f t="shared" si="397"/>
        <v>177</v>
      </c>
    </row>
    <row r="366" spans="1:88" ht="15" customHeight="1" x14ac:dyDescent="0.35">
      <c r="A366" s="159"/>
      <c r="B366" s="164"/>
      <c r="C366" s="164"/>
      <c r="D366" s="164"/>
      <c r="E366" s="164"/>
      <c r="F366" s="164"/>
      <c r="G366" s="164"/>
      <c r="H366" s="164"/>
      <c r="I366" s="164"/>
      <c r="J366" s="164"/>
      <c r="K366" s="164"/>
      <c r="L366" s="164"/>
      <c r="M366" s="164"/>
      <c r="N366" s="164"/>
      <c r="O366" s="164"/>
      <c r="P366" s="164"/>
      <c r="Q366" s="159"/>
      <c r="R366" s="159"/>
      <c r="S366" s="159"/>
      <c r="T366" s="159"/>
      <c r="U366" s="159"/>
      <c r="V366" s="159"/>
      <c r="W366" s="159"/>
      <c r="CD366" s="21" t="str">
        <f>IF((CJ366+1)&gt;$AY$1,"",ROUNDUP($AU$21*($AY$1-CJ366)/$AY$1,0))</f>
        <v/>
      </c>
      <c r="CE366" s="21" t="str">
        <f t="shared" si="390"/>
        <v>0-0</v>
      </c>
      <c r="CF366" s="21" t="str">
        <f>IF((CJ366+1)&gt;$AY$1,"",ROUNDUP($AC$11*($AY$1-CJ366)/$AY$1,0))</f>
        <v/>
      </c>
      <c r="CG366" s="21" t="str">
        <f t="shared" si="392"/>
        <v>0-0</v>
      </c>
      <c r="CH366" s="21" t="str">
        <f>IF((CJ366+1)&gt;$AY$1,"",ROUNDUP($I$10*($AY$1-CJ366)/$AY$1,0))</f>
        <v/>
      </c>
      <c r="CI366" s="21" t="str">
        <f t="shared" ca="1" si="394"/>
        <v>0-0</v>
      </c>
      <c r="CJ366" s="21">
        <f t="shared" si="397"/>
        <v>178</v>
      </c>
    </row>
    <row r="367" spans="1:88" ht="15" customHeight="1" x14ac:dyDescent="0.35">
      <c r="A367" s="159"/>
      <c r="B367" s="164"/>
      <c r="C367" s="164"/>
      <c r="D367" s="164"/>
      <c r="E367" s="164"/>
      <c r="F367" s="164"/>
      <c r="G367" s="164"/>
      <c r="H367" s="164"/>
      <c r="I367" s="164"/>
      <c r="J367" s="164"/>
      <c r="K367" s="164"/>
      <c r="L367" s="164"/>
      <c r="M367" s="164"/>
      <c r="N367" s="164"/>
      <c r="O367" s="164"/>
      <c r="P367" s="164"/>
      <c r="Q367" s="159"/>
      <c r="R367" s="159"/>
      <c r="S367" s="159"/>
      <c r="T367" s="159"/>
      <c r="U367" s="159"/>
      <c r="V367" s="159"/>
      <c r="W367" s="159"/>
      <c r="CD367" s="21" t="str">
        <f>IF($AY$1&gt;$CJ368,"-","")</f>
        <v/>
      </c>
      <c r="CE367" s="21" t="str">
        <f t="shared" si="390"/>
        <v>0-0</v>
      </c>
      <c r="CF367" s="21" t="str">
        <f t="shared" ref="CF367" si="430">IF($AY$1&gt;$CJ368,"-","")</f>
        <v/>
      </c>
      <c r="CG367" s="21" t="str">
        <f t="shared" si="392"/>
        <v>0-0</v>
      </c>
      <c r="CH367" s="21" t="str">
        <f t="shared" ref="CH367" si="431">IF($AY$1&gt;$CJ368,"-","")</f>
        <v/>
      </c>
      <c r="CI367" s="21" t="str">
        <f t="shared" ca="1" si="394"/>
        <v>0-0</v>
      </c>
      <c r="CJ367" s="21">
        <f t="shared" si="397"/>
        <v>178</v>
      </c>
    </row>
    <row r="368" spans="1:88" ht="15" customHeight="1" x14ac:dyDescent="0.35">
      <c r="A368" s="159"/>
      <c r="B368" s="164"/>
      <c r="C368" s="164"/>
      <c r="D368" s="164"/>
      <c r="E368" s="164"/>
      <c r="F368" s="164"/>
      <c r="G368" s="164"/>
      <c r="H368" s="164"/>
      <c r="I368" s="164"/>
      <c r="J368" s="164"/>
      <c r="K368" s="164"/>
      <c r="L368" s="164"/>
      <c r="M368" s="164"/>
      <c r="N368" s="164"/>
      <c r="O368" s="164"/>
      <c r="P368" s="164"/>
      <c r="Q368" s="159"/>
      <c r="R368" s="159"/>
      <c r="S368" s="159"/>
      <c r="T368" s="159"/>
      <c r="U368" s="159"/>
      <c r="V368" s="159"/>
      <c r="W368" s="159"/>
      <c r="CD368" s="21" t="str">
        <f>IF((CJ368+1)&gt;$AY$1,"",ROUNDUP($AU$21*($AY$1-CJ368)/$AY$1,0))</f>
        <v/>
      </c>
      <c r="CE368" s="21" t="str">
        <f t="shared" si="390"/>
        <v>0-0</v>
      </c>
      <c r="CF368" s="21" t="str">
        <f>IF((CJ368+1)&gt;$AY$1,"",ROUNDUP($AC$11*($AY$1-CJ368)/$AY$1,0))</f>
        <v/>
      </c>
      <c r="CG368" s="21" t="str">
        <f t="shared" si="392"/>
        <v>0-0</v>
      </c>
      <c r="CH368" s="21" t="str">
        <f>IF((CJ368+1)&gt;$AY$1,"",ROUNDUP($I$10*($AY$1-CJ368)/$AY$1,0))</f>
        <v/>
      </c>
      <c r="CI368" s="21" t="str">
        <f t="shared" ca="1" si="394"/>
        <v>0-0</v>
      </c>
      <c r="CJ368" s="21">
        <f t="shared" si="397"/>
        <v>179</v>
      </c>
    </row>
    <row r="369" spans="1:88" ht="15" customHeight="1" x14ac:dyDescent="0.35">
      <c r="A369" s="159"/>
      <c r="B369" s="164" t="str">
        <f t="shared" ref="B369:P376" si="432">IF(DS120="","",DS120)</f>
        <v/>
      </c>
      <c r="C369" s="164" t="str">
        <f t="shared" si="432"/>
        <v/>
      </c>
      <c r="D369" s="164" t="str">
        <f t="shared" si="432"/>
        <v/>
      </c>
      <c r="E369" s="164" t="str">
        <f t="shared" si="432"/>
        <v/>
      </c>
      <c r="F369" s="164" t="str">
        <f t="shared" si="432"/>
        <v/>
      </c>
      <c r="G369" s="164" t="str">
        <f t="shared" si="432"/>
        <v/>
      </c>
      <c r="H369" s="164" t="str">
        <f t="shared" si="432"/>
        <v/>
      </c>
      <c r="I369" s="164" t="str">
        <f t="shared" si="432"/>
        <v/>
      </c>
      <c r="J369" s="164" t="str">
        <f t="shared" si="432"/>
        <v/>
      </c>
      <c r="K369" s="164" t="str">
        <f t="shared" si="432"/>
        <v/>
      </c>
      <c r="L369" s="164" t="str">
        <f t="shared" si="432"/>
        <v/>
      </c>
      <c r="M369" s="164" t="str">
        <f t="shared" si="432"/>
        <v/>
      </c>
      <c r="N369" s="164" t="str">
        <f t="shared" si="432"/>
        <v/>
      </c>
      <c r="O369" s="164" t="str">
        <f t="shared" si="432"/>
        <v/>
      </c>
      <c r="P369" s="164" t="str">
        <f t="shared" si="432"/>
        <v/>
      </c>
      <c r="Q369" s="159"/>
      <c r="R369" s="159"/>
      <c r="S369" s="159"/>
      <c r="T369" s="159"/>
      <c r="U369" s="159"/>
      <c r="V369" s="159"/>
      <c r="W369" s="159"/>
      <c r="CD369" s="21" t="str">
        <f>IF($AY$1&gt;$CJ370,"-","")</f>
        <v/>
      </c>
      <c r="CE369" s="21" t="str">
        <f t="shared" si="390"/>
        <v>0-0</v>
      </c>
      <c r="CF369" s="21" t="str">
        <f t="shared" ref="CF369" si="433">IF($AY$1&gt;$CJ370,"-","")</f>
        <v/>
      </c>
      <c r="CG369" s="21" t="str">
        <f t="shared" si="392"/>
        <v>0-0</v>
      </c>
      <c r="CH369" s="21" t="str">
        <f t="shared" ref="CH369" si="434">IF($AY$1&gt;$CJ370,"-","")</f>
        <v/>
      </c>
      <c r="CI369" s="21" t="str">
        <f t="shared" ca="1" si="394"/>
        <v>0-0</v>
      </c>
      <c r="CJ369" s="21">
        <f t="shared" si="397"/>
        <v>179</v>
      </c>
    </row>
    <row r="370" spans="1:88" ht="15" customHeight="1" x14ac:dyDescent="0.35">
      <c r="A370" s="159"/>
      <c r="B370" s="164" t="str">
        <f t="shared" si="432"/>
        <v/>
      </c>
      <c r="C370" s="164" t="str">
        <f t="shared" si="432"/>
        <v/>
      </c>
      <c r="D370" s="164" t="str">
        <f t="shared" si="432"/>
        <v/>
      </c>
      <c r="E370" s="164" t="str">
        <f t="shared" si="432"/>
        <v/>
      </c>
      <c r="F370" s="164" t="str">
        <f t="shared" si="432"/>
        <v/>
      </c>
      <c r="G370" s="164" t="str">
        <f t="shared" si="432"/>
        <v/>
      </c>
      <c r="H370" s="164" t="str">
        <f t="shared" si="432"/>
        <v/>
      </c>
      <c r="I370" s="164" t="str">
        <f t="shared" si="432"/>
        <v/>
      </c>
      <c r="J370" s="164" t="str">
        <f t="shared" si="432"/>
        <v/>
      </c>
      <c r="K370" s="164" t="str">
        <f t="shared" si="432"/>
        <v/>
      </c>
      <c r="L370" s="164" t="str">
        <f t="shared" si="432"/>
        <v/>
      </c>
      <c r="M370" s="164" t="str">
        <f t="shared" si="432"/>
        <v/>
      </c>
      <c r="N370" s="164" t="str">
        <f t="shared" si="432"/>
        <v/>
      </c>
      <c r="O370" s="164" t="str">
        <f t="shared" si="432"/>
        <v/>
      </c>
      <c r="P370" s="164" t="str">
        <f t="shared" si="432"/>
        <v/>
      </c>
      <c r="Q370" s="159"/>
      <c r="R370" s="159"/>
      <c r="S370" s="159"/>
      <c r="T370" s="159"/>
      <c r="U370" s="159"/>
      <c r="V370" s="159"/>
      <c r="W370" s="159"/>
      <c r="CD370" s="21" t="str">
        <f>IF((CJ370+1)&gt;$AY$1,"",ROUNDUP($AU$21*($AY$1-CJ370)/$AY$1,0))</f>
        <v/>
      </c>
      <c r="CE370" s="21" t="str">
        <f t="shared" si="390"/>
        <v>0-0</v>
      </c>
      <c r="CF370" s="21" t="str">
        <f>IF((CJ370+1)&gt;$AY$1,"",ROUNDUP($AC$11*($AY$1-CJ370)/$AY$1,0))</f>
        <v/>
      </c>
      <c r="CG370" s="21" t="str">
        <f t="shared" si="392"/>
        <v>0-0</v>
      </c>
      <c r="CH370" s="21" t="str">
        <f>IF((CJ370+1)&gt;$AY$1,"",ROUNDUP($I$10*($AY$1-CJ370)/$AY$1,0))</f>
        <v/>
      </c>
      <c r="CI370" s="21" t="str">
        <f t="shared" ca="1" si="394"/>
        <v>0-0</v>
      </c>
      <c r="CJ370" s="21">
        <f t="shared" si="397"/>
        <v>180</v>
      </c>
    </row>
    <row r="371" spans="1:88" ht="15" customHeight="1" x14ac:dyDescent="0.35">
      <c r="A371" s="159"/>
      <c r="B371" s="164" t="str">
        <f t="shared" si="432"/>
        <v/>
      </c>
      <c r="C371" s="164" t="str">
        <f t="shared" si="432"/>
        <v/>
      </c>
      <c r="D371" s="164" t="str">
        <f t="shared" si="432"/>
        <v/>
      </c>
      <c r="E371" s="164" t="str">
        <f t="shared" si="432"/>
        <v/>
      </c>
      <c r="F371" s="164" t="str">
        <f t="shared" si="432"/>
        <v/>
      </c>
      <c r="G371" s="164" t="str">
        <f t="shared" si="432"/>
        <v/>
      </c>
      <c r="H371" s="164" t="str">
        <f t="shared" si="432"/>
        <v/>
      </c>
      <c r="I371" s="164" t="str">
        <f t="shared" si="432"/>
        <v/>
      </c>
      <c r="J371" s="164" t="str">
        <f t="shared" si="432"/>
        <v/>
      </c>
      <c r="K371" s="164" t="str">
        <f t="shared" si="432"/>
        <v/>
      </c>
      <c r="L371" s="164" t="str">
        <f t="shared" si="432"/>
        <v/>
      </c>
      <c r="M371" s="164" t="str">
        <f t="shared" si="432"/>
        <v/>
      </c>
      <c r="N371" s="164" t="str">
        <f t="shared" si="432"/>
        <v/>
      </c>
      <c r="O371" s="164" t="str">
        <f t="shared" si="432"/>
        <v/>
      </c>
      <c r="P371" s="164" t="str">
        <f t="shared" si="432"/>
        <v/>
      </c>
      <c r="Q371" s="159"/>
      <c r="R371" s="159"/>
      <c r="S371" s="159"/>
      <c r="T371" s="159"/>
      <c r="U371" s="159"/>
      <c r="V371" s="159"/>
      <c r="W371" s="159"/>
      <c r="CD371" s="21" t="str">
        <f>IF($AY$1&gt;$CJ372,"-","")</f>
        <v/>
      </c>
      <c r="CE371" s="21" t="str">
        <f t="shared" si="390"/>
        <v>0-0</v>
      </c>
      <c r="CF371" s="21" t="str">
        <f t="shared" ref="CF371" si="435">IF($AY$1&gt;$CJ372,"-","")</f>
        <v/>
      </c>
      <c r="CG371" s="21" t="str">
        <f t="shared" si="392"/>
        <v>0-0</v>
      </c>
      <c r="CH371" s="21" t="str">
        <f t="shared" ref="CH371" si="436">IF($AY$1&gt;$CJ372,"-","")</f>
        <v/>
      </c>
      <c r="CI371" s="21" t="str">
        <f t="shared" ca="1" si="394"/>
        <v>0-0</v>
      </c>
      <c r="CJ371" s="21">
        <f t="shared" si="397"/>
        <v>180</v>
      </c>
    </row>
    <row r="372" spans="1:88" ht="15" customHeight="1" x14ac:dyDescent="0.35">
      <c r="A372" s="159"/>
      <c r="B372" s="164" t="str">
        <f t="shared" si="432"/>
        <v/>
      </c>
      <c r="C372" s="164" t="str">
        <f t="shared" si="432"/>
        <v/>
      </c>
      <c r="D372" s="164" t="str">
        <f t="shared" si="432"/>
        <v/>
      </c>
      <c r="E372" s="164" t="str">
        <f t="shared" si="432"/>
        <v/>
      </c>
      <c r="F372" s="164" t="str">
        <f t="shared" si="432"/>
        <v/>
      </c>
      <c r="G372" s="164" t="str">
        <f t="shared" si="432"/>
        <v/>
      </c>
      <c r="H372" s="164" t="str">
        <f t="shared" si="432"/>
        <v/>
      </c>
      <c r="I372" s="164" t="str">
        <f t="shared" si="432"/>
        <v/>
      </c>
      <c r="J372" s="164" t="str">
        <f t="shared" si="432"/>
        <v/>
      </c>
      <c r="K372" s="164" t="str">
        <f t="shared" si="432"/>
        <v/>
      </c>
      <c r="L372" s="164" t="str">
        <f t="shared" si="432"/>
        <v/>
      </c>
      <c r="M372" s="164" t="str">
        <f t="shared" si="432"/>
        <v/>
      </c>
      <c r="N372" s="164" t="str">
        <f t="shared" si="432"/>
        <v/>
      </c>
      <c r="O372" s="164" t="str">
        <f t="shared" si="432"/>
        <v/>
      </c>
      <c r="P372" s="164" t="str">
        <f t="shared" si="432"/>
        <v/>
      </c>
      <c r="Q372" s="159"/>
      <c r="R372" s="159"/>
      <c r="S372" s="159"/>
      <c r="T372" s="159"/>
      <c r="U372" s="159"/>
      <c r="V372" s="159"/>
      <c r="W372" s="159"/>
      <c r="CD372" s="21" t="str">
        <f>IF((CJ372+1)&gt;$AY$1,"",ROUNDUP($AU$21*($AY$1-CJ372)/$AY$1,0))</f>
        <v/>
      </c>
      <c r="CE372" s="21" t="str">
        <f t="shared" si="390"/>
        <v>0-0</v>
      </c>
      <c r="CF372" s="21" t="str">
        <f>IF((CJ372+1)&gt;$AY$1,"",ROUNDUP($AC$11*($AY$1-CJ372)/$AY$1,0))</f>
        <v/>
      </c>
      <c r="CG372" s="21" t="str">
        <f t="shared" si="392"/>
        <v>0-0</v>
      </c>
      <c r="CH372" s="21" t="str">
        <f>IF((CJ372+1)&gt;$AY$1,"",ROUNDUP($I$10*($AY$1-CJ372)/$AY$1,0))</f>
        <v/>
      </c>
      <c r="CI372" s="21" t="str">
        <f t="shared" ca="1" si="394"/>
        <v>0-0</v>
      </c>
      <c r="CJ372" s="21">
        <f t="shared" si="397"/>
        <v>181</v>
      </c>
    </row>
    <row r="373" spans="1:88" ht="15" customHeight="1" x14ac:dyDescent="0.35">
      <c r="A373" s="159"/>
      <c r="B373" s="164" t="str">
        <f t="shared" si="432"/>
        <v/>
      </c>
      <c r="C373" s="164" t="str">
        <f t="shared" si="432"/>
        <v/>
      </c>
      <c r="D373" s="164" t="str">
        <f t="shared" si="432"/>
        <v/>
      </c>
      <c r="E373" s="164" t="str">
        <f t="shared" si="432"/>
        <v/>
      </c>
      <c r="F373" s="164" t="str">
        <f t="shared" si="432"/>
        <v/>
      </c>
      <c r="G373" s="164" t="str">
        <f t="shared" si="432"/>
        <v/>
      </c>
      <c r="H373" s="164" t="str">
        <f t="shared" si="432"/>
        <v/>
      </c>
      <c r="I373" s="164" t="str">
        <f t="shared" si="432"/>
        <v/>
      </c>
      <c r="J373" s="164" t="str">
        <f t="shared" si="432"/>
        <v/>
      </c>
      <c r="K373" s="164" t="str">
        <f t="shared" si="432"/>
        <v/>
      </c>
      <c r="L373" s="164" t="str">
        <f t="shared" si="432"/>
        <v/>
      </c>
      <c r="M373" s="164" t="str">
        <f t="shared" si="432"/>
        <v/>
      </c>
      <c r="N373" s="164" t="str">
        <f t="shared" si="432"/>
        <v/>
      </c>
      <c r="O373" s="164" t="str">
        <f t="shared" si="432"/>
        <v/>
      </c>
      <c r="P373" s="164" t="str">
        <f t="shared" si="432"/>
        <v/>
      </c>
      <c r="Q373" s="159"/>
      <c r="R373" s="159"/>
      <c r="S373" s="159"/>
      <c r="T373" s="159"/>
      <c r="U373" s="159"/>
      <c r="V373" s="159"/>
      <c r="W373" s="159"/>
      <c r="CD373" s="21" t="str">
        <f>IF($AY$1&gt;$CJ374,"-","")</f>
        <v/>
      </c>
      <c r="CE373" s="21" t="str">
        <f t="shared" si="390"/>
        <v>0-0</v>
      </c>
      <c r="CF373" s="21" t="str">
        <f t="shared" ref="CF373" si="437">IF($AY$1&gt;$CJ374,"-","")</f>
        <v/>
      </c>
      <c r="CG373" s="21" t="str">
        <f t="shared" si="392"/>
        <v>0-0</v>
      </c>
      <c r="CH373" s="21" t="str">
        <f t="shared" ref="CH373" si="438">IF($AY$1&gt;$CJ374,"-","")</f>
        <v/>
      </c>
      <c r="CI373" s="21" t="str">
        <f t="shared" ca="1" si="394"/>
        <v>0-0</v>
      </c>
      <c r="CJ373" s="21">
        <f t="shared" si="397"/>
        <v>181</v>
      </c>
    </row>
    <row r="374" spans="1:88" ht="15" customHeight="1" x14ac:dyDescent="0.35">
      <c r="B374" s="116" t="str">
        <f t="shared" si="432"/>
        <v/>
      </c>
      <c r="C374" s="116" t="str">
        <f t="shared" si="432"/>
        <v/>
      </c>
      <c r="D374" s="116" t="str">
        <f t="shared" si="432"/>
        <v/>
      </c>
      <c r="E374" s="116" t="str">
        <f t="shared" si="432"/>
        <v/>
      </c>
      <c r="F374" s="116" t="str">
        <f t="shared" si="432"/>
        <v/>
      </c>
      <c r="G374" s="116" t="str">
        <f t="shared" si="432"/>
        <v/>
      </c>
      <c r="H374" s="116" t="str">
        <f t="shared" si="432"/>
        <v/>
      </c>
      <c r="I374" s="116" t="str">
        <f t="shared" si="432"/>
        <v/>
      </c>
      <c r="J374" s="116" t="str">
        <f t="shared" si="432"/>
        <v/>
      </c>
      <c r="K374" s="116" t="str">
        <f t="shared" si="432"/>
        <v/>
      </c>
      <c r="L374" s="116" t="str">
        <f t="shared" si="432"/>
        <v/>
      </c>
      <c r="M374" s="116" t="str">
        <f t="shared" si="432"/>
        <v/>
      </c>
      <c r="N374" s="116" t="str">
        <f t="shared" si="432"/>
        <v/>
      </c>
      <c r="O374" s="116" t="str">
        <f t="shared" si="432"/>
        <v/>
      </c>
      <c r="P374" s="116" t="str">
        <f t="shared" si="432"/>
        <v/>
      </c>
      <c r="CD374" s="21" t="str">
        <f>IF((CJ374+1)&gt;$AY$1,"",ROUNDUP($AU$21*($AY$1-CJ374)/$AY$1,0))</f>
        <v/>
      </c>
      <c r="CE374" s="21" t="str">
        <f t="shared" si="390"/>
        <v>0-0</v>
      </c>
      <c r="CF374" s="21" t="str">
        <f>IF((CJ374+1)&gt;$AY$1,"",ROUNDUP($AC$11*($AY$1-CJ374)/$AY$1,0))</f>
        <v/>
      </c>
      <c r="CG374" s="21" t="str">
        <f t="shared" si="392"/>
        <v>0-0</v>
      </c>
      <c r="CH374" s="21" t="str">
        <f>IF((CJ374+1)&gt;$AY$1,"",ROUNDUP($I$10*($AY$1-CJ374)/$AY$1,0))</f>
        <v/>
      </c>
      <c r="CI374" s="21" t="str">
        <f t="shared" ca="1" si="394"/>
        <v>0-0</v>
      </c>
      <c r="CJ374" s="21">
        <f t="shared" si="397"/>
        <v>182</v>
      </c>
    </row>
    <row r="375" spans="1:88" ht="15" customHeight="1" x14ac:dyDescent="0.35">
      <c r="B375" s="116" t="str">
        <f t="shared" si="432"/>
        <v/>
      </c>
      <c r="C375" s="116" t="str">
        <f t="shared" si="432"/>
        <v/>
      </c>
      <c r="D375" s="116" t="str">
        <f t="shared" si="432"/>
        <v/>
      </c>
      <c r="E375" s="116" t="str">
        <f t="shared" si="432"/>
        <v/>
      </c>
      <c r="F375" s="116" t="str">
        <f t="shared" si="432"/>
        <v/>
      </c>
      <c r="G375" s="116" t="str">
        <f t="shared" si="432"/>
        <v/>
      </c>
      <c r="H375" s="116" t="str">
        <f t="shared" si="432"/>
        <v/>
      </c>
      <c r="I375" s="116" t="str">
        <f t="shared" si="432"/>
        <v/>
      </c>
      <c r="J375" s="116" t="str">
        <f t="shared" si="432"/>
        <v/>
      </c>
      <c r="K375" s="116" t="str">
        <f t="shared" si="432"/>
        <v/>
      </c>
      <c r="L375" s="116" t="str">
        <f t="shared" si="432"/>
        <v/>
      </c>
      <c r="M375" s="116" t="str">
        <f t="shared" si="432"/>
        <v/>
      </c>
      <c r="N375" s="116" t="str">
        <f t="shared" si="432"/>
        <v/>
      </c>
      <c r="O375" s="116" t="str">
        <f t="shared" si="432"/>
        <v/>
      </c>
      <c r="P375" s="116" t="str">
        <f t="shared" si="432"/>
        <v/>
      </c>
      <c r="CD375" s="21" t="str">
        <f>IF($AY$1&gt;$CJ376,"-","")</f>
        <v/>
      </c>
      <c r="CE375" s="21" t="str">
        <f t="shared" si="390"/>
        <v>0-0</v>
      </c>
      <c r="CF375" s="21" t="str">
        <f t="shared" ref="CF375" si="439">IF($AY$1&gt;$CJ376,"-","")</f>
        <v/>
      </c>
      <c r="CG375" s="21" t="str">
        <f t="shared" si="392"/>
        <v>0-0</v>
      </c>
      <c r="CH375" s="21" t="str">
        <f t="shared" ref="CH375" si="440">IF($AY$1&gt;$CJ376,"-","")</f>
        <v/>
      </c>
      <c r="CI375" s="21" t="str">
        <f t="shared" ca="1" si="394"/>
        <v>0-0</v>
      </c>
      <c r="CJ375" s="21">
        <f t="shared" si="397"/>
        <v>182</v>
      </c>
    </row>
    <row r="376" spans="1:88" ht="15" customHeight="1" x14ac:dyDescent="0.35">
      <c r="B376" s="116" t="str">
        <f t="shared" si="432"/>
        <v/>
      </c>
      <c r="C376" s="116" t="str">
        <f t="shared" si="432"/>
        <v/>
      </c>
      <c r="D376" s="116" t="str">
        <f t="shared" si="432"/>
        <v/>
      </c>
      <c r="E376" s="116" t="str">
        <f t="shared" si="432"/>
        <v/>
      </c>
      <c r="F376" s="116" t="str">
        <f t="shared" si="432"/>
        <v/>
      </c>
      <c r="G376" s="116" t="str">
        <f t="shared" si="432"/>
        <v/>
      </c>
      <c r="H376" s="116" t="str">
        <f t="shared" si="432"/>
        <v/>
      </c>
      <c r="I376" s="116" t="str">
        <f t="shared" si="432"/>
        <v/>
      </c>
      <c r="J376" s="116" t="str">
        <f t="shared" si="432"/>
        <v/>
      </c>
      <c r="K376" s="116" t="str">
        <f t="shared" si="432"/>
        <v/>
      </c>
      <c r="L376" s="116" t="str">
        <f t="shared" si="432"/>
        <v/>
      </c>
      <c r="M376" s="116" t="str">
        <f t="shared" si="432"/>
        <v/>
      </c>
      <c r="N376" s="116" t="str">
        <f t="shared" si="432"/>
        <v/>
      </c>
      <c r="O376" s="116" t="str">
        <f t="shared" si="432"/>
        <v/>
      </c>
      <c r="P376" s="116" t="str">
        <f t="shared" si="432"/>
        <v/>
      </c>
      <c r="CD376" s="21" t="str">
        <f>IF((CJ376+1)&gt;$AY$1,"",ROUNDUP($AU$21*($AY$1-CJ376)/$AY$1,0))</f>
        <v/>
      </c>
      <c r="CE376" s="21" t="str">
        <f t="shared" si="390"/>
        <v>0-0</v>
      </c>
      <c r="CF376" s="21" t="str">
        <f>IF((CJ376+1)&gt;$AY$1,"",ROUNDUP($AC$11*($AY$1-CJ376)/$AY$1,0))</f>
        <v/>
      </c>
      <c r="CG376" s="21" t="str">
        <f t="shared" si="392"/>
        <v>0-0</v>
      </c>
      <c r="CH376" s="21" t="str">
        <f>IF((CJ376+1)&gt;$AY$1,"",ROUNDUP($I$10*($AY$1-CJ376)/$AY$1,0))</f>
        <v/>
      </c>
      <c r="CI376" s="21" t="str">
        <f t="shared" ca="1" si="394"/>
        <v>0-0</v>
      </c>
      <c r="CJ376" s="21">
        <f t="shared" si="397"/>
        <v>183</v>
      </c>
    </row>
    <row r="377" spans="1:88" ht="15" customHeight="1" x14ac:dyDescent="0.35">
      <c r="B377" s="116" t="str">
        <f t="shared" ref="B377:B379" si="441">IF(DS129="","",DS129)</f>
        <v/>
      </c>
      <c r="C377" s="116" t="str">
        <f t="shared" ref="C377:C386" si="442">IF(DT129="","",DT129)</f>
        <v/>
      </c>
      <c r="D377" s="116" t="str">
        <f t="shared" ref="D377:D386" si="443">IF(DU129="","",DU129)</f>
        <v/>
      </c>
      <c r="E377" s="116" t="str">
        <f t="shared" ref="E377:E386" si="444">IF(DV129="","",DV129)</f>
        <v/>
      </c>
      <c r="F377" s="116" t="str">
        <f t="shared" ref="F377:F386" si="445">IF(DW129="","",DW129)</f>
        <v/>
      </c>
      <c r="G377" s="116" t="str">
        <f t="shared" ref="G377:G386" si="446">IF(DX129="","",DX129)</f>
        <v/>
      </c>
      <c r="H377" s="116" t="str">
        <f t="shared" ref="H377:H386" si="447">IF(DY129="","",DY129)</f>
        <v/>
      </c>
      <c r="I377" s="116" t="str">
        <f t="shared" ref="I377:I386" si="448">IF(DZ129="","",DZ129)</f>
        <v/>
      </c>
      <c r="J377" s="116" t="str">
        <f t="shared" ref="J377:J386" si="449">IF(EA129="","",EA129)</f>
        <v/>
      </c>
      <c r="K377" s="116" t="str">
        <f t="shared" ref="K377:K386" si="450">IF(EB129="","",EB129)</f>
        <v/>
      </c>
      <c r="L377" s="116" t="str">
        <f t="shared" ref="L377:L386" si="451">IF(EC129="","",EC129)</f>
        <v/>
      </c>
      <c r="M377" s="116" t="str">
        <f t="shared" ref="M377:M386" si="452">IF(ED129="","",ED129)</f>
        <v/>
      </c>
      <c r="N377" s="116" t="str">
        <f t="shared" ref="N377:N386" si="453">IF(EE129="","",EE129)</f>
        <v/>
      </c>
      <c r="O377" s="116" t="str">
        <f t="shared" ref="O377:O386" si="454">IF(EF129="","",EF129)</f>
        <v/>
      </c>
      <c r="P377" s="116" t="str">
        <f t="shared" ref="P377:P379" si="455">IF(EG129="","",EG129)</f>
        <v/>
      </c>
      <c r="CD377" s="21" t="str">
        <f>IF($AY$1&gt;$CJ378,"-","")</f>
        <v/>
      </c>
      <c r="CE377" s="21" t="str">
        <f t="shared" si="390"/>
        <v>0-0</v>
      </c>
      <c r="CF377" s="21" t="str">
        <f t="shared" ref="CF377" si="456">IF($AY$1&gt;$CJ378,"-","")</f>
        <v/>
      </c>
      <c r="CG377" s="21" t="str">
        <f t="shared" si="392"/>
        <v>0-0</v>
      </c>
      <c r="CH377" s="21" t="str">
        <f t="shared" ref="CH377" si="457">IF($AY$1&gt;$CJ378,"-","")</f>
        <v/>
      </c>
      <c r="CI377" s="21" t="str">
        <f t="shared" ca="1" si="394"/>
        <v>0-0</v>
      </c>
      <c r="CJ377" s="21">
        <f t="shared" si="397"/>
        <v>183</v>
      </c>
    </row>
    <row r="378" spans="1:88" ht="15" customHeight="1" x14ac:dyDescent="0.35">
      <c r="B378" s="116" t="str">
        <f t="shared" si="441"/>
        <v/>
      </c>
      <c r="C378" s="116" t="str">
        <f t="shared" si="442"/>
        <v/>
      </c>
      <c r="D378" s="116" t="str">
        <f t="shared" si="443"/>
        <v/>
      </c>
      <c r="E378" s="116" t="str">
        <f t="shared" si="444"/>
        <v/>
      </c>
      <c r="F378" s="116" t="str">
        <f t="shared" si="445"/>
        <v/>
      </c>
      <c r="G378" s="116" t="str">
        <f t="shared" si="446"/>
        <v/>
      </c>
      <c r="H378" s="116" t="str">
        <f t="shared" si="447"/>
        <v/>
      </c>
      <c r="I378" s="116" t="str">
        <f t="shared" si="448"/>
        <v/>
      </c>
      <c r="J378" s="116" t="str">
        <f t="shared" si="449"/>
        <v/>
      </c>
      <c r="K378" s="116" t="str">
        <f t="shared" si="450"/>
        <v/>
      </c>
      <c r="L378" s="116" t="str">
        <f t="shared" si="451"/>
        <v/>
      </c>
      <c r="M378" s="116" t="str">
        <f t="shared" si="452"/>
        <v/>
      </c>
      <c r="N378" s="116" t="str">
        <f t="shared" si="453"/>
        <v/>
      </c>
      <c r="O378" s="116" t="str">
        <f t="shared" si="454"/>
        <v/>
      </c>
      <c r="P378" s="116" t="str">
        <f t="shared" si="455"/>
        <v/>
      </c>
      <c r="CD378" s="21" t="str">
        <f>IF((CJ378+1)&gt;$AY$1,"",ROUNDUP($AU$21*($AY$1-CJ378)/$AY$1,0))</f>
        <v/>
      </c>
      <c r="CE378" s="21" t="str">
        <f t="shared" si="390"/>
        <v>0-0</v>
      </c>
      <c r="CF378" s="21" t="str">
        <f>IF((CJ378+1)&gt;$AY$1,"",ROUNDUP($AC$11*($AY$1-CJ378)/$AY$1,0))</f>
        <v/>
      </c>
      <c r="CG378" s="21" t="str">
        <f t="shared" si="392"/>
        <v>0-0</v>
      </c>
      <c r="CH378" s="21" t="str">
        <f>IF((CJ378+1)&gt;$AY$1,"",ROUNDUP($I$10*($AY$1-CJ378)/$AY$1,0))</f>
        <v/>
      </c>
      <c r="CI378" s="21" t="str">
        <f t="shared" ca="1" si="394"/>
        <v>0-0</v>
      </c>
      <c r="CJ378" s="21">
        <f t="shared" si="397"/>
        <v>184</v>
      </c>
    </row>
    <row r="379" spans="1:88" ht="15" customHeight="1" x14ac:dyDescent="0.35">
      <c r="B379" s="116" t="str">
        <f t="shared" si="441"/>
        <v/>
      </c>
      <c r="C379" s="116" t="str">
        <f t="shared" si="442"/>
        <v/>
      </c>
      <c r="D379" s="116" t="str">
        <f t="shared" si="443"/>
        <v/>
      </c>
      <c r="E379" s="116" t="str">
        <f t="shared" si="444"/>
        <v/>
      </c>
      <c r="F379" s="116" t="str">
        <f t="shared" si="445"/>
        <v/>
      </c>
      <c r="G379" s="116" t="str">
        <f t="shared" si="446"/>
        <v/>
      </c>
      <c r="H379" s="116" t="str">
        <f t="shared" si="447"/>
        <v/>
      </c>
      <c r="I379" s="116" t="str">
        <f t="shared" si="448"/>
        <v/>
      </c>
      <c r="J379" s="116" t="str">
        <f t="shared" si="449"/>
        <v/>
      </c>
      <c r="K379" s="116" t="str">
        <f t="shared" si="450"/>
        <v/>
      </c>
      <c r="L379" s="116" t="str">
        <f t="shared" si="451"/>
        <v/>
      </c>
      <c r="M379" s="116" t="str">
        <f t="shared" si="452"/>
        <v/>
      </c>
      <c r="N379" s="116" t="str">
        <f t="shared" si="453"/>
        <v/>
      </c>
      <c r="O379" s="116" t="str">
        <f t="shared" si="454"/>
        <v/>
      </c>
      <c r="P379" s="116" t="str">
        <f t="shared" si="455"/>
        <v/>
      </c>
      <c r="CD379" s="21" t="str">
        <f>IF($AY$1&gt;$CJ380,"-","")</f>
        <v/>
      </c>
      <c r="CE379" s="21" t="str">
        <f t="shared" si="390"/>
        <v>0-0</v>
      </c>
      <c r="CF379" s="21" t="str">
        <f t="shared" ref="CF379" si="458">IF($AY$1&gt;$CJ380,"-","")</f>
        <v/>
      </c>
      <c r="CG379" s="21" t="str">
        <f t="shared" si="392"/>
        <v>0-0</v>
      </c>
      <c r="CH379" s="21" t="str">
        <f t="shared" ref="CH379" si="459">IF($AY$1&gt;$CJ380,"-","")</f>
        <v/>
      </c>
      <c r="CI379" s="21" t="str">
        <f t="shared" ca="1" si="394"/>
        <v>0-0</v>
      </c>
      <c r="CJ379" s="21">
        <f t="shared" si="397"/>
        <v>184</v>
      </c>
    </row>
    <row r="380" spans="1:88" ht="15" customHeight="1" x14ac:dyDescent="0.35">
      <c r="B380" s="116" t="str">
        <f t="shared" ref="B380:B411" si="460">IF(DS132="","",DS132)</f>
        <v/>
      </c>
      <c r="C380" s="116" t="str">
        <f t="shared" si="442"/>
        <v/>
      </c>
      <c r="D380" s="116" t="str">
        <f t="shared" si="443"/>
        <v/>
      </c>
      <c r="E380" s="116" t="str">
        <f t="shared" si="444"/>
        <v/>
      </c>
      <c r="F380" s="116" t="str">
        <f t="shared" si="445"/>
        <v/>
      </c>
      <c r="G380" s="116" t="str">
        <f t="shared" si="446"/>
        <v/>
      </c>
      <c r="H380" s="116" t="str">
        <f t="shared" si="447"/>
        <v/>
      </c>
      <c r="I380" s="116" t="str">
        <f t="shared" si="448"/>
        <v/>
      </c>
      <c r="J380" s="116" t="str">
        <f t="shared" si="449"/>
        <v/>
      </c>
      <c r="K380" s="116" t="str">
        <f t="shared" si="450"/>
        <v/>
      </c>
      <c r="L380" s="116" t="str">
        <f t="shared" si="451"/>
        <v/>
      </c>
      <c r="M380" s="116" t="str">
        <f t="shared" si="452"/>
        <v/>
      </c>
      <c r="N380" s="116" t="str">
        <f t="shared" si="453"/>
        <v/>
      </c>
      <c r="O380" s="116" t="str">
        <f t="shared" si="454"/>
        <v/>
      </c>
      <c r="P380" s="116" t="str">
        <f t="shared" ref="P380:P411" si="461">IF(EG132="","",EG132)</f>
        <v/>
      </c>
      <c r="CD380" s="21" t="str">
        <f>IF((CJ380+1)&gt;$AY$1,"",ROUNDUP($AU$21*($AY$1-CJ380)/$AY$1,0))</f>
        <v/>
      </c>
      <c r="CE380" s="21" t="str">
        <f t="shared" si="390"/>
        <v>0-0</v>
      </c>
      <c r="CF380" s="21" t="str">
        <f>IF((CJ380+1)&gt;$AY$1,"",ROUNDUP($AC$11*($AY$1-CJ380)/$AY$1,0))</f>
        <v/>
      </c>
      <c r="CG380" s="21" t="str">
        <f t="shared" si="392"/>
        <v>0-0</v>
      </c>
      <c r="CH380" s="21" t="str">
        <f>IF((CJ380+1)&gt;$AY$1,"",ROUNDUP($I$10*($AY$1-CJ380)/$AY$1,0))</f>
        <v/>
      </c>
      <c r="CI380" s="21" t="str">
        <f t="shared" ca="1" si="394"/>
        <v>0-0</v>
      </c>
      <c r="CJ380" s="21">
        <f t="shared" si="397"/>
        <v>185</v>
      </c>
    </row>
    <row r="381" spans="1:88" ht="15" customHeight="1" x14ac:dyDescent="0.35">
      <c r="B381" s="116" t="str">
        <f t="shared" si="460"/>
        <v/>
      </c>
      <c r="C381" s="116" t="str">
        <f t="shared" si="442"/>
        <v/>
      </c>
      <c r="D381" s="116" t="str">
        <f t="shared" si="443"/>
        <v/>
      </c>
      <c r="E381" s="116" t="str">
        <f t="shared" si="444"/>
        <v/>
      </c>
      <c r="F381" s="116" t="str">
        <f t="shared" si="445"/>
        <v/>
      </c>
      <c r="G381" s="116" t="str">
        <f t="shared" si="446"/>
        <v/>
      </c>
      <c r="H381" s="116" t="str">
        <f t="shared" si="447"/>
        <v/>
      </c>
      <c r="I381" s="116" t="str">
        <f t="shared" si="448"/>
        <v/>
      </c>
      <c r="J381" s="116" t="str">
        <f t="shared" si="449"/>
        <v/>
      </c>
      <c r="K381" s="116" t="str">
        <f t="shared" si="450"/>
        <v/>
      </c>
      <c r="L381" s="116" t="str">
        <f t="shared" si="451"/>
        <v/>
      </c>
      <c r="M381" s="116" t="str">
        <f t="shared" si="452"/>
        <v/>
      </c>
      <c r="N381" s="116" t="str">
        <f t="shared" si="453"/>
        <v/>
      </c>
      <c r="O381" s="116" t="str">
        <f t="shared" si="454"/>
        <v/>
      </c>
      <c r="P381" s="116" t="str">
        <f t="shared" si="461"/>
        <v/>
      </c>
      <c r="CD381" s="21" t="str">
        <f>IF($AY$1&gt;$CJ382,"-","")</f>
        <v/>
      </c>
      <c r="CE381" s="21" t="str">
        <f t="shared" si="390"/>
        <v>0-0</v>
      </c>
      <c r="CF381" s="21" t="str">
        <f t="shared" ref="CF381" si="462">IF($AY$1&gt;$CJ382,"-","")</f>
        <v/>
      </c>
      <c r="CG381" s="21" t="str">
        <f t="shared" si="392"/>
        <v>0-0</v>
      </c>
      <c r="CH381" s="21" t="str">
        <f t="shared" ref="CH381" si="463">IF($AY$1&gt;$CJ382,"-","")</f>
        <v/>
      </c>
      <c r="CI381" s="21" t="str">
        <f t="shared" ca="1" si="394"/>
        <v>0-0</v>
      </c>
      <c r="CJ381" s="21">
        <f t="shared" si="397"/>
        <v>185</v>
      </c>
    </row>
    <row r="382" spans="1:88" ht="15" customHeight="1" x14ac:dyDescent="0.35">
      <c r="B382" s="116" t="str">
        <f t="shared" si="460"/>
        <v/>
      </c>
      <c r="C382" s="116" t="str">
        <f t="shared" si="442"/>
        <v/>
      </c>
      <c r="D382" s="116" t="str">
        <f t="shared" si="443"/>
        <v/>
      </c>
      <c r="E382" s="116" t="str">
        <f t="shared" si="444"/>
        <v/>
      </c>
      <c r="F382" s="116" t="str">
        <f t="shared" si="445"/>
        <v/>
      </c>
      <c r="G382" s="116" t="str">
        <f t="shared" si="446"/>
        <v/>
      </c>
      <c r="H382" s="116" t="str">
        <f t="shared" si="447"/>
        <v/>
      </c>
      <c r="I382" s="116" t="str">
        <f t="shared" si="448"/>
        <v/>
      </c>
      <c r="J382" s="116" t="str">
        <f t="shared" si="449"/>
        <v/>
      </c>
      <c r="K382" s="116" t="str">
        <f t="shared" si="450"/>
        <v/>
      </c>
      <c r="L382" s="116" t="str">
        <f t="shared" si="451"/>
        <v/>
      </c>
      <c r="M382" s="116" t="str">
        <f t="shared" si="452"/>
        <v/>
      </c>
      <c r="N382" s="116" t="str">
        <f t="shared" si="453"/>
        <v/>
      </c>
      <c r="O382" s="116" t="str">
        <f t="shared" si="454"/>
        <v/>
      </c>
      <c r="P382" s="116" t="str">
        <f t="shared" si="461"/>
        <v/>
      </c>
      <c r="CD382" s="21" t="str">
        <f>IF((CJ382+1)&gt;$AY$1,"",ROUNDUP($AU$21*($AY$1-CJ382)/$AY$1,0))</f>
        <v/>
      </c>
      <c r="CE382" s="21" t="str">
        <f t="shared" si="390"/>
        <v>0-0</v>
      </c>
      <c r="CF382" s="21" t="str">
        <f>IF((CJ382+1)&gt;$AY$1,"",ROUNDUP($AC$11*($AY$1-CJ382)/$AY$1,0))</f>
        <v/>
      </c>
      <c r="CG382" s="21" t="str">
        <f t="shared" si="392"/>
        <v>0-0</v>
      </c>
      <c r="CH382" s="21" t="str">
        <f>IF((CJ382+1)&gt;$AY$1,"",ROUNDUP($I$10*($AY$1-CJ382)/$AY$1,0))</f>
        <v/>
      </c>
      <c r="CI382" s="21" t="str">
        <f t="shared" ca="1" si="394"/>
        <v>0-0</v>
      </c>
      <c r="CJ382" s="21">
        <f t="shared" si="397"/>
        <v>186</v>
      </c>
    </row>
    <row r="383" spans="1:88" ht="15" customHeight="1" x14ac:dyDescent="0.35">
      <c r="B383" s="116" t="str">
        <f t="shared" si="460"/>
        <v/>
      </c>
      <c r="C383" s="116" t="str">
        <f t="shared" si="442"/>
        <v/>
      </c>
      <c r="D383" s="116" t="str">
        <f t="shared" si="443"/>
        <v/>
      </c>
      <c r="E383" s="116" t="str">
        <f t="shared" si="444"/>
        <v/>
      </c>
      <c r="F383" s="116" t="str">
        <f t="shared" si="445"/>
        <v/>
      </c>
      <c r="G383" s="116" t="str">
        <f t="shared" si="446"/>
        <v/>
      </c>
      <c r="H383" s="116" t="str">
        <f t="shared" si="447"/>
        <v/>
      </c>
      <c r="I383" s="116" t="str">
        <f t="shared" si="448"/>
        <v/>
      </c>
      <c r="J383" s="116" t="str">
        <f t="shared" si="449"/>
        <v/>
      </c>
      <c r="K383" s="116" t="str">
        <f t="shared" si="450"/>
        <v/>
      </c>
      <c r="L383" s="116" t="str">
        <f t="shared" si="451"/>
        <v/>
      </c>
      <c r="M383" s="116" t="str">
        <f t="shared" si="452"/>
        <v/>
      </c>
      <c r="N383" s="116" t="str">
        <f t="shared" si="453"/>
        <v/>
      </c>
      <c r="O383" s="116" t="str">
        <f t="shared" si="454"/>
        <v/>
      </c>
      <c r="P383" s="116" t="str">
        <f t="shared" si="461"/>
        <v/>
      </c>
      <c r="CD383" s="21" t="str">
        <f>IF($AY$1&gt;$CJ384,"-","")</f>
        <v/>
      </c>
      <c r="CE383" s="21" t="str">
        <f t="shared" si="390"/>
        <v>0-0</v>
      </c>
      <c r="CF383" s="21" t="str">
        <f t="shared" ref="CF383" si="464">IF($AY$1&gt;$CJ384,"-","")</f>
        <v/>
      </c>
      <c r="CG383" s="21" t="str">
        <f t="shared" si="392"/>
        <v>0-0</v>
      </c>
      <c r="CH383" s="21" t="str">
        <f t="shared" ref="CH383" si="465">IF($AY$1&gt;$CJ384,"-","")</f>
        <v/>
      </c>
      <c r="CI383" s="21" t="str">
        <f t="shared" ca="1" si="394"/>
        <v>0-0</v>
      </c>
      <c r="CJ383" s="21">
        <f t="shared" si="397"/>
        <v>186</v>
      </c>
    </row>
    <row r="384" spans="1:88" ht="15" customHeight="1" x14ac:dyDescent="0.35">
      <c r="B384" s="116" t="str">
        <f t="shared" si="460"/>
        <v/>
      </c>
      <c r="C384" s="116" t="str">
        <f t="shared" si="442"/>
        <v/>
      </c>
      <c r="D384" s="116" t="str">
        <f t="shared" si="443"/>
        <v/>
      </c>
      <c r="E384" s="116" t="str">
        <f t="shared" si="444"/>
        <v/>
      </c>
      <c r="F384" s="116" t="str">
        <f t="shared" si="445"/>
        <v/>
      </c>
      <c r="G384" s="116" t="str">
        <f t="shared" si="446"/>
        <v/>
      </c>
      <c r="H384" s="116" t="str">
        <f t="shared" si="447"/>
        <v/>
      </c>
      <c r="I384" s="116" t="str">
        <f t="shared" si="448"/>
        <v/>
      </c>
      <c r="J384" s="116" t="str">
        <f t="shared" si="449"/>
        <v/>
      </c>
      <c r="K384" s="116" t="str">
        <f t="shared" si="450"/>
        <v/>
      </c>
      <c r="L384" s="116" t="str">
        <f t="shared" si="451"/>
        <v/>
      </c>
      <c r="M384" s="116" t="str">
        <f t="shared" si="452"/>
        <v/>
      </c>
      <c r="N384" s="116" t="str">
        <f t="shared" si="453"/>
        <v/>
      </c>
      <c r="O384" s="116" t="str">
        <f t="shared" si="454"/>
        <v/>
      </c>
      <c r="P384" s="116" t="str">
        <f t="shared" si="461"/>
        <v/>
      </c>
      <c r="CD384" s="21" t="str">
        <f>IF((CJ384+1)&gt;$AY$1,"",ROUNDUP($AU$21*($AY$1-CJ384)/$AY$1,0))</f>
        <v/>
      </c>
      <c r="CE384" s="21" t="str">
        <f t="shared" si="390"/>
        <v>0-0</v>
      </c>
      <c r="CF384" s="21" t="str">
        <f>IF((CJ384+1)&gt;$AY$1,"",ROUNDUP($AC$11*($AY$1-CJ384)/$AY$1,0))</f>
        <v/>
      </c>
      <c r="CG384" s="21" t="str">
        <f t="shared" si="392"/>
        <v>0-0</v>
      </c>
      <c r="CH384" s="21" t="str">
        <f>IF((CJ384+1)&gt;$AY$1,"",ROUNDUP($I$10*($AY$1-CJ384)/$AY$1,0))</f>
        <v/>
      </c>
      <c r="CI384" s="21" t="str">
        <f t="shared" ca="1" si="394"/>
        <v>0-0</v>
      </c>
      <c r="CJ384" s="21">
        <f t="shared" si="397"/>
        <v>187</v>
      </c>
    </row>
    <row r="385" spans="2:88" ht="15" customHeight="1" x14ac:dyDescent="0.35">
      <c r="B385" s="116" t="str">
        <f t="shared" si="460"/>
        <v/>
      </c>
      <c r="C385" s="116" t="str">
        <f t="shared" si="442"/>
        <v/>
      </c>
      <c r="D385" s="116" t="str">
        <f t="shared" si="443"/>
        <v/>
      </c>
      <c r="E385" s="116" t="str">
        <f t="shared" si="444"/>
        <v/>
      </c>
      <c r="F385" s="116" t="str">
        <f t="shared" si="445"/>
        <v/>
      </c>
      <c r="G385" s="116" t="str">
        <f t="shared" si="446"/>
        <v/>
      </c>
      <c r="H385" s="116" t="str">
        <f t="shared" si="447"/>
        <v/>
      </c>
      <c r="I385" s="116" t="str">
        <f t="shared" si="448"/>
        <v/>
      </c>
      <c r="J385" s="116" t="str">
        <f t="shared" si="449"/>
        <v/>
      </c>
      <c r="K385" s="116" t="str">
        <f t="shared" si="450"/>
        <v/>
      </c>
      <c r="L385" s="116" t="str">
        <f t="shared" si="451"/>
        <v/>
      </c>
      <c r="M385" s="116" t="str">
        <f t="shared" si="452"/>
        <v/>
      </c>
      <c r="N385" s="116" t="str">
        <f t="shared" si="453"/>
        <v/>
      </c>
      <c r="O385" s="116" t="str">
        <f t="shared" si="454"/>
        <v/>
      </c>
      <c r="P385" s="116" t="str">
        <f t="shared" si="461"/>
        <v/>
      </c>
      <c r="CD385" s="21" t="str">
        <f>IF($AY$1&gt;$CJ386,"-","")</f>
        <v/>
      </c>
      <c r="CE385" s="21" t="str">
        <f t="shared" si="390"/>
        <v>0-0</v>
      </c>
      <c r="CF385" s="21" t="str">
        <f t="shared" ref="CF385" si="466">IF($AY$1&gt;$CJ386,"-","")</f>
        <v/>
      </c>
      <c r="CG385" s="21" t="str">
        <f t="shared" si="392"/>
        <v>0-0</v>
      </c>
      <c r="CH385" s="21" t="str">
        <f t="shared" ref="CH385" si="467">IF($AY$1&gt;$CJ386,"-","")</f>
        <v/>
      </c>
      <c r="CI385" s="21" t="str">
        <f t="shared" ca="1" si="394"/>
        <v>0-0</v>
      </c>
      <c r="CJ385" s="21">
        <f t="shared" si="397"/>
        <v>187</v>
      </c>
    </row>
    <row r="386" spans="2:88" ht="15" customHeight="1" x14ac:dyDescent="0.35">
      <c r="B386" s="116" t="str">
        <f t="shared" si="460"/>
        <v/>
      </c>
      <c r="C386" s="116" t="str">
        <f t="shared" si="442"/>
        <v/>
      </c>
      <c r="D386" s="116" t="str">
        <f t="shared" si="443"/>
        <v/>
      </c>
      <c r="E386" s="116" t="str">
        <f t="shared" si="444"/>
        <v/>
      </c>
      <c r="F386" s="116" t="str">
        <f t="shared" si="445"/>
        <v/>
      </c>
      <c r="G386" s="116" t="str">
        <f t="shared" si="446"/>
        <v/>
      </c>
      <c r="H386" s="116" t="str">
        <f t="shared" si="447"/>
        <v/>
      </c>
      <c r="I386" s="116" t="str">
        <f t="shared" si="448"/>
        <v/>
      </c>
      <c r="J386" s="116" t="str">
        <f t="shared" si="449"/>
        <v/>
      </c>
      <c r="K386" s="116" t="str">
        <f t="shared" si="450"/>
        <v/>
      </c>
      <c r="L386" s="116" t="str">
        <f t="shared" si="451"/>
        <v/>
      </c>
      <c r="M386" s="116" t="str">
        <f t="shared" si="452"/>
        <v/>
      </c>
      <c r="N386" s="116" t="str">
        <f t="shared" si="453"/>
        <v/>
      </c>
      <c r="O386" s="116" t="str">
        <f t="shared" si="454"/>
        <v/>
      </c>
      <c r="P386" s="116" t="str">
        <f t="shared" si="461"/>
        <v/>
      </c>
      <c r="CD386" s="21" t="str">
        <f>IF((CJ386+1)&gt;$AY$1,"",ROUNDUP($AU$21*($AY$1-CJ386)/$AY$1,0))</f>
        <v/>
      </c>
      <c r="CE386" s="21" t="str">
        <f t="shared" si="390"/>
        <v>0-0</v>
      </c>
      <c r="CF386" s="21" t="str">
        <f>IF((CJ386+1)&gt;$AY$1,"",ROUNDUP($AC$11*($AY$1-CJ386)/$AY$1,0))</f>
        <v/>
      </c>
      <c r="CG386" s="21" t="str">
        <f t="shared" si="392"/>
        <v>0-0</v>
      </c>
      <c r="CH386" s="21" t="str">
        <f>IF((CJ386+1)&gt;$AY$1,"",ROUNDUP($I$10*($AY$1-CJ386)/$AY$1,0))</f>
        <v/>
      </c>
      <c r="CI386" s="21" t="str">
        <f t="shared" ca="1" si="394"/>
        <v>0-0</v>
      </c>
      <c r="CJ386" s="21">
        <f t="shared" si="397"/>
        <v>188</v>
      </c>
    </row>
    <row r="387" spans="2:88" ht="15" customHeight="1" x14ac:dyDescent="0.35">
      <c r="B387" s="116" t="str">
        <f t="shared" si="460"/>
        <v/>
      </c>
      <c r="C387" s="116" t="str">
        <f t="shared" ref="C387:C418" si="468">IF(DT139="","",DT139)</f>
        <v/>
      </c>
      <c r="D387" s="116" t="str">
        <f t="shared" ref="D387:D418" si="469">IF(DU139="","",DU139)</f>
        <v/>
      </c>
      <c r="E387" s="116" t="str">
        <f t="shared" ref="E387:E418" si="470">IF(DV139="","",DV139)</f>
        <v/>
      </c>
      <c r="F387" s="116" t="str">
        <f t="shared" ref="F387:F418" si="471">IF(DW139="","",DW139)</f>
        <v/>
      </c>
      <c r="G387" s="116" t="str">
        <f t="shared" ref="G387:G418" si="472">IF(DX139="","",DX139)</f>
        <v/>
      </c>
      <c r="H387" s="116" t="str">
        <f t="shared" ref="H387:H418" si="473">IF(DY139="","",DY139)</f>
        <v/>
      </c>
      <c r="I387" s="116" t="str">
        <f t="shared" ref="I387:I418" si="474">IF(DZ139="","",DZ139)</f>
        <v/>
      </c>
      <c r="J387" s="116" t="str">
        <f t="shared" ref="J387:J418" si="475">IF(EA139="","",EA139)</f>
        <v/>
      </c>
      <c r="K387" s="116" t="str">
        <f t="shared" ref="K387:K418" si="476">IF(EB139="","",EB139)</f>
        <v/>
      </c>
      <c r="L387" s="116" t="str">
        <f t="shared" ref="L387:L418" si="477">IF(EC139="","",EC139)</f>
        <v/>
      </c>
      <c r="M387" s="116" t="str">
        <f t="shared" ref="M387:M418" si="478">IF(ED139="","",ED139)</f>
        <v/>
      </c>
      <c r="N387" s="116" t="str">
        <f t="shared" ref="N387:N418" si="479">IF(EE139="","",EE139)</f>
        <v/>
      </c>
      <c r="O387" s="116" t="str">
        <f t="shared" ref="O387:O418" si="480">IF(EF139="","",EF139)</f>
        <v/>
      </c>
      <c r="P387" s="116" t="str">
        <f t="shared" si="461"/>
        <v/>
      </c>
      <c r="CD387" s="21" t="str">
        <f>IF($AY$1&gt;$CJ388,"-","")</f>
        <v/>
      </c>
      <c r="CE387" s="21" t="str">
        <f t="shared" si="390"/>
        <v>0-0</v>
      </c>
      <c r="CF387" s="21" t="str">
        <f t="shared" ref="CF387" si="481">IF($AY$1&gt;$CJ388,"-","")</f>
        <v/>
      </c>
      <c r="CG387" s="21" t="str">
        <f t="shared" si="392"/>
        <v>0-0</v>
      </c>
      <c r="CH387" s="21" t="str">
        <f t="shared" ref="CH387" si="482">IF($AY$1&gt;$CJ388,"-","")</f>
        <v/>
      </c>
      <c r="CI387" s="21" t="str">
        <f t="shared" ca="1" si="394"/>
        <v>0-0</v>
      </c>
      <c r="CJ387" s="21">
        <f t="shared" si="397"/>
        <v>188</v>
      </c>
    </row>
    <row r="388" spans="2:88" ht="15" customHeight="1" x14ac:dyDescent="0.35">
      <c r="B388" s="116" t="str">
        <f t="shared" si="460"/>
        <v/>
      </c>
      <c r="C388" s="116" t="str">
        <f t="shared" si="468"/>
        <v/>
      </c>
      <c r="D388" s="116" t="str">
        <f t="shared" si="469"/>
        <v/>
      </c>
      <c r="E388" s="116" t="str">
        <f t="shared" si="470"/>
        <v/>
      </c>
      <c r="F388" s="116" t="str">
        <f t="shared" si="471"/>
        <v/>
      </c>
      <c r="G388" s="116" t="str">
        <f t="shared" si="472"/>
        <v/>
      </c>
      <c r="H388" s="116" t="str">
        <f t="shared" si="473"/>
        <v/>
      </c>
      <c r="I388" s="116" t="str">
        <f t="shared" si="474"/>
        <v/>
      </c>
      <c r="J388" s="116" t="str">
        <f t="shared" si="475"/>
        <v/>
      </c>
      <c r="K388" s="116" t="str">
        <f t="shared" si="476"/>
        <v/>
      </c>
      <c r="L388" s="116" t="str">
        <f t="shared" si="477"/>
        <v/>
      </c>
      <c r="M388" s="116" t="str">
        <f t="shared" si="478"/>
        <v/>
      </c>
      <c r="N388" s="116" t="str">
        <f t="shared" si="479"/>
        <v/>
      </c>
      <c r="O388" s="116" t="str">
        <f t="shared" si="480"/>
        <v/>
      </c>
      <c r="P388" s="116" t="str">
        <f t="shared" si="461"/>
        <v/>
      </c>
      <c r="CD388" s="21" t="str">
        <f>IF((CJ388+1)&gt;$AY$1,"",ROUNDUP($AU$21*($AY$1-CJ388)/$AY$1,0))</f>
        <v/>
      </c>
      <c r="CE388" s="21" t="str">
        <f t="shared" si="390"/>
        <v>0-0</v>
      </c>
      <c r="CF388" s="21" t="str">
        <f>IF((CJ388+1)&gt;$AY$1,"",ROUNDUP($AC$11*($AY$1-CJ388)/$AY$1,0))</f>
        <v/>
      </c>
      <c r="CG388" s="21" t="str">
        <f t="shared" si="392"/>
        <v>0-0</v>
      </c>
      <c r="CH388" s="21" t="str">
        <f>IF((CJ388+1)&gt;$AY$1,"",ROUNDUP($I$10*($AY$1-CJ388)/$AY$1,0))</f>
        <v/>
      </c>
      <c r="CI388" s="21" t="str">
        <f t="shared" ca="1" si="394"/>
        <v>0-0</v>
      </c>
      <c r="CJ388" s="21">
        <f t="shared" si="397"/>
        <v>189</v>
      </c>
    </row>
    <row r="389" spans="2:88" ht="15" customHeight="1" x14ac:dyDescent="0.35">
      <c r="B389" s="116" t="str">
        <f t="shared" si="460"/>
        <v/>
      </c>
      <c r="C389" s="116" t="str">
        <f t="shared" si="468"/>
        <v/>
      </c>
      <c r="D389" s="116" t="str">
        <f t="shared" si="469"/>
        <v/>
      </c>
      <c r="E389" s="116" t="str">
        <f t="shared" si="470"/>
        <v/>
      </c>
      <c r="F389" s="116" t="str">
        <f t="shared" si="471"/>
        <v/>
      </c>
      <c r="G389" s="116" t="str">
        <f t="shared" si="472"/>
        <v/>
      </c>
      <c r="H389" s="116" t="str">
        <f t="shared" si="473"/>
        <v/>
      </c>
      <c r="I389" s="116" t="str">
        <f t="shared" si="474"/>
        <v/>
      </c>
      <c r="J389" s="116" t="str">
        <f t="shared" si="475"/>
        <v/>
      </c>
      <c r="K389" s="116" t="str">
        <f t="shared" si="476"/>
        <v/>
      </c>
      <c r="L389" s="116" t="str">
        <f t="shared" si="477"/>
        <v/>
      </c>
      <c r="M389" s="116" t="str">
        <f t="shared" si="478"/>
        <v/>
      </c>
      <c r="N389" s="116" t="str">
        <f t="shared" si="479"/>
        <v/>
      </c>
      <c r="O389" s="116" t="str">
        <f t="shared" si="480"/>
        <v/>
      </c>
      <c r="P389" s="116" t="str">
        <f t="shared" si="461"/>
        <v/>
      </c>
      <c r="CD389" s="21" t="str">
        <f>IF($AY$1&gt;$CJ390,"-","")</f>
        <v/>
      </c>
      <c r="CE389" s="21" t="str">
        <f t="shared" si="390"/>
        <v>0-0</v>
      </c>
      <c r="CF389" s="21" t="str">
        <f t="shared" ref="CF389" si="483">IF($AY$1&gt;$CJ390,"-","")</f>
        <v/>
      </c>
      <c r="CG389" s="21" t="str">
        <f t="shared" si="392"/>
        <v>0-0</v>
      </c>
      <c r="CH389" s="21" t="str">
        <f t="shared" ref="CH389" si="484">IF($AY$1&gt;$CJ390,"-","")</f>
        <v/>
      </c>
      <c r="CI389" s="21" t="str">
        <f t="shared" ca="1" si="394"/>
        <v>0-0</v>
      </c>
      <c r="CJ389" s="21">
        <f t="shared" si="397"/>
        <v>189</v>
      </c>
    </row>
    <row r="390" spans="2:88" ht="15" customHeight="1" x14ac:dyDescent="0.35">
      <c r="B390" s="116" t="str">
        <f t="shared" si="460"/>
        <v/>
      </c>
      <c r="C390" s="116" t="str">
        <f t="shared" si="468"/>
        <v/>
      </c>
      <c r="D390" s="116" t="str">
        <f t="shared" si="469"/>
        <v/>
      </c>
      <c r="E390" s="116" t="str">
        <f t="shared" si="470"/>
        <v/>
      </c>
      <c r="F390" s="116" t="str">
        <f t="shared" si="471"/>
        <v/>
      </c>
      <c r="G390" s="116" t="str">
        <f t="shared" si="472"/>
        <v/>
      </c>
      <c r="H390" s="116" t="str">
        <f t="shared" si="473"/>
        <v/>
      </c>
      <c r="I390" s="116" t="str">
        <f t="shared" si="474"/>
        <v/>
      </c>
      <c r="J390" s="116" t="str">
        <f t="shared" si="475"/>
        <v/>
      </c>
      <c r="K390" s="116" t="str">
        <f t="shared" si="476"/>
        <v/>
      </c>
      <c r="L390" s="116" t="str">
        <f t="shared" si="477"/>
        <v/>
      </c>
      <c r="M390" s="116" t="str">
        <f t="shared" si="478"/>
        <v/>
      </c>
      <c r="N390" s="116" t="str">
        <f t="shared" si="479"/>
        <v/>
      </c>
      <c r="O390" s="116" t="str">
        <f t="shared" si="480"/>
        <v/>
      </c>
      <c r="P390" s="116" t="str">
        <f t="shared" si="461"/>
        <v/>
      </c>
      <c r="CD390" s="21" t="str">
        <f>IF((CJ390+1)&gt;$AY$1,"",ROUNDUP($AU$21*($AY$1-CJ390)/$AY$1,0))</f>
        <v/>
      </c>
      <c r="CE390" s="21" t="str">
        <f t="shared" si="390"/>
        <v>0-0</v>
      </c>
      <c r="CF390" s="21" t="str">
        <f>IF((CJ390+1)&gt;$AY$1,"",ROUNDUP($AC$11*($AY$1-CJ390)/$AY$1,0))</f>
        <v/>
      </c>
      <c r="CG390" s="21" t="str">
        <f t="shared" si="392"/>
        <v>0-0</v>
      </c>
      <c r="CH390" s="21" t="str">
        <f>IF((CJ390+1)&gt;$AY$1,"",ROUNDUP($I$10*($AY$1-CJ390)/$AY$1,0))</f>
        <v/>
      </c>
      <c r="CI390" s="21" t="str">
        <f t="shared" ca="1" si="394"/>
        <v>0-0</v>
      </c>
      <c r="CJ390" s="21">
        <f t="shared" si="397"/>
        <v>190</v>
      </c>
    </row>
    <row r="391" spans="2:88" ht="15" customHeight="1" x14ac:dyDescent="0.35">
      <c r="B391" s="116" t="str">
        <f t="shared" si="460"/>
        <v/>
      </c>
      <c r="C391" s="116" t="str">
        <f t="shared" si="468"/>
        <v/>
      </c>
      <c r="D391" s="116" t="str">
        <f t="shared" si="469"/>
        <v/>
      </c>
      <c r="E391" s="116" t="str">
        <f t="shared" si="470"/>
        <v/>
      </c>
      <c r="F391" s="116" t="str">
        <f t="shared" si="471"/>
        <v/>
      </c>
      <c r="G391" s="116" t="str">
        <f t="shared" si="472"/>
        <v/>
      </c>
      <c r="H391" s="116" t="str">
        <f t="shared" si="473"/>
        <v/>
      </c>
      <c r="I391" s="116" t="str">
        <f t="shared" si="474"/>
        <v/>
      </c>
      <c r="J391" s="116" t="str">
        <f t="shared" si="475"/>
        <v/>
      </c>
      <c r="K391" s="116" t="str">
        <f t="shared" si="476"/>
        <v/>
      </c>
      <c r="L391" s="116" t="str">
        <f t="shared" si="477"/>
        <v/>
      </c>
      <c r="M391" s="116" t="str">
        <f t="shared" si="478"/>
        <v/>
      </c>
      <c r="N391" s="116" t="str">
        <f t="shared" si="479"/>
        <v/>
      </c>
      <c r="O391" s="116" t="str">
        <f t="shared" si="480"/>
        <v/>
      </c>
      <c r="P391" s="116" t="str">
        <f t="shared" si="461"/>
        <v/>
      </c>
      <c r="CD391" s="21" t="str">
        <f>IF($AY$1&gt;$CJ392,"-","")</f>
        <v/>
      </c>
      <c r="CE391" s="21" t="str">
        <f t="shared" si="390"/>
        <v>0-0</v>
      </c>
      <c r="CF391" s="21" t="str">
        <f t="shared" ref="CF391" si="485">IF($AY$1&gt;$CJ392,"-","")</f>
        <v/>
      </c>
      <c r="CG391" s="21" t="str">
        <f t="shared" si="392"/>
        <v>0-0</v>
      </c>
      <c r="CH391" s="21" t="str">
        <f t="shared" ref="CH391" si="486">IF($AY$1&gt;$CJ392,"-","")</f>
        <v/>
      </c>
      <c r="CI391" s="21" t="str">
        <f t="shared" ca="1" si="394"/>
        <v>0-0</v>
      </c>
      <c r="CJ391" s="21">
        <f t="shared" si="397"/>
        <v>190</v>
      </c>
    </row>
    <row r="392" spans="2:88" ht="15" customHeight="1" x14ac:dyDescent="0.35">
      <c r="B392" s="116" t="str">
        <f t="shared" si="460"/>
        <v/>
      </c>
      <c r="C392" s="116" t="str">
        <f t="shared" si="468"/>
        <v/>
      </c>
      <c r="D392" s="116" t="str">
        <f t="shared" si="469"/>
        <v/>
      </c>
      <c r="E392" s="116" t="str">
        <f t="shared" si="470"/>
        <v/>
      </c>
      <c r="F392" s="116" t="str">
        <f t="shared" si="471"/>
        <v/>
      </c>
      <c r="G392" s="116" t="str">
        <f t="shared" si="472"/>
        <v/>
      </c>
      <c r="H392" s="116" t="str">
        <f t="shared" si="473"/>
        <v/>
      </c>
      <c r="I392" s="116" t="str">
        <f t="shared" si="474"/>
        <v/>
      </c>
      <c r="J392" s="116" t="str">
        <f t="shared" si="475"/>
        <v/>
      </c>
      <c r="K392" s="116" t="str">
        <f t="shared" si="476"/>
        <v/>
      </c>
      <c r="L392" s="116" t="str">
        <f t="shared" si="477"/>
        <v/>
      </c>
      <c r="M392" s="116" t="str">
        <f t="shared" si="478"/>
        <v/>
      </c>
      <c r="N392" s="116" t="str">
        <f t="shared" si="479"/>
        <v/>
      </c>
      <c r="O392" s="116" t="str">
        <f t="shared" si="480"/>
        <v/>
      </c>
      <c r="P392" s="116" t="str">
        <f t="shared" si="461"/>
        <v/>
      </c>
      <c r="CD392" s="21" t="str">
        <f>IF((CJ392+1)&gt;$AY$1,"",ROUNDUP($AU$21*($AY$1-CJ392)/$AY$1,0))</f>
        <v/>
      </c>
      <c r="CE392" s="21" t="str">
        <f t="shared" si="390"/>
        <v>0-0</v>
      </c>
      <c r="CF392" s="21" t="str">
        <f>IF((CJ392+1)&gt;$AY$1,"",ROUNDUP($AC$11*($AY$1-CJ392)/$AY$1,0))</f>
        <v/>
      </c>
      <c r="CG392" s="21" t="str">
        <f t="shared" si="392"/>
        <v>0-0</v>
      </c>
      <c r="CH392" s="21" t="str">
        <f>IF((CJ392+1)&gt;$AY$1,"",ROUNDUP($I$10*($AY$1-CJ392)/$AY$1,0))</f>
        <v/>
      </c>
      <c r="CI392" s="21" t="str">
        <f t="shared" ca="1" si="394"/>
        <v>0-0</v>
      </c>
      <c r="CJ392" s="21">
        <f t="shared" si="397"/>
        <v>191</v>
      </c>
    </row>
    <row r="393" spans="2:88" ht="15" customHeight="1" x14ac:dyDescent="0.35">
      <c r="B393" s="116" t="str">
        <f t="shared" si="460"/>
        <v/>
      </c>
      <c r="C393" s="116" t="str">
        <f t="shared" si="468"/>
        <v/>
      </c>
      <c r="D393" s="116" t="str">
        <f t="shared" si="469"/>
        <v/>
      </c>
      <c r="E393" s="116" t="str">
        <f t="shared" si="470"/>
        <v/>
      </c>
      <c r="F393" s="116" t="str">
        <f t="shared" si="471"/>
        <v/>
      </c>
      <c r="G393" s="116" t="str">
        <f t="shared" si="472"/>
        <v/>
      </c>
      <c r="H393" s="116" t="str">
        <f t="shared" si="473"/>
        <v/>
      </c>
      <c r="I393" s="116" t="str">
        <f t="shared" si="474"/>
        <v/>
      </c>
      <c r="J393" s="116" t="str">
        <f t="shared" si="475"/>
        <v/>
      </c>
      <c r="K393" s="116" t="str">
        <f t="shared" si="476"/>
        <v/>
      </c>
      <c r="L393" s="116" t="str">
        <f t="shared" si="477"/>
        <v/>
      </c>
      <c r="M393" s="116" t="str">
        <f t="shared" si="478"/>
        <v/>
      </c>
      <c r="N393" s="116" t="str">
        <f t="shared" si="479"/>
        <v/>
      </c>
      <c r="O393" s="116" t="str">
        <f t="shared" si="480"/>
        <v/>
      </c>
      <c r="P393" s="116" t="str">
        <f t="shared" si="461"/>
        <v/>
      </c>
      <c r="CD393" s="21" t="str">
        <f>IF($AY$1&gt;$CJ394,"-","")</f>
        <v/>
      </c>
      <c r="CE393" s="21" t="str">
        <f t="shared" si="390"/>
        <v>0-0</v>
      </c>
      <c r="CF393" s="21" t="str">
        <f t="shared" ref="CF393" si="487">IF($AY$1&gt;$CJ394,"-","")</f>
        <v/>
      </c>
      <c r="CG393" s="21" t="str">
        <f t="shared" si="392"/>
        <v>0-0</v>
      </c>
      <c r="CH393" s="21" t="str">
        <f t="shared" ref="CH393" si="488">IF($AY$1&gt;$CJ394,"-","")</f>
        <v/>
      </c>
      <c r="CI393" s="21" t="str">
        <f t="shared" ca="1" si="394"/>
        <v>0-0</v>
      </c>
      <c r="CJ393" s="21">
        <f t="shared" si="397"/>
        <v>191</v>
      </c>
    </row>
    <row r="394" spans="2:88" ht="15" customHeight="1" x14ac:dyDescent="0.35">
      <c r="B394" s="116" t="str">
        <f t="shared" si="460"/>
        <v/>
      </c>
      <c r="C394" s="116" t="str">
        <f t="shared" si="468"/>
        <v/>
      </c>
      <c r="D394" s="116" t="str">
        <f t="shared" si="469"/>
        <v/>
      </c>
      <c r="E394" s="116" t="str">
        <f t="shared" si="470"/>
        <v/>
      </c>
      <c r="F394" s="116" t="str">
        <f t="shared" si="471"/>
        <v/>
      </c>
      <c r="G394" s="116" t="str">
        <f t="shared" si="472"/>
        <v/>
      </c>
      <c r="H394" s="116" t="str">
        <f t="shared" si="473"/>
        <v/>
      </c>
      <c r="I394" s="116" t="str">
        <f t="shared" si="474"/>
        <v/>
      </c>
      <c r="J394" s="116" t="str">
        <f t="shared" si="475"/>
        <v/>
      </c>
      <c r="K394" s="116" t="str">
        <f t="shared" si="476"/>
        <v/>
      </c>
      <c r="L394" s="116" t="str">
        <f t="shared" si="477"/>
        <v/>
      </c>
      <c r="M394" s="116" t="str">
        <f t="shared" si="478"/>
        <v/>
      </c>
      <c r="N394" s="116" t="str">
        <f t="shared" si="479"/>
        <v/>
      </c>
      <c r="O394" s="116" t="str">
        <f t="shared" si="480"/>
        <v/>
      </c>
      <c r="P394" s="116" t="str">
        <f t="shared" si="461"/>
        <v/>
      </c>
      <c r="CD394" s="21" t="str">
        <f>IF((CJ394+1)&gt;$AY$1,"",ROUNDUP($AU$21*($AY$1-CJ394)/$AY$1,0))</f>
        <v/>
      </c>
      <c r="CE394" s="21" t="str">
        <f t="shared" si="390"/>
        <v>0-0</v>
      </c>
      <c r="CF394" s="21" t="str">
        <f>IF((CJ394+1)&gt;$AY$1,"",ROUNDUP($AC$11*($AY$1-CJ394)/$AY$1,0))</f>
        <v/>
      </c>
      <c r="CG394" s="21" t="str">
        <f t="shared" si="392"/>
        <v>0-0</v>
      </c>
      <c r="CH394" s="21" t="str">
        <f>IF((CJ394+1)&gt;$AY$1,"",ROUNDUP($I$10*($AY$1-CJ394)/$AY$1,0))</f>
        <v/>
      </c>
      <c r="CI394" s="21" t="str">
        <f t="shared" ca="1" si="394"/>
        <v>0-0</v>
      </c>
      <c r="CJ394" s="21">
        <f t="shared" si="397"/>
        <v>192</v>
      </c>
    </row>
    <row r="395" spans="2:88" ht="15" customHeight="1" x14ac:dyDescent="0.35">
      <c r="B395" s="116" t="str">
        <f t="shared" si="460"/>
        <v/>
      </c>
      <c r="C395" s="116" t="str">
        <f t="shared" si="468"/>
        <v/>
      </c>
      <c r="D395" s="116" t="str">
        <f t="shared" si="469"/>
        <v/>
      </c>
      <c r="E395" s="116" t="str">
        <f t="shared" si="470"/>
        <v/>
      </c>
      <c r="F395" s="116" t="str">
        <f t="shared" si="471"/>
        <v/>
      </c>
      <c r="G395" s="116" t="str">
        <f t="shared" si="472"/>
        <v/>
      </c>
      <c r="H395" s="116" t="str">
        <f t="shared" si="473"/>
        <v/>
      </c>
      <c r="I395" s="116" t="str">
        <f t="shared" si="474"/>
        <v/>
      </c>
      <c r="J395" s="116" t="str">
        <f t="shared" si="475"/>
        <v/>
      </c>
      <c r="K395" s="116" t="str">
        <f t="shared" si="476"/>
        <v/>
      </c>
      <c r="L395" s="116" t="str">
        <f t="shared" si="477"/>
        <v/>
      </c>
      <c r="M395" s="116" t="str">
        <f t="shared" si="478"/>
        <v/>
      </c>
      <c r="N395" s="116" t="str">
        <f t="shared" si="479"/>
        <v/>
      </c>
      <c r="O395" s="116" t="str">
        <f t="shared" si="480"/>
        <v/>
      </c>
      <c r="P395" s="116" t="str">
        <f t="shared" si="461"/>
        <v/>
      </c>
      <c r="CD395" s="21" t="str">
        <f>IF($AY$1&gt;$CJ396,"-","")</f>
        <v/>
      </c>
      <c r="CE395" s="21" t="str">
        <f t="shared" ref="CE395:CE445" si="489">CONCATENATE(CE394,CD395)</f>
        <v>0-0</v>
      </c>
      <c r="CF395" s="21" t="str">
        <f t="shared" ref="CF395" si="490">IF($AY$1&gt;$CJ396,"-","")</f>
        <v/>
      </c>
      <c r="CG395" s="21" t="str">
        <f t="shared" ref="CG395:CG445" si="491">CONCATENATE(CG394,CF395)</f>
        <v>0-0</v>
      </c>
      <c r="CH395" s="21" t="str">
        <f t="shared" ref="CH395" si="492">IF($AY$1&gt;$CJ396,"-","")</f>
        <v/>
      </c>
      <c r="CI395" s="21" t="str">
        <f t="shared" ref="CI395:CI445" ca="1" si="493">CONCATENATE(CI394,CH395)</f>
        <v>0-0</v>
      </c>
      <c r="CJ395" s="21">
        <f t="shared" si="397"/>
        <v>192</v>
      </c>
    </row>
    <row r="396" spans="2:88" ht="15" customHeight="1" x14ac:dyDescent="0.35">
      <c r="B396" s="116" t="str">
        <f t="shared" si="460"/>
        <v/>
      </c>
      <c r="C396" s="116" t="str">
        <f t="shared" si="468"/>
        <v/>
      </c>
      <c r="D396" s="116" t="str">
        <f t="shared" si="469"/>
        <v/>
      </c>
      <c r="E396" s="116" t="str">
        <f t="shared" si="470"/>
        <v/>
      </c>
      <c r="F396" s="116" t="str">
        <f t="shared" si="471"/>
        <v/>
      </c>
      <c r="G396" s="116" t="str">
        <f t="shared" si="472"/>
        <v/>
      </c>
      <c r="H396" s="116" t="str">
        <f t="shared" si="473"/>
        <v/>
      </c>
      <c r="I396" s="116" t="str">
        <f t="shared" si="474"/>
        <v/>
      </c>
      <c r="J396" s="116" t="str">
        <f t="shared" si="475"/>
        <v/>
      </c>
      <c r="K396" s="116" t="str">
        <f t="shared" si="476"/>
        <v/>
      </c>
      <c r="L396" s="116" t="str">
        <f t="shared" si="477"/>
        <v/>
      </c>
      <c r="M396" s="116" t="str">
        <f t="shared" si="478"/>
        <v/>
      </c>
      <c r="N396" s="116" t="str">
        <f t="shared" si="479"/>
        <v/>
      </c>
      <c r="O396" s="116" t="str">
        <f t="shared" si="480"/>
        <v/>
      </c>
      <c r="P396" s="116" t="str">
        <f t="shared" si="461"/>
        <v/>
      </c>
      <c r="CD396" s="21" t="str">
        <f>IF((CJ396+1)&gt;$AY$1,"",ROUNDUP($AU$21*($AY$1-CJ396)/$AY$1,0))</f>
        <v/>
      </c>
      <c r="CE396" s="21" t="str">
        <f t="shared" si="489"/>
        <v>0-0</v>
      </c>
      <c r="CF396" s="21" t="str">
        <f>IF((CJ396+1)&gt;$AY$1,"",ROUNDUP($AC$11*($AY$1-CJ396)/$AY$1,0))</f>
        <v/>
      </c>
      <c r="CG396" s="21" t="str">
        <f t="shared" si="491"/>
        <v>0-0</v>
      </c>
      <c r="CH396" s="21" t="str">
        <f>IF((CJ396+1)&gt;$AY$1,"",ROUNDUP($I$10*($AY$1-CJ396)/$AY$1,0))</f>
        <v/>
      </c>
      <c r="CI396" s="21" t="str">
        <f t="shared" ca="1" si="493"/>
        <v>0-0</v>
      </c>
      <c r="CJ396" s="21">
        <f t="shared" si="397"/>
        <v>193</v>
      </c>
    </row>
    <row r="397" spans="2:88" ht="15" customHeight="1" x14ac:dyDescent="0.35">
      <c r="B397" s="116" t="str">
        <f t="shared" si="460"/>
        <v/>
      </c>
      <c r="C397" s="116" t="str">
        <f t="shared" si="468"/>
        <v/>
      </c>
      <c r="D397" s="116" t="str">
        <f t="shared" si="469"/>
        <v/>
      </c>
      <c r="E397" s="116" t="str">
        <f t="shared" si="470"/>
        <v/>
      </c>
      <c r="F397" s="116" t="str">
        <f t="shared" si="471"/>
        <v/>
      </c>
      <c r="G397" s="116" t="str">
        <f t="shared" si="472"/>
        <v/>
      </c>
      <c r="H397" s="116" t="str">
        <f t="shared" si="473"/>
        <v/>
      </c>
      <c r="I397" s="116" t="str">
        <f t="shared" si="474"/>
        <v/>
      </c>
      <c r="J397" s="116" t="str">
        <f t="shared" si="475"/>
        <v/>
      </c>
      <c r="K397" s="116" t="str">
        <f t="shared" si="476"/>
        <v/>
      </c>
      <c r="L397" s="116" t="str">
        <f t="shared" si="477"/>
        <v/>
      </c>
      <c r="M397" s="116" t="str">
        <f t="shared" si="478"/>
        <v/>
      </c>
      <c r="N397" s="116" t="str">
        <f t="shared" si="479"/>
        <v/>
      </c>
      <c r="O397" s="116" t="str">
        <f t="shared" si="480"/>
        <v/>
      </c>
      <c r="P397" s="116" t="str">
        <f t="shared" si="461"/>
        <v/>
      </c>
      <c r="CD397" s="21" t="str">
        <f>IF($AY$1&gt;$CJ398,"-","")</f>
        <v/>
      </c>
      <c r="CE397" s="21" t="str">
        <f t="shared" si="489"/>
        <v>0-0</v>
      </c>
      <c r="CF397" s="21" t="str">
        <f t="shared" ref="CF397" si="494">IF($AY$1&gt;$CJ398,"-","")</f>
        <v/>
      </c>
      <c r="CG397" s="21" t="str">
        <f t="shared" si="491"/>
        <v>0-0</v>
      </c>
      <c r="CH397" s="21" t="str">
        <f t="shared" ref="CH397" si="495">IF($AY$1&gt;$CJ398,"-","")</f>
        <v/>
      </c>
      <c r="CI397" s="21" t="str">
        <f t="shared" ca="1" si="493"/>
        <v>0-0</v>
      </c>
      <c r="CJ397" s="21">
        <f t="shared" ref="CJ397:CJ446" si="496">CJ395+1</f>
        <v>193</v>
      </c>
    </row>
    <row r="398" spans="2:88" ht="15" customHeight="1" x14ac:dyDescent="0.35">
      <c r="B398" s="116" t="str">
        <f t="shared" si="460"/>
        <v/>
      </c>
      <c r="C398" s="116" t="str">
        <f t="shared" si="468"/>
        <v/>
      </c>
      <c r="D398" s="116" t="str">
        <f t="shared" si="469"/>
        <v/>
      </c>
      <c r="E398" s="116" t="str">
        <f t="shared" si="470"/>
        <v/>
      </c>
      <c r="F398" s="116" t="str">
        <f t="shared" si="471"/>
        <v/>
      </c>
      <c r="G398" s="116" t="str">
        <f t="shared" si="472"/>
        <v/>
      </c>
      <c r="H398" s="116" t="str">
        <f t="shared" si="473"/>
        <v/>
      </c>
      <c r="I398" s="116" t="str">
        <f t="shared" si="474"/>
        <v/>
      </c>
      <c r="J398" s="116" t="str">
        <f t="shared" si="475"/>
        <v/>
      </c>
      <c r="K398" s="116" t="str">
        <f t="shared" si="476"/>
        <v/>
      </c>
      <c r="L398" s="116" t="str">
        <f t="shared" si="477"/>
        <v/>
      </c>
      <c r="M398" s="116" t="str">
        <f t="shared" si="478"/>
        <v/>
      </c>
      <c r="N398" s="116" t="str">
        <f t="shared" si="479"/>
        <v/>
      </c>
      <c r="O398" s="116" t="str">
        <f t="shared" si="480"/>
        <v/>
      </c>
      <c r="P398" s="116" t="str">
        <f t="shared" si="461"/>
        <v/>
      </c>
      <c r="CD398" s="21" t="str">
        <f>IF((CJ398+1)&gt;$AY$1,"",ROUNDUP($AU$21*($AY$1-CJ398)/$AY$1,0))</f>
        <v/>
      </c>
      <c r="CE398" s="21" t="str">
        <f t="shared" si="489"/>
        <v>0-0</v>
      </c>
      <c r="CF398" s="21" t="str">
        <f>IF((CJ398+1)&gt;$AY$1,"",ROUNDUP($AC$11*($AY$1-CJ398)/$AY$1,0))</f>
        <v/>
      </c>
      <c r="CG398" s="21" t="str">
        <f t="shared" si="491"/>
        <v>0-0</v>
      </c>
      <c r="CH398" s="21" t="str">
        <f>IF((CJ398+1)&gt;$AY$1,"",ROUNDUP($I$10*($AY$1-CJ398)/$AY$1,0))</f>
        <v/>
      </c>
      <c r="CI398" s="21" t="str">
        <f t="shared" ca="1" si="493"/>
        <v>0-0</v>
      </c>
      <c r="CJ398" s="21">
        <f t="shared" si="496"/>
        <v>194</v>
      </c>
    </row>
    <row r="399" spans="2:88" ht="15" customHeight="1" x14ac:dyDescent="0.35">
      <c r="B399" s="116" t="str">
        <f t="shared" si="460"/>
        <v/>
      </c>
      <c r="C399" s="116" t="str">
        <f t="shared" si="468"/>
        <v/>
      </c>
      <c r="D399" s="116" t="str">
        <f t="shared" si="469"/>
        <v/>
      </c>
      <c r="E399" s="116" t="str">
        <f t="shared" si="470"/>
        <v/>
      </c>
      <c r="F399" s="116" t="str">
        <f t="shared" si="471"/>
        <v/>
      </c>
      <c r="G399" s="116" t="str">
        <f t="shared" si="472"/>
        <v/>
      </c>
      <c r="H399" s="116" t="str">
        <f t="shared" si="473"/>
        <v/>
      </c>
      <c r="I399" s="116" t="str">
        <f t="shared" si="474"/>
        <v/>
      </c>
      <c r="J399" s="116" t="str">
        <f t="shared" si="475"/>
        <v/>
      </c>
      <c r="K399" s="116" t="str">
        <f t="shared" si="476"/>
        <v/>
      </c>
      <c r="L399" s="116" t="str">
        <f t="shared" si="477"/>
        <v/>
      </c>
      <c r="M399" s="116" t="str">
        <f t="shared" si="478"/>
        <v/>
      </c>
      <c r="N399" s="116" t="str">
        <f t="shared" si="479"/>
        <v/>
      </c>
      <c r="O399" s="116" t="str">
        <f t="shared" si="480"/>
        <v/>
      </c>
      <c r="P399" s="116" t="str">
        <f t="shared" si="461"/>
        <v/>
      </c>
      <c r="CD399" s="21" t="str">
        <f>IF($AY$1&gt;$CJ400,"-","")</f>
        <v/>
      </c>
      <c r="CE399" s="21" t="str">
        <f t="shared" si="489"/>
        <v>0-0</v>
      </c>
      <c r="CF399" s="21" t="str">
        <f t="shared" ref="CF399" si="497">IF($AY$1&gt;$CJ400,"-","")</f>
        <v/>
      </c>
      <c r="CG399" s="21" t="str">
        <f t="shared" si="491"/>
        <v>0-0</v>
      </c>
      <c r="CH399" s="21" t="str">
        <f t="shared" ref="CH399" si="498">IF($AY$1&gt;$CJ400,"-","")</f>
        <v/>
      </c>
      <c r="CI399" s="21" t="str">
        <f t="shared" ca="1" si="493"/>
        <v>0-0</v>
      </c>
      <c r="CJ399" s="21">
        <f t="shared" si="496"/>
        <v>194</v>
      </c>
    </row>
    <row r="400" spans="2:88" ht="15" customHeight="1" x14ac:dyDescent="0.35">
      <c r="B400" s="116" t="str">
        <f t="shared" si="460"/>
        <v/>
      </c>
      <c r="C400" s="116" t="str">
        <f t="shared" si="468"/>
        <v/>
      </c>
      <c r="D400" s="116" t="str">
        <f t="shared" si="469"/>
        <v/>
      </c>
      <c r="E400" s="116" t="str">
        <f t="shared" si="470"/>
        <v/>
      </c>
      <c r="F400" s="116" t="str">
        <f t="shared" si="471"/>
        <v/>
      </c>
      <c r="G400" s="116" t="str">
        <f t="shared" si="472"/>
        <v/>
      </c>
      <c r="H400" s="116" t="str">
        <f t="shared" si="473"/>
        <v/>
      </c>
      <c r="I400" s="116" t="str">
        <f t="shared" si="474"/>
        <v/>
      </c>
      <c r="J400" s="116" t="str">
        <f t="shared" si="475"/>
        <v/>
      </c>
      <c r="K400" s="116" t="str">
        <f t="shared" si="476"/>
        <v/>
      </c>
      <c r="L400" s="116" t="str">
        <f t="shared" si="477"/>
        <v/>
      </c>
      <c r="M400" s="116" t="str">
        <f t="shared" si="478"/>
        <v/>
      </c>
      <c r="N400" s="116" t="str">
        <f t="shared" si="479"/>
        <v/>
      </c>
      <c r="O400" s="116" t="str">
        <f t="shared" si="480"/>
        <v/>
      </c>
      <c r="P400" s="116" t="str">
        <f t="shared" si="461"/>
        <v/>
      </c>
      <c r="CD400" s="21" t="str">
        <f>IF((CJ400+1)&gt;$AY$1,"",ROUNDUP($AU$21*($AY$1-CJ400)/$AY$1,0))</f>
        <v/>
      </c>
      <c r="CE400" s="21" t="str">
        <f t="shared" si="489"/>
        <v>0-0</v>
      </c>
      <c r="CF400" s="21" t="str">
        <f>IF((CJ400+1)&gt;$AY$1,"",ROUNDUP($AC$11*($AY$1-CJ400)/$AY$1,0))</f>
        <v/>
      </c>
      <c r="CG400" s="21" t="str">
        <f t="shared" si="491"/>
        <v>0-0</v>
      </c>
      <c r="CH400" s="21" t="str">
        <f>IF((CJ400+1)&gt;$AY$1,"",ROUNDUP($I$10*($AY$1-CJ400)/$AY$1,0))</f>
        <v/>
      </c>
      <c r="CI400" s="21" t="str">
        <f t="shared" ca="1" si="493"/>
        <v>0-0</v>
      </c>
      <c r="CJ400" s="21">
        <f t="shared" si="496"/>
        <v>195</v>
      </c>
    </row>
    <row r="401" spans="2:88" ht="15" customHeight="1" x14ac:dyDescent="0.35">
      <c r="B401" s="116" t="str">
        <f t="shared" si="460"/>
        <v/>
      </c>
      <c r="C401" s="116" t="str">
        <f t="shared" si="468"/>
        <v/>
      </c>
      <c r="D401" s="116" t="str">
        <f t="shared" si="469"/>
        <v/>
      </c>
      <c r="E401" s="116" t="str">
        <f t="shared" si="470"/>
        <v/>
      </c>
      <c r="F401" s="116" t="str">
        <f t="shared" si="471"/>
        <v/>
      </c>
      <c r="G401" s="116" t="str">
        <f t="shared" si="472"/>
        <v/>
      </c>
      <c r="H401" s="116" t="str">
        <f t="shared" si="473"/>
        <v/>
      </c>
      <c r="I401" s="116" t="str">
        <f t="shared" si="474"/>
        <v/>
      </c>
      <c r="J401" s="116" t="str">
        <f t="shared" si="475"/>
        <v/>
      </c>
      <c r="K401" s="116" t="str">
        <f t="shared" si="476"/>
        <v/>
      </c>
      <c r="L401" s="116" t="str">
        <f t="shared" si="477"/>
        <v/>
      </c>
      <c r="M401" s="116" t="str">
        <f t="shared" si="478"/>
        <v/>
      </c>
      <c r="N401" s="116" t="str">
        <f t="shared" si="479"/>
        <v/>
      </c>
      <c r="O401" s="116" t="str">
        <f t="shared" si="480"/>
        <v/>
      </c>
      <c r="P401" s="116" t="str">
        <f t="shared" si="461"/>
        <v/>
      </c>
      <c r="CD401" s="21" t="str">
        <f>IF($AY$1&gt;$CJ402,"-","")</f>
        <v/>
      </c>
      <c r="CE401" s="21" t="str">
        <f t="shared" si="489"/>
        <v>0-0</v>
      </c>
      <c r="CF401" s="21" t="str">
        <f t="shared" ref="CF401" si="499">IF($AY$1&gt;$CJ402,"-","")</f>
        <v/>
      </c>
      <c r="CG401" s="21" t="str">
        <f t="shared" si="491"/>
        <v>0-0</v>
      </c>
      <c r="CH401" s="21" t="str">
        <f t="shared" ref="CH401" si="500">IF($AY$1&gt;$CJ402,"-","")</f>
        <v/>
      </c>
      <c r="CI401" s="21" t="str">
        <f t="shared" ca="1" si="493"/>
        <v>0-0</v>
      </c>
      <c r="CJ401" s="21">
        <f t="shared" si="496"/>
        <v>195</v>
      </c>
    </row>
    <row r="402" spans="2:88" ht="15" customHeight="1" x14ac:dyDescent="0.35">
      <c r="B402" s="116" t="str">
        <f t="shared" si="460"/>
        <v/>
      </c>
      <c r="C402" s="116" t="str">
        <f t="shared" si="468"/>
        <v/>
      </c>
      <c r="D402" s="116" t="str">
        <f t="shared" si="469"/>
        <v/>
      </c>
      <c r="E402" s="116" t="str">
        <f t="shared" si="470"/>
        <v/>
      </c>
      <c r="F402" s="116" t="str">
        <f t="shared" si="471"/>
        <v/>
      </c>
      <c r="G402" s="116" t="str">
        <f t="shared" si="472"/>
        <v/>
      </c>
      <c r="H402" s="116" t="str">
        <f t="shared" si="473"/>
        <v/>
      </c>
      <c r="I402" s="116" t="str">
        <f t="shared" si="474"/>
        <v/>
      </c>
      <c r="J402" s="116" t="str">
        <f t="shared" si="475"/>
        <v/>
      </c>
      <c r="K402" s="116" t="str">
        <f t="shared" si="476"/>
        <v/>
      </c>
      <c r="L402" s="116" t="str">
        <f t="shared" si="477"/>
        <v/>
      </c>
      <c r="M402" s="116" t="str">
        <f t="shared" si="478"/>
        <v/>
      </c>
      <c r="N402" s="116" t="str">
        <f t="shared" si="479"/>
        <v/>
      </c>
      <c r="O402" s="116" t="str">
        <f t="shared" si="480"/>
        <v/>
      </c>
      <c r="P402" s="116" t="str">
        <f t="shared" si="461"/>
        <v/>
      </c>
      <c r="CD402" s="21" t="str">
        <f>IF((CJ402+1)&gt;$AY$1,"",ROUNDUP($AU$21*($AY$1-CJ402)/$AY$1,0))</f>
        <v/>
      </c>
      <c r="CE402" s="21" t="str">
        <f t="shared" si="489"/>
        <v>0-0</v>
      </c>
      <c r="CF402" s="21" t="str">
        <f>IF((CJ402+1)&gt;$AY$1,"",ROUNDUP($AC$11*($AY$1-CJ402)/$AY$1,0))</f>
        <v/>
      </c>
      <c r="CG402" s="21" t="str">
        <f t="shared" si="491"/>
        <v>0-0</v>
      </c>
      <c r="CH402" s="21" t="str">
        <f>IF((CJ402+1)&gt;$AY$1,"",ROUNDUP($I$10*($AY$1-CJ402)/$AY$1,0))</f>
        <v/>
      </c>
      <c r="CI402" s="21" t="str">
        <f t="shared" ca="1" si="493"/>
        <v>0-0</v>
      </c>
      <c r="CJ402" s="21">
        <f t="shared" si="496"/>
        <v>196</v>
      </c>
    </row>
    <row r="403" spans="2:88" ht="15" customHeight="1" x14ac:dyDescent="0.35">
      <c r="B403" s="116" t="str">
        <f t="shared" si="460"/>
        <v/>
      </c>
      <c r="C403" s="116" t="str">
        <f t="shared" si="468"/>
        <v/>
      </c>
      <c r="D403" s="116" t="str">
        <f t="shared" si="469"/>
        <v/>
      </c>
      <c r="E403" s="116" t="str">
        <f t="shared" si="470"/>
        <v/>
      </c>
      <c r="F403" s="116" t="str">
        <f t="shared" si="471"/>
        <v/>
      </c>
      <c r="G403" s="116" t="str">
        <f t="shared" si="472"/>
        <v/>
      </c>
      <c r="H403" s="116" t="str">
        <f t="shared" si="473"/>
        <v/>
      </c>
      <c r="I403" s="116" t="str">
        <f t="shared" si="474"/>
        <v/>
      </c>
      <c r="J403" s="116" t="str">
        <f t="shared" si="475"/>
        <v/>
      </c>
      <c r="K403" s="116" t="str">
        <f t="shared" si="476"/>
        <v/>
      </c>
      <c r="L403" s="116" t="str">
        <f t="shared" si="477"/>
        <v/>
      </c>
      <c r="M403" s="116" t="str">
        <f t="shared" si="478"/>
        <v/>
      </c>
      <c r="N403" s="116" t="str">
        <f t="shared" si="479"/>
        <v/>
      </c>
      <c r="O403" s="116" t="str">
        <f t="shared" si="480"/>
        <v/>
      </c>
      <c r="P403" s="116" t="str">
        <f t="shared" si="461"/>
        <v/>
      </c>
      <c r="CD403" s="21" t="str">
        <f>IF($AY$1&gt;$CJ404,"-","")</f>
        <v/>
      </c>
      <c r="CE403" s="21" t="str">
        <f t="shared" si="489"/>
        <v>0-0</v>
      </c>
      <c r="CF403" s="21" t="str">
        <f t="shared" ref="CF403" si="501">IF($AY$1&gt;$CJ404,"-","")</f>
        <v/>
      </c>
      <c r="CG403" s="21" t="str">
        <f t="shared" si="491"/>
        <v>0-0</v>
      </c>
      <c r="CH403" s="21" t="str">
        <f t="shared" ref="CH403" si="502">IF($AY$1&gt;$CJ404,"-","")</f>
        <v/>
      </c>
      <c r="CI403" s="21" t="str">
        <f t="shared" ca="1" si="493"/>
        <v>0-0</v>
      </c>
      <c r="CJ403" s="21">
        <f t="shared" si="496"/>
        <v>196</v>
      </c>
    </row>
    <row r="404" spans="2:88" ht="15" customHeight="1" x14ac:dyDescent="0.35">
      <c r="B404" s="116" t="str">
        <f t="shared" si="460"/>
        <v/>
      </c>
      <c r="C404" s="116" t="str">
        <f t="shared" si="468"/>
        <v/>
      </c>
      <c r="D404" s="116" t="str">
        <f t="shared" si="469"/>
        <v/>
      </c>
      <c r="E404" s="116" t="str">
        <f t="shared" si="470"/>
        <v/>
      </c>
      <c r="F404" s="116" t="str">
        <f t="shared" si="471"/>
        <v/>
      </c>
      <c r="G404" s="116" t="str">
        <f t="shared" si="472"/>
        <v/>
      </c>
      <c r="H404" s="116" t="str">
        <f t="shared" si="473"/>
        <v/>
      </c>
      <c r="I404" s="116" t="str">
        <f t="shared" si="474"/>
        <v/>
      </c>
      <c r="J404" s="116" t="str">
        <f t="shared" si="475"/>
        <v/>
      </c>
      <c r="K404" s="116" t="str">
        <f t="shared" si="476"/>
        <v/>
      </c>
      <c r="L404" s="116" t="str">
        <f t="shared" si="477"/>
        <v/>
      </c>
      <c r="M404" s="116" t="str">
        <f t="shared" si="478"/>
        <v/>
      </c>
      <c r="N404" s="116" t="str">
        <f t="shared" si="479"/>
        <v/>
      </c>
      <c r="O404" s="116" t="str">
        <f t="shared" si="480"/>
        <v/>
      </c>
      <c r="P404" s="116" t="str">
        <f t="shared" si="461"/>
        <v/>
      </c>
      <c r="CD404" s="21" t="str">
        <f>IF((CJ404+1)&gt;$AY$1,"",ROUNDUP($AU$21*($AY$1-CJ404)/$AY$1,0))</f>
        <v/>
      </c>
      <c r="CE404" s="21" t="str">
        <f t="shared" si="489"/>
        <v>0-0</v>
      </c>
      <c r="CF404" s="21" t="str">
        <f>IF((CJ404+1)&gt;$AY$1,"",ROUNDUP($AC$11*($AY$1-CJ404)/$AY$1,0))</f>
        <v/>
      </c>
      <c r="CG404" s="21" t="str">
        <f t="shared" si="491"/>
        <v>0-0</v>
      </c>
      <c r="CH404" s="21" t="str">
        <f>IF((CJ404+1)&gt;$AY$1,"",ROUNDUP($I$10*($AY$1-CJ404)/$AY$1,0))</f>
        <v/>
      </c>
      <c r="CI404" s="21" t="str">
        <f t="shared" ca="1" si="493"/>
        <v>0-0</v>
      </c>
      <c r="CJ404" s="21">
        <f t="shared" si="496"/>
        <v>197</v>
      </c>
    </row>
    <row r="405" spans="2:88" ht="15" customHeight="1" x14ac:dyDescent="0.35">
      <c r="B405" s="116" t="str">
        <f t="shared" si="460"/>
        <v/>
      </c>
      <c r="C405" s="116" t="str">
        <f t="shared" si="468"/>
        <v/>
      </c>
      <c r="D405" s="116" t="str">
        <f t="shared" si="469"/>
        <v/>
      </c>
      <c r="E405" s="116" t="str">
        <f t="shared" si="470"/>
        <v/>
      </c>
      <c r="F405" s="116" t="str">
        <f t="shared" si="471"/>
        <v/>
      </c>
      <c r="G405" s="116" t="str">
        <f t="shared" si="472"/>
        <v/>
      </c>
      <c r="H405" s="116" t="str">
        <f t="shared" si="473"/>
        <v/>
      </c>
      <c r="I405" s="116" t="str">
        <f t="shared" si="474"/>
        <v/>
      </c>
      <c r="J405" s="116" t="str">
        <f t="shared" si="475"/>
        <v/>
      </c>
      <c r="K405" s="116" t="str">
        <f t="shared" si="476"/>
        <v/>
      </c>
      <c r="L405" s="116" t="str">
        <f t="shared" si="477"/>
        <v/>
      </c>
      <c r="M405" s="116" t="str">
        <f t="shared" si="478"/>
        <v/>
      </c>
      <c r="N405" s="116" t="str">
        <f t="shared" si="479"/>
        <v/>
      </c>
      <c r="O405" s="116" t="str">
        <f t="shared" si="480"/>
        <v/>
      </c>
      <c r="P405" s="116" t="str">
        <f t="shared" si="461"/>
        <v/>
      </c>
      <c r="CD405" s="21" t="str">
        <f>IF($AY$1&gt;$CJ406,"-","")</f>
        <v/>
      </c>
      <c r="CE405" s="21" t="str">
        <f t="shared" si="489"/>
        <v>0-0</v>
      </c>
      <c r="CF405" s="21" t="str">
        <f t="shared" ref="CF405" si="503">IF($AY$1&gt;$CJ406,"-","")</f>
        <v/>
      </c>
      <c r="CG405" s="21" t="str">
        <f t="shared" si="491"/>
        <v>0-0</v>
      </c>
      <c r="CH405" s="21" t="str">
        <f t="shared" ref="CH405" si="504">IF($AY$1&gt;$CJ406,"-","")</f>
        <v/>
      </c>
      <c r="CI405" s="21" t="str">
        <f t="shared" ca="1" si="493"/>
        <v>0-0</v>
      </c>
      <c r="CJ405" s="21">
        <f t="shared" si="496"/>
        <v>197</v>
      </c>
    </row>
    <row r="406" spans="2:88" ht="15" customHeight="1" x14ac:dyDescent="0.35">
      <c r="B406" s="116" t="str">
        <f t="shared" si="460"/>
        <v/>
      </c>
      <c r="C406" s="116" t="str">
        <f t="shared" si="468"/>
        <v/>
      </c>
      <c r="D406" s="116" t="str">
        <f t="shared" si="469"/>
        <v/>
      </c>
      <c r="E406" s="116" t="str">
        <f t="shared" si="470"/>
        <v/>
      </c>
      <c r="F406" s="116" t="str">
        <f t="shared" si="471"/>
        <v/>
      </c>
      <c r="G406" s="116" t="str">
        <f t="shared" si="472"/>
        <v/>
      </c>
      <c r="H406" s="116" t="str">
        <f t="shared" si="473"/>
        <v/>
      </c>
      <c r="I406" s="116" t="str">
        <f t="shared" si="474"/>
        <v/>
      </c>
      <c r="J406" s="116" t="str">
        <f t="shared" si="475"/>
        <v/>
      </c>
      <c r="K406" s="116" t="str">
        <f t="shared" si="476"/>
        <v/>
      </c>
      <c r="L406" s="116" t="str">
        <f t="shared" si="477"/>
        <v/>
      </c>
      <c r="M406" s="116" t="str">
        <f t="shared" si="478"/>
        <v/>
      </c>
      <c r="N406" s="116" t="str">
        <f t="shared" si="479"/>
        <v/>
      </c>
      <c r="O406" s="116" t="str">
        <f t="shared" si="480"/>
        <v/>
      </c>
      <c r="P406" s="116" t="str">
        <f t="shared" si="461"/>
        <v/>
      </c>
      <c r="CD406" s="21" t="str">
        <f>IF((CJ406+1)&gt;$AY$1,"",ROUNDUP($AU$21*($AY$1-CJ406)/$AY$1,0))</f>
        <v/>
      </c>
      <c r="CE406" s="21" t="str">
        <f t="shared" si="489"/>
        <v>0-0</v>
      </c>
      <c r="CF406" s="21" t="str">
        <f>IF((CJ406+1)&gt;$AY$1,"",ROUNDUP($AC$11*($AY$1-CJ406)/$AY$1,0))</f>
        <v/>
      </c>
      <c r="CG406" s="21" t="str">
        <f t="shared" si="491"/>
        <v>0-0</v>
      </c>
      <c r="CH406" s="21" t="str">
        <f>IF((CJ406+1)&gt;$AY$1,"",ROUNDUP($I$10*($AY$1-CJ406)/$AY$1,0))</f>
        <v/>
      </c>
      <c r="CI406" s="21" t="str">
        <f t="shared" ca="1" si="493"/>
        <v>0-0</v>
      </c>
      <c r="CJ406" s="21">
        <f t="shared" si="496"/>
        <v>198</v>
      </c>
    </row>
    <row r="407" spans="2:88" ht="15" customHeight="1" x14ac:dyDescent="0.35">
      <c r="B407" s="116" t="str">
        <f t="shared" si="460"/>
        <v/>
      </c>
      <c r="C407" s="116" t="str">
        <f t="shared" si="468"/>
        <v/>
      </c>
      <c r="D407" s="116" t="str">
        <f t="shared" si="469"/>
        <v/>
      </c>
      <c r="E407" s="116" t="str">
        <f t="shared" si="470"/>
        <v/>
      </c>
      <c r="F407" s="116" t="str">
        <f t="shared" si="471"/>
        <v/>
      </c>
      <c r="G407" s="116" t="str">
        <f t="shared" si="472"/>
        <v/>
      </c>
      <c r="H407" s="116" t="str">
        <f t="shared" si="473"/>
        <v/>
      </c>
      <c r="I407" s="116" t="str">
        <f t="shared" si="474"/>
        <v/>
      </c>
      <c r="J407" s="116" t="str">
        <f t="shared" si="475"/>
        <v/>
      </c>
      <c r="K407" s="116" t="str">
        <f t="shared" si="476"/>
        <v/>
      </c>
      <c r="L407" s="116" t="str">
        <f t="shared" si="477"/>
        <v/>
      </c>
      <c r="M407" s="116" t="str">
        <f t="shared" si="478"/>
        <v/>
      </c>
      <c r="N407" s="116" t="str">
        <f t="shared" si="479"/>
        <v/>
      </c>
      <c r="O407" s="116" t="str">
        <f t="shared" si="480"/>
        <v/>
      </c>
      <c r="P407" s="116" t="str">
        <f t="shared" si="461"/>
        <v/>
      </c>
      <c r="CD407" s="21" t="str">
        <f>IF($AY$1&gt;$CJ408,"-","")</f>
        <v/>
      </c>
      <c r="CE407" s="21" t="str">
        <f t="shared" si="489"/>
        <v>0-0</v>
      </c>
      <c r="CF407" s="21" t="str">
        <f t="shared" ref="CF407" si="505">IF($AY$1&gt;$CJ408,"-","")</f>
        <v/>
      </c>
      <c r="CG407" s="21" t="str">
        <f t="shared" si="491"/>
        <v>0-0</v>
      </c>
      <c r="CH407" s="21" t="str">
        <f t="shared" ref="CH407" si="506">IF($AY$1&gt;$CJ408,"-","")</f>
        <v/>
      </c>
      <c r="CI407" s="21" t="str">
        <f t="shared" ca="1" si="493"/>
        <v>0-0</v>
      </c>
      <c r="CJ407" s="21">
        <f t="shared" si="496"/>
        <v>198</v>
      </c>
    </row>
    <row r="408" spans="2:88" ht="15" customHeight="1" x14ac:dyDescent="0.35">
      <c r="B408" s="116" t="str">
        <f t="shared" si="460"/>
        <v/>
      </c>
      <c r="C408" s="116" t="str">
        <f t="shared" si="468"/>
        <v/>
      </c>
      <c r="D408" s="116" t="str">
        <f t="shared" si="469"/>
        <v/>
      </c>
      <c r="E408" s="116" t="str">
        <f t="shared" si="470"/>
        <v/>
      </c>
      <c r="F408" s="116" t="str">
        <f t="shared" si="471"/>
        <v/>
      </c>
      <c r="G408" s="116" t="str">
        <f t="shared" si="472"/>
        <v/>
      </c>
      <c r="H408" s="116" t="str">
        <f t="shared" si="473"/>
        <v/>
      </c>
      <c r="I408" s="116" t="str">
        <f t="shared" si="474"/>
        <v/>
      </c>
      <c r="J408" s="116" t="str">
        <f t="shared" si="475"/>
        <v/>
      </c>
      <c r="K408" s="116" t="str">
        <f t="shared" si="476"/>
        <v/>
      </c>
      <c r="L408" s="116" t="str">
        <f t="shared" si="477"/>
        <v/>
      </c>
      <c r="M408" s="116" t="str">
        <f t="shared" si="478"/>
        <v/>
      </c>
      <c r="N408" s="116" t="str">
        <f t="shared" si="479"/>
        <v/>
      </c>
      <c r="O408" s="116" t="str">
        <f t="shared" si="480"/>
        <v/>
      </c>
      <c r="P408" s="116" t="str">
        <f t="shared" si="461"/>
        <v/>
      </c>
      <c r="CD408" s="21" t="str">
        <f>IF((CJ408+1)&gt;$AY$1,"",ROUNDUP($AU$21*($AY$1-CJ408)/$AY$1,0))</f>
        <v/>
      </c>
      <c r="CE408" s="21" t="str">
        <f t="shared" si="489"/>
        <v>0-0</v>
      </c>
      <c r="CF408" s="21" t="str">
        <f>IF((CJ408+1)&gt;$AY$1,"",ROUNDUP($AC$11*($AY$1-CJ408)/$AY$1,0))</f>
        <v/>
      </c>
      <c r="CG408" s="21" t="str">
        <f t="shared" si="491"/>
        <v>0-0</v>
      </c>
      <c r="CH408" s="21" t="str">
        <f>IF((CJ408+1)&gt;$AY$1,"",ROUNDUP($I$10*($AY$1-CJ408)/$AY$1,0))</f>
        <v/>
      </c>
      <c r="CI408" s="21" t="str">
        <f t="shared" ca="1" si="493"/>
        <v>0-0</v>
      </c>
      <c r="CJ408" s="21">
        <f t="shared" si="496"/>
        <v>199</v>
      </c>
    </row>
    <row r="409" spans="2:88" ht="15" customHeight="1" x14ac:dyDescent="0.35">
      <c r="B409" s="116" t="str">
        <f t="shared" si="460"/>
        <v/>
      </c>
      <c r="C409" s="116" t="str">
        <f t="shared" si="468"/>
        <v/>
      </c>
      <c r="D409" s="116" t="str">
        <f t="shared" si="469"/>
        <v/>
      </c>
      <c r="E409" s="116" t="str">
        <f t="shared" si="470"/>
        <v/>
      </c>
      <c r="F409" s="116" t="str">
        <f t="shared" si="471"/>
        <v/>
      </c>
      <c r="G409" s="116" t="str">
        <f t="shared" si="472"/>
        <v/>
      </c>
      <c r="H409" s="116" t="str">
        <f t="shared" si="473"/>
        <v/>
      </c>
      <c r="I409" s="116" t="str">
        <f t="shared" si="474"/>
        <v/>
      </c>
      <c r="J409" s="116" t="str">
        <f t="shared" si="475"/>
        <v/>
      </c>
      <c r="K409" s="116" t="str">
        <f t="shared" si="476"/>
        <v/>
      </c>
      <c r="L409" s="116" t="str">
        <f t="shared" si="477"/>
        <v/>
      </c>
      <c r="M409" s="116" t="str">
        <f t="shared" si="478"/>
        <v/>
      </c>
      <c r="N409" s="116" t="str">
        <f t="shared" si="479"/>
        <v/>
      </c>
      <c r="O409" s="116" t="str">
        <f t="shared" si="480"/>
        <v/>
      </c>
      <c r="P409" s="116" t="str">
        <f t="shared" si="461"/>
        <v/>
      </c>
      <c r="CD409" s="21" t="str">
        <f>IF($AY$1&gt;$CJ410,"-","")</f>
        <v/>
      </c>
      <c r="CE409" s="21" t="str">
        <f t="shared" si="489"/>
        <v>0-0</v>
      </c>
      <c r="CF409" s="21" t="str">
        <f t="shared" ref="CF409" si="507">IF($AY$1&gt;$CJ410,"-","")</f>
        <v/>
      </c>
      <c r="CG409" s="21" t="str">
        <f t="shared" si="491"/>
        <v>0-0</v>
      </c>
      <c r="CH409" s="21" t="str">
        <f t="shared" ref="CH409" si="508">IF($AY$1&gt;$CJ410,"-","")</f>
        <v/>
      </c>
      <c r="CI409" s="21" t="str">
        <f t="shared" ca="1" si="493"/>
        <v>0-0</v>
      </c>
      <c r="CJ409" s="21">
        <f t="shared" si="496"/>
        <v>199</v>
      </c>
    </row>
    <row r="410" spans="2:88" ht="15" customHeight="1" x14ac:dyDescent="0.35">
      <c r="B410" s="116" t="str">
        <f t="shared" si="460"/>
        <v/>
      </c>
      <c r="C410" s="116" t="str">
        <f t="shared" si="468"/>
        <v/>
      </c>
      <c r="D410" s="116" t="str">
        <f t="shared" si="469"/>
        <v/>
      </c>
      <c r="E410" s="116" t="str">
        <f t="shared" si="470"/>
        <v/>
      </c>
      <c r="F410" s="116" t="str">
        <f t="shared" si="471"/>
        <v/>
      </c>
      <c r="G410" s="116" t="str">
        <f t="shared" si="472"/>
        <v/>
      </c>
      <c r="H410" s="116" t="str">
        <f t="shared" si="473"/>
        <v/>
      </c>
      <c r="I410" s="116" t="str">
        <f t="shared" si="474"/>
        <v/>
      </c>
      <c r="J410" s="116" t="str">
        <f t="shared" si="475"/>
        <v/>
      </c>
      <c r="K410" s="116" t="str">
        <f t="shared" si="476"/>
        <v/>
      </c>
      <c r="L410" s="116" t="str">
        <f t="shared" si="477"/>
        <v/>
      </c>
      <c r="M410" s="116" t="str">
        <f t="shared" si="478"/>
        <v/>
      </c>
      <c r="N410" s="116" t="str">
        <f t="shared" si="479"/>
        <v/>
      </c>
      <c r="O410" s="116" t="str">
        <f t="shared" si="480"/>
        <v/>
      </c>
      <c r="P410" s="116" t="str">
        <f t="shared" si="461"/>
        <v/>
      </c>
      <c r="CD410" s="21" t="str">
        <f>IF((CJ410+1)&gt;$AY$1,"",ROUNDUP($AU$21*($AY$1-CJ410)/$AY$1,0))</f>
        <v/>
      </c>
      <c r="CE410" s="21" t="str">
        <f t="shared" si="489"/>
        <v>0-0</v>
      </c>
      <c r="CF410" s="21" t="str">
        <f>IF((CJ410+1)&gt;$AY$1,"",ROUNDUP($AC$11*($AY$1-CJ410)/$AY$1,0))</f>
        <v/>
      </c>
      <c r="CG410" s="21" t="str">
        <f t="shared" si="491"/>
        <v>0-0</v>
      </c>
      <c r="CH410" s="21" t="str">
        <f>IF((CJ410+1)&gt;$AY$1,"",ROUNDUP($I$10*($AY$1-CJ410)/$AY$1,0))</f>
        <v/>
      </c>
      <c r="CI410" s="21" t="str">
        <f t="shared" ca="1" si="493"/>
        <v>0-0</v>
      </c>
      <c r="CJ410" s="21">
        <f t="shared" si="496"/>
        <v>200</v>
      </c>
    </row>
    <row r="411" spans="2:88" ht="15" customHeight="1" x14ac:dyDescent="0.35">
      <c r="B411" s="116" t="str">
        <f t="shared" si="460"/>
        <v/>
      </c>
      <c r="C411" s="116" t="str">
        <f t="shared" si="468"/>
        <v/>
      </c>
      <c r="D411" s="116" t="str">
        <f t="shared" si="469"/>
        <v/>
      </c>
      <c r="E411" s="116" t="str">
        <f t="shared" si="470"/>
        <v/>
      </c>
      <c r="F411" s="116" t="str">
        <f t="shared" si="471"/>
        <v/>
      </c>
      <c r="G411" s="116" t="str">
        <f t="shared" si="472"/>
        <v/>
      </c>
      <c r="H411" s="116" t="str">
        <f t="shared" si="473"/>
        <v/>
      </c>
      <c r="I411" s="116" t="str">
        <f t="shared" si="474"/>
        <v/>
      </c>
      <c r="J411" s="116" t="str">
        <f t="shared" si="475"/>
        <v/>
      </c>
      <c r="K411" s="116" t="str">
        <f t="shared" si="476"/>
        <v/>
      </c>
      <c r="L411" s="116" t="str">
        <f t="shared" si="477"/>
        <v/>
      </c>
      <c r="M411" s="116" t="str">
        <f t="shared" si="478"/>
        <v/>
      </c>
      <c r="N411" s="116" t="str">
        <f t="shared" si="479"/>
        <v/>
      </c>
      <c r="O411" s="116" t="str">
        <f t="shared" si="480"/>
        <v/>
      </c>
      <c r="P411" s="116" t="str">
        <f t="shared" si="461"/>
        <v/>
      </c>
      <c r="CD411" s="21" t="str">
        <f>IF($AY$1&gt;$CJ412,"-","")</f>
        <v/>
      </c>
      <c r="CE411" s="21" t="str">
        <f t="shared" si="489"/>
        <v>0-0</v>
      </c>
      <c r="CF411" s="21" t="str">
        <f t="shared" ref="CF411" si="509">IF($AY$1&gt;$CJ412,"-","")</f>
        <v/>
      </c>
      <c r="CG411" s="21" t="str">
        <f t="shared" si="491"/>
        <v>0-0</v>
      </c>
      <c r="CH411" s="21" t="str">
        <f t="shared" ref="CH411" si="510">IF($AY$1&gt;$CJ412,"-","")</f>
        <v/>
      </c>
      <c r="CI411" s="21" t="str">
        <f t="shared" ca="1" si="493"/>
        <v>0-0</v>
      </c>
      <c r="CJ411" s="21">
        <f t="shared" si="496"/>
        <v>200</v>
      </c>
    </row>
    <row r="412" spans="2:88" ht="15" customHeight="1" x14ac:dyDescent="0.35">
      <c r="B412" s="116" t="str">
        <f t="shared" ref="B412:B443" si="511">IF(DS164="","",DS164)</f>
        <v/>
      </c>
      <c r="C412" s="116" t="str">
        <f t="shared" si="468"/>
        <v/>
      </c>
      <c r="D412" s="116" t="str">
        <f t="shared" si="469"/>
        <v/>
      </c>
      <c r="E412" s="116" t="str">
        <f t="shared" si="470"/>
        <v/>
      </c>
      <c r="F412" s="116" t="str">
        <f t="shared" si="471"/>
        <v/>
      </c>
      <c r="G412" s="116" t="str">
        <f t="shared" si="472"/>
        <v/>
      </c>
      <c r="H412" s="116" t="str">
        <f t="shared" si="473"/>
        <v/>
      </c>
      <c r="I412" s="116" t="str">
        <f t="shared" si="474"/>
        <v/>
      </c>
      <c r="J412" s="116" t="str">
        <f t="shared" si="475"/>
        <v/>
      </c>
      <c r="K412" s="116" t="str">
        <f t="shared" si="476"/>
        <v/>
      </c>
      <c r="L412" s="116" t="str">
        <f t="shared" si="477"/>
        <v/>
      </c>
      <c r="M412" s="116" t="str">
        <f t="shared" si="478"/>
        <v/>
      </c>
      <c r="N412" s="116" t="str">
        <f t="shared" si="479"/>
        <v/>
      </c>
      <c r="O412" s="116" t="str">
        <f t="shared" si="480"/>
        <v/>
      </c>
      <c r="P412" s="116" t="str">
        <f t="shared" ref="P412:P443" si="512">IF(EG164="","",EG164)</f>
        <v/>
      </c>
      <c r="CD412" s="21" t="str">
        <f>IF((CJ412+1)&gt;$AY$1,"",ROUNDUP($AU$21*($AY$1-CJ412)/$AY$1,0))</f>
        <v/>
      </c>
      <c r="CE412" s="21" t="str">
        <f t="shared" si="489"/>
        <v>0-0</v>
      </c>
      <c r="CF412" s="21" t="str">
        <f>IF((CJ412+1)&gt;$AY$1,"",ROUNDUP($AC$11*($AY$1-CJ412)/$AY$1,0))</f>
        <v/>
      </c>
      <c r="CG412" s="21" t="str">
        <f t="shared" si="491"/>
        <v>0-0</v>
      </c>
      <c r="CH412" s="21" t="str">
        <f>IF((CJ412+1)&gt;$AY$1,"",ROUNDUP($I$10*($AY$1-CJ412)/$AY$1,0))</f>
        <v/>
      </c>
      <c r="CI412" s="21" t="str">
        <f t="shared" ca="1" si="493"/>
        <v>0-0</v>
      </c>
      <c r="CJ412" s="21">
        <f t="shared" si="496"/>
        <v>201</v>
      </c>
    </row>
    <row r="413" spans="2:88" ht="15" customHeight="1" x14ac:dyDescent="0.35">
      <c r="B413" s="116" t="str">
        <f t="shared" si="511"/>
        <v/>
      </c>
      <c r="C413" s="116" t="str">
        <f t="shared" si="468"/>
        <v/>
      </c>
      <c r="D413" s="116" t="str">
        <f t="shared" si="469"/>
        <v/>
      </c>
      <c r="E413" s="116" t="str">
        <f t="shared" si="470"/>
        <v/>
      </c>
      <c r="F413" s="116" t="str">
        <f t="shared" si="471"/>
        <v/>
      </c>
      <c r="G413" s="116" t="str">
        <f t="shared" si="472"/>
        <v/>
      </c>
      <c r="H413" s="116" t="str">
        <f t="shared" si="473"/>
        <v/>
      </c>
      <c r="I413" s="116" t="str">
        <f t="shared" si="474"/>
        <v/>
      </c>
      <c r="J413" s="116" t="str">
        <f t="shared" si="475"/>
        <v/>
      </c>
      <c r="K413" s="116" t="str">
        <f t="shared" si="476"/>
        <v/>
      </c>
      <c r="L413" s="116" t="str">
        <f t="shared" si="477"/>
        <v/>
      </c>
      <c r="M413" s="116" t="str">
        <f t="shared" si="478"/>
        <v/>
      </c>
      <c r="N413" s="116" t="str">
        <f t="shared" si="479"/>
        <v/>
      </c>
      <c r="O413" s="116" t="str">
        <f t="shared" si="480"/>
        <v/>
      </c>
      <c r="P413" s="116" t="str">
        <f t="shared" si="512"/>
        <v/>
      </c>
      <c r="CD413" s="21" t="str">
        <f>IF($AY$1&gt;$CJ414,"-","")</f>
        <v/>
      </c>
      <c r="CE413" s="21" t="str">
        <f t="shared" si="489"/>
        <v>0-0</v>
      </c>
      <c r="CF413" s="21" t="str">
        <f t="shared" ref="CF413" si="513">IF($AY$1&gt;$CJ414,"-","")</f>
        <v/>
      </c>
      <c r="CG413" s="21" t="str">
        <f t="shared" si="491"/>
        <v>0-0</v>
      </c>
      <c r="CH413" s="21" t="str">
        <f t="shared" ref="CH413" si="514">IF($AY$1&gt;$CJ414,"-","")</f>
        <v/>
      </c>
      <c r="CI413" s="21" t="str">
        <f t="shared" ca="1" si="493"/>
        <v>0-0</v>
      </c>
      <c r="CJ413" s="21">
        <f t="shared" si="496"/>
        <v>201</v>
      </c>
    </row>
    <row r="414" spans="2:88" ht="15" customHeight="1" x14ac:dyDescent="0.35">
      <c r="B414" s="116" t="str">
        <f t="shared" si="511"/>
        <v/>
      </c>
      <c r="C414" s="116" t="str">
        <f t="shared" si="468"/>
        <v/>
      </c>
      <c r="D414" s="116" t="str">
        <f t="shared" si="469"/>
        <v/>
      </c>
      <c r="E414" s="116" t="str">
        <f t="shared" si="470"/>
        <v/>
      </c>
      <c r="F414" s="116" t="str">
        <f t="shared" si="471"/>
        <v/>
      </c>
      <c r="G414" s="116" t="str">
        <f t="shared" si="472"/>
        <v/>
      </c>
      <c r="H414" s="116" t="str">
        <f t="shared" si="473"/>
        <v/>
      </c>
      <c r="I414" s="116" t="str">
        <f t="shared" si="474"/>
        <v/>
      </c>
      <c r="J414" s="116" t="str">
        <f t="shared" si="475"/>
        <v/>
      </c>
      <c r="K414" s="116" t="str">
        <f t="shared" si="476"/>
        <v/>
      </c>
      <c r="L414" s="116" t="str">
        <f t="shared" si="477"/>
        <v/>
      </c>
      <c r="M414" s="116" t="str">
        <f t="shared" si="478"/>
        <v/>
      </c>
      <c r="N414" s="116" t="str">
        <f t="shared" si="479"/>
        <v/>
      </c>
      <c r="O414" s="116" t="str">
        <f t="shared" si="480"/>
        <v/>
      </c>
      <c r="P414" s="116" t="str">
        <f t="shared" si="512"/>
        <v/>
      </c>
      <c r="CD414" s="21" t="str">
        <f>IF((CJ414+1)&gt;$AY$1,"",ROUNDUP($AU$21*($AY$1-CJ414)/$AY$1,0))</f>
        <v/>
      </c>
      <c r="CE414" s="21" t="str">
        <f t="shared" si="489"/>
        <v>0-0</v>
      </c>
      <c r="CF414" s="21" t="str">
        <f>IF((CJ414+1)&gt;$AY$1,"",ROUNDUP($AC$11*($AY$1-CJ414)/$AY$1,0))</f>
        <v/>
      </c>
      <c r="CG414" s="21" t="str">
        <f t="shared" si="491"/>
        <v>0-0</v>
      </c>
      <c r="CH414" s="21" t="str">
        <f>IF((CJ414+1)&gt;$AY$1,"",ROUNDUP($I$10*($AY$1-CJ414)/$AY$1,0))</f>
        <v/>
      </c>
      <c r="CI414" s="21" t="str">
        <f t="shared" ca="1" si="493"/>
        <v>0-0</v>
      </c>
      <c r="CJ414" s="21">
        <f t="shared" si="496"/>
        <v>202</v>
      </c>
    </row>
    <row r="415" spans="2:88" ht="15" customHeight="1" x14ac:dyDescent="0.35">
      <c r="B415" s="116" t="str">
        <f t="shared" si="511"/>
        <v/>
      </c>
      <c r="C415" s="116" t="str">
        <f t="shared" si="468"/>
        <v/>
      </c>
      <c r="D415" s="116" t="str">
        <f t="shared" si="469"/>
        <v/>
      </c>
      <c r="E415" s="116" t="str">
        <f t="shared" si="470"/>
        <v/>
      </c>
      <c r="F415" s="116" t="str">
        <f t="shared" si="471"/>
        <v/>
      </c>
      <c r="G415" s="116" t="str">
        <f t="shared" si="472"/>
        <v/>
      </c>
      <c r="H415" s="116" t="str">
        <f t="shared" si="473"/>
        <v/>
      </c>
      <c r="I415" s="116" t="str">
        <f t="shared" si="474"/>
        <v/>
      </c>
      <c r="J415" s="116" t="str">
        <f t="shared" si="475"/>
        <v/>
      </c>
      <c r="K415" s="116" t="str">
        <f t="shared" si="476"/>
        <v/>
      </c>
      <c r="L415" s="116" t="str">
        <f t="shared" si="477"/>
        <v/>
      </c>
      <c r="M415" s="116" t="str">
        <f t="shared" si="478"/>
        <v/>
      </c>
      <c r="N415" s="116" t="str">
        <f t="shared" si="479"/>
        <v/>
      </c>
      <c r="O415" s="116" t="str">
        <f t="shared" si="480"/>
        <v/>
      </c>
      <c r="P415" s="116" t="str">
        <f t="shared" si="512"/>
        <v/>
      </c>
      <c r="CD415" s="21" t="str">
        <f>IF($AY$1&gt;$CJ416,"-","")</f>
        <v/>
      </c>
      <c r="CE415" s="21" t="str">
        <f t="shared" si="489"/>
        <v>0-0</v>
      </c>
      <c r="CF415" s="21" t="str">
        <f t="shared" ref="CF415" si="515">IF($AY$1&gt;$CJ416,"-","")</f>
        <v/>
      </c>
      <c r="CG415" s="21" t="str">
        <f t="shared" si="491"/>
        <v>0-0</v>
      </c>
      <c r="CH415" s="21" t="str">
        <f t="shared" ref="CH415" si="516">IF($AY$1&gt;$CJ416,"-","")</f>
        <v/>
      </c>
      <c r="CI415" s="21" t="str">
        <f t="shared" ca="1" si="493"/>
        <v>0-0</v>
      </c>
      <c r="CJ415" s="21">
        <f t="shared" si="496"/>
        <v>202</v>
      </c>
    </row>
    <row r="416" spans="2:88" ht="15" customHeight="1" x14ac:dyDescent="0.35">
      <c r="B416" s="116" t="str">
        <f t="shared" si="511"/>
        <v/>
      </c>
      <c r="C416" s="116" t="str">
        <f t="shared" si="468"/>
        <v/>
      </c>
      <c r="D416" s="116" t="str">
        <f t="shared" si="469"/>
        <v/>
      </c>
      <c r="E416" s="116" t="str">
        <f t="shared" si="470"/>
        <v/>
      </c>
      <c r="F416" s="116" t="str">
        <f t="shared" si="471"/>
        <v/>
      </c>
      <c r="G416" s="116" t="str">
        <f t="shared" si="472"/>
        <v/>
      </c>
      <c r="H416" s="116" t="str">
        <f t="shared" si="473"/>
        <v/>
      </c>
      <c r="I416" s="116" t="str">
        <f t="shared" si="474"/>
        <v/>
      </c>
      <c r="J416" s="116" t="str">
        <f t="shared" si="475"/>
        <v/>
      </c>
      <c r="K416" s="116" t="str">
        <f t="shared" si="476"/>
        <v/>
      </c>
      <c r="L416" s="116" t="str">
        <f t="shared" si="477"/>
        <v/>
      </c>
      <c r="M416" s="116" t="str">
        <f t="shared" si="478"/>
        <v/>
      </c>
      <c r="N416" s="116" t="str">
        <f t="shared" si="479"/>
        <v/>
      </c>
      <c r="O416" s="116" t="str">
        <f t="shared" si="480"/>
        <v/>
      </c>
      <c r="P416" s="116" t="str">
        <f t="shared" si="512"/>
        <v/>
      </c>
      <c r="CD416" s="21" t="str">
        <f>IF((CJ416+1)&gt;$AY$1,"",ROUNDUP($AU$21*($AY$1-CJ416)/$AY$1,0))</f>
        <v/>
      </c>
      <c r="CE416" s="21" t="str">
        <f t="shared" si="489"/>
        <v>0-0</v>
      </c>
      <c r="CF416" s="21" t="str">
        <f>IF((CJ416+1)&gt;$AY$1,"",ROUNDUP($AC$11*($AY$1-CJ416)/$AY$1,0))</f>
        <v/>
      </c>
      <c r="CG416" s="21" t="str">
        <f t="shared" si="491"/>
        <v>0-0</v>
      </c>
      <c r="CH416" s="21" t="str">
        <f>IF((CJ416+1)&gt;$AY$1,"",ROUNDUP($I$10*($AY$1-CJ416)/$AY$1,0))</f>
        <v/>
      </c>
      <c r="CI416" s="21" t="str">
        <f t="shared" ca="1" si="493"/>
        <v>0-0</v>
      </c>
      <c r="CJ416" s="21">
        <f t="shared" si="496"/>
        <v>203</v>
      </c>
    </row>
    <row r="417" spans="2:88" ht="15" customHeight="1" x14ac:dyDescent="0.35">
      <c r="B417" s="116" t="str">
        <f t="shared" si="511"/>
        <v/>
      </c>
      <c r="C417" s="116" t="str">
        <f t="shared" si="468"/>
        <v/>
      </c>
      <c r="D417" s="116" t="str">
        <f t="shared" si="469"/>
        <v/>
      </c>
      <c r="E417" s="116" t="str">
        <f t="shared" si="470"/>
        <v/>
      </c>
      <c r="F417" s="116" t="str">
        <f t="shared" si="471"/>
        <v/>
      </c>
      <c r="G417" s="116" t="str">
        <f t="shared" si="472"/>
        <v/>
      </c>
      <c r="H417" s="116" t="str">
        <f t="shared" si="473"/>
        <v/>
      </c>
      <c r="I417" s="116" t="str">
        <f t="shared" si="474"/>
        <v/>
      </c>
      <c r="J417" s="116" t="str">
        <f t="shared" si="475"/>
        <v/>
      </c>
      <c r="K417" s="116" t="str">
        <f t="shared" si="476"/>
        <v/>
      </c>
      <c r="L417" s="116" t="str">
        <f t="shared" si="477"/>
        <v/>
      </c>
      <c r="M417" s="116" t="str">
        <f t="shared" si="478"/>
        <v/>
      </c>
      <c r="N417" s="116" t="str">
        <f t="shared" si="479"/>
        <v/>
      </c>
      <c r="O417" s="116" t="str">
        <f t="shared" si="480"/>
        <v/>
      </c>
      <c r="P417" s="116" t="str">
        <f t="shared" si="512"/>
        <v/>
      </c>
      <c r="CD417" s="21" t="str">
        <f>IF($AY$1&gt;$CJ418,"-","")</f>
        <v/>
      </c>
      <c r="CE417" s="21" t="str">
        <f t="shared" si="489"/>
        <v>0-0</v>
      </c>
      <c r="CF417" s="21" t="str">
        <f t="shared" ref="CF417" si="517">IF($AY$1&gt;$CJ418,"-","")</f>
        <v/>
      </c>
      <c r="CG417" s="21" t="str">
        <f t="shared" si="491"/>
        <v>0-0</v>
      </c>
      <c r="CH417" s="21" t="str">
        <f t="shared" ref="CH417" si="518">IF($AY$1&gt;$CJ418,"-","")</f>
        <v/>
      </c>
      <c r="CI417" s="21" t="str">
        <f t="shared" ca="1" si="493"/>
        <v>0-0</v>
      </c>
      <c r="CJ417" s="21">
        <f t="shared" si="496"/>
        <v>203</v>
      </c>
    </row>
    <row r="418" spans="2:88" ht="15" customHeight="1" x14ac:dyDescent="0.35">
      <c r="B418" s="116" t="str">
        <f t="shared" si="511"/>
        <v/>
      </c>
      <c r="C418" s="116" t="str">
        <f t="shared" si="468"/>
        <v/>
      </c>
      <c r="D418" s="116" t="str">
        <f t="shared" si="469"/>
        <v/>
      </c>
      <c r="E418" s="116" t="str">
        <f t="shared" si="470"/>
        <v/>
      </c>
      <c r="F418" s="116" t="str">
        <f t="shared" si="471"/>
        <v/>
      </c>
      <c r="G418" s="116" t="str">
        <f t="shared" si="472"/>
        <v/>
      </c>
      <c r="H418" s="116" t="str">
        <f t="shared" si="473"/>
        <v/>
      </c>
      <c r="I418" s="116" t="str">
        <f t="shared" si="474"/>
        <v/>
      </c>
      <c r="J418" s="116" t="str">
        <f t="shared" si="475"/>
        <v/>
      </c>
      <c r="K418" s="116" t="str">
        <f t="shared" si="476"/>
        <v/>
      </c>
      <c r="L418" s="116" t="str">
        <f t="shared" si="477"/>
        <v/>
      </c>
      <c r="M418" s="116" t="str">
        <f t="shared" si="478"/>
        <v/>
      </c>
      <c r="N418" s="116" t="str">
        <f t="shared" si="479"/>
        <v/>
      </c>
      <c r="O418" s="116" t="str">
        <f t="shared" si="480"/>
        <v/>
      </c>
      <c r="P418" s="116" t="str">
        <f t="shared" si="512"/>
        <v/>
      </c>
      <c r="CD418" s="21" t="str">
        <f>IF((CJ418+1)&gt;$AY$1,"",ROUNDUP($AU$21*($AY$1-CJ418)/$AY$1,0))</f>
        <v/>
      </c>
      <c r="CE418" s="21" t="str">
        <f t="shared" si="489"/>
        <v>0-0</v>
      </c>
      <c r="CF418" s="21" t="str">
        <f>IF((CJ418+1)&gt;$AY$1,"",ROUNDUP($AC$11*($AY$1-CJ418)/$AY$1,0))</f>
        <v/>
      </c>
      <c r="CG418" s="21" t="str">
        <f t="shared" si="491"/>
        <v>0-0</v>
      </c>
      <c r="CH418" s="21" t="str">
        <f>IF((CJ418+1)&gt;$AY$1,"",ROUNDUP($I$10*($AY$1-CJ418)/$AY$1,0))</f>
        <v/>
      </c>
      <c r="CI418" s="21" t="str">
        <f t="shared" ca="1" si="493"/>
        <v>0-0</v>
      </c>
      <c r="CJ418" s="21">
        <f t="shared" si="496"/>
        <v>204</v>
      </c>
    </row>
    <row r="419" spans="2:88" ht="15" customHeight="1" x14ac:dyDescent="0.35">
      <c r="B419" s="116" t="str">
        <f t="shared" si="511"/>
        <v/>
      </c>
      <c r="C419" s="116" t="str">
        <f t="shared" ref="C419:C450" si="519">IF(DT171="","",DT171)</f>
        <v/>
      </c>
      <c r="D419" s="116" t="str">
        <f t="shared" ref="D419:D450" si="520">IF(DU171="","",DU171)</f>
        <v/>
      </c>
      <c r="E419" s="116" t="str">
        <f t="shared" ref="E419:E450" si="521">IF(DV171="","",DV171)</f>
        <v/>
      </c>
      <c r="F419" s="116" t="str">
        <f t="shared" ref="F419:F450" si="522">IF(DW171="","",DW171)</f>
        <v/>
      </c>
      <c r="G419" s="116" t="str">
        <f t="shared" ref="G419:G450" si="523">IF(DX171="","",DX171)</f>
        <v/>
      </c>
      <c r="H419" s="116" t="str">
        <f t="shared" ref="H419:H450" si="524">IF(DY171="","",DY171)</f>
        <v/>
      </c>
      <c r="I419" s="116" t="str">
        <f t="shared" ref="I419:I450" si="525">IF(DZ171="","",DZ171)</f>
        <v/>
      </c>
      <c r="J419" s="116" t="str">
        <f t="shared" ref="J419:J450" si="526">IF(EA171="","",EA171)</f>
        <v/>
      </c>
      <c r="K419" s="116" t="str">
        <f t="shared" ref="K419:K450" si="527">IF(EB171="","",EB171)</f>
        <v/>
      </c>
      <c r="L419" s="116" t="str">
        <f t="shared" ref="L419:L450" si="528">IF(EC171="","",EC171)</f>
        <v/>
      </c>
      <c r="M419" s="116" t="str">
        <f t="shared" ref="M419:M450" si="529">IF(ED171="","",ED171)</f>
        <v/>
      </c>
      <c r="N419" s="116" t="str">
        <f t="shared" ref="N419:N450" si="530">IF(EE171="","",EE171)</f>
        <v/>
      </c>
      <c r="O419" s="116" t="str">
        <f t="shared" ref="O419:O450" si="531">IF(EF171="","",EF171)</f>
        <v/>
      </c>
      <c r="P419" s="116" t="str">
        <f t="shared" si="512"/>
        <v/>
      </c>
      <c r="CD419" s="21" t="str">
        <f>IF($AY$1&gt;$CJ420,"-","")</f>
        <v/>
      </c>
      <c r="CE419" s="21" t="str">
        <f t="shared" si="489"/>
        <v>0-0</v>
      </c>
      <c r="CF419" s="21" t="str">
        <f t="shared" ref="CF419" si="532">IF($AY$1&gt;$CJ420,"-","")</f>
        <v/>
      </c>
      <c r="CG419" s="21" t="str">
        <f t="shared" si="491"/>
        <v>0-0</v>
      </c>
      <c r="CH419" s="21" t="str">
        <f t="shared" ref="CH419" si="533">IF($AY$1&gt;$CJ420,"-","")</f>
        <v/>
      </c>
      <c r="CI419" s="21" t="str">
        <f t="shared" ca="1" si="493"/>
        <v>0-0</v>
      </c>
      <c r="CJ419" s="21">
        <f t="shared" si="496"/>
        <v>204</v>
      </c>
    </row>
    <row r="420" spans="2:88" ht="15" customHeight="1" x14ac:dyDescent="0.35">
      <c r="B420" s="116" t="str">
        <f t="shared" si="511"/>
        <v/>
      </c>
      <c r="C420" s="116" t="str">
        <f t="shared" si="519"/>
        <v/>
      </c>
      <c r="D420" s="116" t="str">
        <f t="shared" si="520"/>
        <v/>
      </c>
      <c r="E420" s="116" t="str">
        <f t="shared" si="521"/>
        <v/>
      </c>
      <c r="F420" s="116" t="str">
        <f t="shared" si="522"/>
        <v/>
      </c>
      <c r="G420" s="116" t="str">
        <f t="shared" si="523"/>
        <v/>
      </c>
      <c r="H420" s="116" t="str">
        <f t="shared" si="524"/>
        <v/>
      </c>
      <c r="I420" s="116" t="str">
        <f t="shared" si="525"/>
        <v/>
      </c>
      <c r="J420" s="116" t="str">
        <f t="shared" si="526"/>
        <v/>
      </c>
      <c r="K420" s="116" t="str">
        <f t="shared" si="527"/>
        <v/>
      </c>
      <c r="L420" s="116" t="str">
        <f t="shared" si="528"/>
        <v/>
      </c>
      <c r="M420" s="116" t="str">
        <f t="shared" si="529"/>
        <v/>
      </c>
      <c r="N420" s="116" t="str">
        <f t="shared" si="530"/>
        <v/>
      </c>
      <c r="O420" s="116" t="str">
        <f t="shared" si="531"/>
        <v/>
      </c>
      <c r="P420" s="116" t="str">
        <f t="shared" si="512"/>
        <v/>
      </c>
      <c r="CD420" s="21" t="str">
        <f>IF((CJ420+1)&gt;$AY$1,"",ROUNDUP($AU$21*($AY$1-CJ420)/$AY$1,0))</f>
        <v/>
      </c>
      <c r="CE420" s="21" t="str">
        <f t="shared" si="489"/>
        <v>0-0</v>
      </c>
      <c r="CF420" s="21" t="str">
        <f>IF((CJ420+1)&gt;$AY$1,"",ROUNDUP($AC$11*($AY$1-CJ420)/$AY$1,0))</f>
        <v/>
      </c>
      <c r="CG420" s="21" t="str">
        <f t="shared" si="491"/>
        <v>0-0</v>
      </c>
      <c r="CH420" s="21" t="str">
        <f>IF((CJ420+1)&gt;$AY$1,"",ROUNDUP($I$10*($AY$1-CJ420)/$AY$1,0))</f>
        <v/>
      </c>
      <c r="CI420" s="21" t="str">
        <f t="shared" ca="1" si="493"/>
        <v>0-0</v>
      </c>
      <c r="CJ420" s="21">
        <f t="shared" si="496"/>
        <v>205</v>
      </c>
    </row>
    <row r="421" spans="2:88" ht="15" customHeight="1" x14ac:dyDescent="0.35">
      <c r="B421" s="116" t="str">
        <f t="shared" si="511"/>
        <v/>
      </c>
      <c r="C421" s="116" t="str">
        <f t="shared" si="519"/>
        <v/>
      </c>
      <c r="D421" s="116" t="str">
        <f t="shared" si="520"/>
        <v/>
      </c>
      <c r="E421" s="116" t="str">
        <f t="shared" si="521"/>
        <v/>
      </c>
      <c r="F421" s="116" t="str">
        <f t="shared" si="522"/>
        <v/>
      </c>
      <c r="G421" s="116" t="str">
        <f t="shared" si="523"/>
        <v/>
      </c>
      <c r="H421" s="116" t="str">
        <f t="shared" si="524"/>
        <v/>
      </c>
      <c r="I421" s="116" t="str">
        <f t="shared" si="525"/>
        <v/>
      </c>
      <c r="J421" s="116" t="str">
        <f t="shared" si="526"/>
        <v/>
      </c>
      <c r="K421" s="116" t="str">
        <f t="shared" si="527"/>
        <v/>
      </c>
      <c r="L421" s="116" t="str">
        <f t="shared" si="528"/>
        <v/>
      </c>
      <c r="M421" s="116" t="str">
        <f t="shared" si="529"/>
        <v/>
      </c>
      <c r="N421" s="116" t="str">
        <f t="shared" si="530"/>
        <v/>
      </c>
      <c r="O421" s="116" t="str">
        <f t="shared" si="531"/>
        <v/>
      </c>
      <c r="P421" s="116" t="str">
        <f t="shared" si="512"/>
        <v/>
      </c>
      <c r="CD421" s="21" t="str">
        <f>IF($AY$1&gt;$CJ422,"-","")</f>
        <v/>
      </c>
      <c r="CE421" s="21" t="str">
        <f t="shared" si="489"/>
        <v>0-0</v>
      </c>
      <c r="CF421" s="21" t="str">
        <f t="shared" ref="CF421" si="534">IF($AY$1&gt;$CJ422,"-","")</f>
        <v/>
      </c>
      <c r="CG421" s="21" t="str">
        <f t="shared" si="491"/>
        <v>0-0</v>
      </c>
      <c r="CH421" s="21" t="str">
        <f t="shared" ref="CH421" si="535">IF($AY$1&gt;$CJ422,"-","")</f>
        <v/>
      </c>
      <c r="CI421" s="21" t="str">
        <f t="shared" ca="1" si="493"/>
        <v>0-0</v>
      </c>
      <c r="CJ421" s="21">
        <f t="shared" si="496"/>
        <v>205</v>
      </c>
    </row>
    <row r="422" spans="2:88" ht="15" customHeight="1" x14ac:dyDescent="0.35">
      <c r="B422" s="116" t="str">
        <f t="shared" si="511"/>
        <v/>
      </c>
      <c r="C422" s="116" t="str">
        <f t="shared" si="519"/>
        <v/>
      </c>
      <c r="D422" s="116" t="str">
        <f t="shared" si="520"/>
        <v/>
      </c>
      <c r="E422" s="116" t="str">
        <f t="shared" si="521"/>
        <v/>
      </c>
      <c r="F422" s="116" t="str">
        <f t="shared" si="522"/>
        <v/>
      </c>
      <c r="G422" s="116" t="str">
        <f t="shared" si="523"/>
        <v/>
      </c>
      <c r="H422" s="116" t="str">
        <f t="shared" si="524"/>
        <v/>
      </c>
      <c r="I422" s="116" t="str">
        <f t="shared" si="525"/>
        <v/>
      </c>
      <c r="J422" s="116" t="str">
        <f t="shared" si="526"/>
        <v/>
      </c>
      <c r="K422" s="116" t="str">
        <f t="shared" si="527"/>
        <v/>
      </c>
      <c r="L422" s="116" t="str">
        <f t="shared" si="528"/>
        <v/>
      </c>
      <c r="M422" s="116" t="str">
        <f t="shared" si="529"/>
        <v/>
      </c>
      <c r="N422" s="116" t="str">
        <f t="shared" si="530"/>
        <v/>
      </c>
      <c r="O422" s="116" t="str">
        <f t="shared" si="531"/>
        <v/>
      </c>
      <c r="P422" s="116" t="str">
        <f t="shared" si="512"/>
        <v/>
      </c>
      <c r="CD422" s="21" t="str">
        <f>IF((CJ422+1)&gt;$AY$1,"",ROUNDUP($AU$21*($AY$1-CJ422)/$AY$1,0))</f>
        <v/>
      </c>
      <c r="CE422" s="21" t="str">
        <f t="shared" si="489"/>
        <v>0-0</v>
      </c>
      <c r="CF422" s="21" t="str">
        <f>IF((CJ422+1)&gt;$AY$1,"",ROUNDUP($AC$11*($AY$1-CJ422)/$AY$1,0))</f>
        <v/>
      </c>
      <c r="CG422" s="21" t="str">
        <f t="shared" si="491"/>
        <v>0-0</v>
      </c>
      <c r="CH422" s="21" t="str">
        <f>IF((CJ422+1)&gt;$AY$1,"",ROUNDUP($I$10*($AY$1-CJ422)/$AY$1,0))</f>
        <v/>
      </c>
      <c r="CI422" s="21" t="str">
        <f t="shared" ca="1" si="493"/>
        <v>0-0</v>
      </c>
      <c r="CJ422" s="21">
        <f t="shared" si="496"/>
        <v>206</v>
      </c>
    </row>
    <row r="423" spans="2:88" ht="15" customHeight="1" x14ac:dyDescent="0.35">
      <c r="B423" s="116" t="str">
        <f t="shared" si="511"/>
        <v/>
      </c>
      <c r="C423" s="116" t="str">
        <f t="shared" si="519"/>
        <v/>
      </c>
      <c r="D423" s="116" t="str">
        <f t="shared" si="520"/>
        <v/>
      </c>
      <c r="E423" s="116" t="str">
        <f t="shared" si="521"/>
        <v/>
      </c>
      <c r="F423" s="116" t="str">
        <f t="shared" si="522"/>
        <v/>
      </c>
      <c r="G423" s="116" t="str">
        <f t="shared" si="523"/>
        <v/>
      </c>
      <c r="H423" s="116" t="str">
        <f t="shared" si="524"/>
        <v/>
      </c>
      <c r="I423" s="116" t="str">
        <f t="shared" si="525"/>
        <v/>
      </c>
      <c r="J423" s="116" t="str">
        <f t="shared" si="526"/>
        <v/>
      </c>
      <c r="K423" s="116" t="str">
        <f t="shared" si="527"/>
        <v/>
      </c>
      <c r="L423" s="116" t="str">
        <f t="shared" si="528"/>
        <v/>
      </c>
      <c r="M423" s="116" t="str">
        <f t="shared" si="529"/>
        <v/>
      </c>
      <c r="N423" s="116" t="str">
        <f t="shared" si="530"/>
        <v/>
      </c>
      <c r="O423" s="116" t="str">
        <f t="shared" si="531"/>
        <v/>
      </c>
      <c r="P423" s="116" t="str">
        <f t="shared" si="512"/>
        <v/>
      </c>
      <c r="CD423" s="21" t="str">
        <f>IF($AY$1&gt;$CJ424,"-","")</f>
        <v/>
      </c>
      <c r="CE423" s="21" t="str">
        <f t="shared" si="489"/>
        <v>0-0</v>
      </c>
      <c r="CF423" s="21" t="str">
        <f t="shared" ref="CF423" si="536">IF($AY$1&gt;$CJ424,"-","")</f>
        <v/>
      </c>
      <c r="CG423" s="21" t="str">
        <f t="shared" si="491"/>
        <v>0-0</v>
      </c>
      <c r="CH423" s="21" t="str">
        <f t="shared" ref="CH423" si="537">IF($AY$1&gt;$CJ424,"-","")</f>
        <v/>
      </c>
      <c r="CI423" s="21" t="str">
        <f t="shared" ca="1" si="493"/>
        <v>0-0</v>
      </c>
      <c r="CJ423" s="21">
        <f t="shared" si="496"/>
        <v>206</v>
      </c>
    </row>
    <row r="424" spans="2:88" ht="15" customHeight="1" x14ac:dyDescent="0.35">
      <c r="B424" s="116" t="str">
        <f t="shared" si="511"/>
        <v/>
      </c>
      <c r="C424" s="116" t="str">
        <f t="shared" si="519"/>
        <v/>
      </c>
      <c r="D424" s="116" t="str">
        <f t="shared" si="520"/>
        <v/>
      </c>
      <c r="E424" s="116" t="str">
        <f t="shared" si="521"/>
        <v/>
      </c>
      <c r="F424" s="116" t="str">
        <f t="shared" si="522"/>
        <v/>
      </c>
      <c r="G424" s="116" t="str">
        <f t="shared" si="523"/>
        <v/>
      </c>
      <c r="H424" s="116" t="str">
        <f t="shared" si="524"/>
        <v/>
      </c>
      <c r="I424" s="116" t="str">
        <f t="shared" si="525"/>
        <v/>
      </c>
      <c r="J424" s="116" t="str">
        <f t="shared" si="526"/>
        <v/>
      </c>
      <c r="K424" s="116" t="str">
        <f t="shared" si="527"/>
        <v/>
      </c>
      <c r="L424" s="116" t="str">
        <f t="shared" si="528"/>
        <v/>
      </c>
      <c r="M424" s="116" t="str">
        <f t="shared" si="529"/>
        <v/>
      </c>
      <c r="N424" s="116" t="str">
        <f t="shared" si="530"/>
        <v/>
      </c>
      <c r="O424" s="116" t="str">
        <f t="shared" si="531"/>
        <v/>
      </c>
      <c r="P424" s="116" t="str">
        <f t="shared" si="512"/>
        <v/>
      </c>
      <c r="CD424" s="21" t="str">
        <f>IF((CJ424+1)&gt;$AY$1,"",ROUNDUP($AU$21*($AY$1-CJ424)/$AY$1,0))</f>
        <v/>
      </c>
      <c r="CE424" s="21" t="str">
        <f t="shared" si="489"/>
        <v>0-0</v>
      </c>
      <c r="CF424" s="21" t="str">
        <f>IF((CJ424+1)&gt;$AY$1,"",ROUNDUP($AC$11*($AY$1-CJ424)/$AY$1,0))</f>
        <v/>
      </c>
      <c r="CG424" s="21" t="str">
        <f t="shared" si="491"/>
        <v>0-0</v>
      </c>
      <c r="CH424" s="21" t="str">
        <f>IF((CJ424+1)&gt;$AY$1,"",ROUNDUP($I$10*($AY$1-CJ424)/$AY$1,0))</f>
        <v/>
      </c>
      <c r="CI424" s="21" t="str">
        <f t="shared" ca="1" si="493"/>
        <v>0-0</v>
      </c>
      <c r="CJ424" s="21">
        <f t="shared" si="496"/>
        <v>207</v>
      </c>
    </row>
    <row r="425" spans="2:88" ht="15" customHeight="1" x14ac:dyDescent="0.35">
      <c r="B425" s="116" t="str">
        <f t="shared" si="511"/>
        <v/>
      </c>
      <c r="C425" s="116" t="str">
        <f t="shared" si="519"/>
        <v/>
      </c>
      <c r="D425" s="116" t="str">
        <f t="shared" si="520"/>
        <v/>
      </c>
      <c r="E425" s="116" t="str">
        <f t="shared" si="521"/>
        <v/>
      </c>
      <c r="F425" s="116" t="str">
        <f t="shared" si="522"/>
        <v/>
      </c>
      <c r="G425" s="116" t="str">
        <f t="shared" si="523"/>
        <v/>
      </c>
      <c r="H425" s="116" t="str">
        <f t="shared" si="524"/>
        <v/>
      </c>
      <c r="I425" s="116" t="str">
        <f t="shared" si="525"/>
        <v/>
      </c>
      <c r="J425" s="116" t="str">
        <f t="shared" si="526"/>
        <v/>
      </c>
      <c r="K425" s="116" t="str">
        <f t="shared" si="527"/>
        <v/>
      </c>
      <c r="L425" s="116" t="str">
        <f t="shared" si="528"/>
        <v/>
      </c>
      <c r="M425" s="116" t="str">
        <f t="shared" si="529"/>
        <v/>
      </c>
      <c r="N425" s="116" t="str">
        <f t="shared" si="530"/>
        <v/>
      </c>
      <c r="O425" s="116" t="str">
        <f t="shared" si="531"/>
        <v/>
      </c>
      <c r="P425" s="116" t="str">
        <f t="shared" si="512"/>
        <v/>
      </c>
      <c r="CD425" s="21" t="str">
        <f>IF($AY$1&gt;$CJ426,"-","")</f>
        <v/>
      </c>
      <c r="CE425" s="21" t="str">
        <f t="shared" si="489"/>
        <v>0-0</v>
      </c>
      <c r="CF425" s="21" t="str">
        <f t="shared" ref="CF425" si="538">IF($AY$1&gt;$CJ426,"-","")</f>
        <v/>
      </c>
      <c r="CG425" s="21" t="str">
        <f t="shared" si="491"/>
        <v>0-0</v>
      </c>
      <c r="CH425" s="21" t="str">
        <f t="shared" ref="CH425" si="539">IF($AY$1&gt;$CJ426,"-","")</f>
        <v/>
      </c>
      <c r="CI425" s="21" t="str">
        <f t="shared" ca="1" si="493"/>
        <v>0-0</v>
      </c>
      <c r="CJ425" s="21">
        <f t="shared" si="496"/>
        <v>207</v>
      </c>
    </row>
    <row r="426" spans="2:88" ht="15" customHeight="1" x14ac:dyDescent="0.35">
      <c r="B426" s="116" t="str">
        <f t="shared" si="511"/>
        <v/>
      </c>
      <c r="C426" s="116" t="str">
        <f t="shared" si="519"/>
        <v/>
      </c>
      <c r="D426" s="116" t="str">
        <f t="shared" si="520"/>
        <v/>
      </c>
      <c r="E426" s="116" t="str">
        <f t="shared" si="521"/>
        <v/>
      </c>
      <c r="F426" s="116" t="str">
        <f t="shared" si="522"/>
        <v/>
      </c>
      <c r="G426" s="116" t="str">
        <f t="shared" si="523"/>
        <v/>
      </c>
      <c r="H426" s="116" t="str">
        <f t="shared" si="524"/>
        <v/>
      </c>
      <c r="I426" s="116" t="str">
        <f t="shared" si="525"/>
        <v/>
      </c>
      <c r="J426" s="116" t="str">
        <f t="shared" si="526"/>
        <v/>
      </c>
      <c r="K426" s="116" t="str">
        <f t="shared" si="527"/>
        <v/>
      </c>
      <c r="L426" s="116" t="str">
        <f t="shared" si="528"/>
        <v/>
      </c>
      <c r="M426" s="116" t="str">
        <f t="shared" si="529"/>
        <v/>
      </c>
      <c r="N426" s="116" t="str">
        <f t="shared" si="530"/>
        <v/>
      </c>
      <c r="O426" s="116" t="str">
        <f t="shared" si="531"/>
        <v/>
      </c>
      <c r="P426" s="116" t="str">
        <f t="shared" si="512"/>
        <v/>
      </c>
      <c r="CD426" s="21" t="str">
        <f>IF((CJ426+1)&gt;$AY$1,"",ROUNDUP($AU$21*($AY$1-CJ426)/$AY$1,0))</f>
        <v/>
      </c>
      <c r="CE426" s="21" t="str">
        <f t="shared" si="489"/>
        <v>0-0</v>
      </c>
      <c r="CF426" s="21" t="str">
        <f>IF((CJ426+1)&gt;$AY$1,"",ROUNDUP($AC$11*($AY$1-CJ426)/$AY$1,0))</f>
        <v/>
      </c>
      <c r="CG426" s="21" t="str">
        <f t="shared" si="491"/>
        <v>0-0</v>
      </c>
      <c r="CH426" s="21" t="str">
        <f>IF((CJ426+1)&gt;$AY$1,"",ROUNDUP($I$10*($AY$1-CJ426)/$AY$1,0))</f>
        <v/>
      </c>
      <c r="CI426" s="21" t="str">
        <f t="shared" ca="1" si="493"/>
        <v>0-0</v>
      </c>
      <c r="CJ426" s="21">
        <f t="shared" si="496"/>
        <v>208</v>
      </c>
    </row>
    <row r="427" spans="2:88" ht="15" customHeight="1" x14ac:dyDescent="0.35">
      <c r="B427" s="116" t="str">
        <f t="shared" si="511"/>
        <v/>
      </c>
      <c r="C427" s="116" t="str">
        <f t="shared" si="519"/>
        <v/>
      </c>
      <c r="D427" s="116" t="str">
        <f t="shared" si="520"/>
        <v/>
      </c>
      <c r="E427" s="116" t="str">
        <f t="shared" si="521"/>
        <v/>
      </c>
      <c r="F427" s="116" t="str">
        <f t="shared" si="522"/>
        <v/>
      </c>
      <c r="G427" s="116" t="str">
        <f t="shared" si="523"/>
        <v/>
      </c>
      <c r="H427" s="116" t="str">
        <f t="shared" si="524"/>
        <v/>
      </c>
      <c r="I427" s="116" t="str">
        <f t="shared" si="525"/>
        <v/>
      </c>
      <c r="J427" s="116" t="str">
        <f t="shared" si="526"/>
        <v/>
      </c>
      <c r="K427" s="116" t="str">
        <f t="shared" si="527"/>
        <v/>
      </c>
      <c r="L427" s="116" t="str">
        <f t="shared" si="528"/>
        <v/>
      </c>
      <c r="M427" s="116" t="str">
        <f t="shared" si="529"/>
        <v/>
      </c>
      <c r="N427" s="116" t="str">
        <f t="shared" si="530"/>
        <v/>
      </c>
      <c r="O427" s="116" t="str">
        <f t="shared" si="531"/>
        <v/>
      </c>
      <c r="P427" s="116" t="str">
        <f t="shared" si="512"/>
        <v/>
      </c>
      <c r="CD427" s="21" t="str">
        <f>IF($AY$1&gt;$CJ428,"-","")</f>
        <v/>
      </c>
      <c r="CE427" s="21" t="str">
        <f t="shared" si="489"/>
        <v>0-0</v>
      </c>
      <c r="CF427" s="21" t="str">
        <f t="shared" ref="CF427" si="540">IF($AY$1&gt;$CJ428,"-","")</f>
        <v/>
      </c>
      <c r="CG427" s="21" t="str">
        <f t="shared" si="491"/>
        <v>0-0</v>
      </c>
      <c r="CH427" s="21" t="str">
        <f t="shared" ref="CH427" si="541">IF($AY$1&gt;$CJ428,"-","")</f>
        <v/>
      </c>
      <c r="CI427" s="21" t="str">
        <f t="shared" ca="1" si="493"/>
        <v>0-0</v>
      </c>
      <c r="CJ427" s="21">
        <f t="shared" si="496"/>
        <v>208</v>
      </c>
    </row>
    <row r="428" spans="2:88" ht="15" customHeight="1" x14ac:dyDescent="0.35">
      <c r="B428" s="116" t="str">
        <f t="shared" si="511"/>
        <v/>
      </c>
      <c r="C428" s="116" t="str">
        <f t="shared" si="519"/>
        <v/>
      </c>
      <c r="D428" s="116" t="str">
        <f t="shared" si="520"/>
        <v/>
      </c>
      <c r="E428" s="116" t="str">
        <f t="shared" si="521"/>
        <v/>
      </c>
      <c r="F428" s="116" t="str">
        <f t="shared" si="522"/>
        <v/>
      </c>
      <c r="G428" s="116" t="str">
        <f t="shared" si="523"/>
        <v/>
      </c>
      <c r="H428" s="116" t="str">
        <f t="shared" si="524"/>
        <v/>
      </c>
      <c r="I428" s="116" t="str">
        <f t="shared" si="525"/>
        <v/>
      </c>
      <c r="J428" s="116" t="str">
        <f t="shared" si="526"/>
        <v/>
      </c>
      <c r="K428" s="116" t="str">
        <f t="shared" si="527"/>
        <v/>
      </c>
      <c r="L428" s="116" t="str">
        <f t="shared" si="528"/>
        <v/>
      </c>
      <c r="M428" s="116" t="str">
        <f t="shared" si="529"/>
        <v/>
      </c>
      <c r="N428" s="116" t="str">
        <f t="shared" si="530"/>
        <v/>
      </c>
      <c r="O428" s="116" t="str">
        <f t="shared" si="531"/>
        <v/>
      </c>
      <c r="P428" s="116" t="str">
        <f t="shared" si="512"/>
        <v/>
      </c>
      <c r="CD428" s="21" t="str">
        <f>IF((CJ428+1)&gt;$AY$1,"",ROUNDUP($AU$21*($AY$1-CJ428)/$AY$1,0))</f>
        <v/>
      </c>
      <c r="CE428" s="21" t="str">
        <f t="shared" si="489"/>
        <v>0-0</v>
      </c>
      <c r="CF428" s="21" t="str">
        <f>IF((CJ428+1)&gt;$AY$1,"",ROUNDUP($AC$11*($AY$1-CJ428)/$AY$1,0))</f>
        <v/>
      </c>
      <c r="CG428" s="21" t="str">
        <f t="shared" si="491"/>
        <v>0-0</v>
      </c>
      <c r="CH428" s="21" t="str">
        <f>IF((CJ428+1)&gt;$AY$1,"",ROUNDUP($I$10*($AY$1-CJ428)/$AY$1,0))</f>
        <v/>
      </c>
      <c r="CI428" s="21" t="str">
        <f t="shared" ca="1" si="493"/>
        <v>0-0</v>
      </c>
      <c r="CJ428" s="21">
        <f t="shared" si="496"/>
        <v>209</v>
      </c>
    </row>
    <row r="429" spans="2:88" ht="15" customHeight="1" x14ac:dyDescent="0.35">
      <c r="B429" s="116" t="str">
        <f t="shared" si="511"/>
        <v/>
      </c>
      <c r="C429" s="116" t="str">
        <f t="shared" si="519"/>
        <v/>
      </c>
      <c r="D429" s="116" t="str">
        <f t="shared" si="520"/>
        <v/>
      </c>
      <c r="E429" s="116" t="str">
        <f t="shared" si="521"/>
        <v/>
      </c>
      <c r="F429" s="116" t="str">
        <f t="shared" si="522"/>
        <v/>
      </c>
      <c r="G429" s="116" t="str">
        <f t="shared" si="523"/>
        <v/>
      </c>
      <c r="H429" s="116" t="str">
        <f t="shared" si="524"/>
        <v/>
      </c>
      <c r="I429" s="116" t="str">
        <f t="shared" si="525"/>
        <v/>
      </c>
      <c r="J429" s="116" t="str">
        <f t="shared" si="526"/>
        <v/>
      </c>
      <c r="K429" s="116" t="str">
        <f t="shared" si="527"/>
        <v/>
      </c>
      <c r="L429" s="116" t="str">
        <f t="shared" si="528"/>
        <v/>
      </c>
      <c r="M429" s="116" t="str">
        <f t="shared" si="529"/>
        <v/>
      </c>
      <c r="N429" s="116" t="str">
        <f t="shared" si="530"/>
        <v/>
      </c>
      <c r="O429" s="116" t="str">
        <f t="shared" si="531"/>
        <v/>
      </c>
      <c r="P429" s="116" t="str">
        <f t="shared" si="512"/>
        <v/>
      </c>
      <c r="CD429" s="21" t="str">
        <f>IF($AY$1&gt;$CJ430,"-","")</f>
        <v/>
      </c>
      <c r="CE429" s="21" t="str">
        <f t="shared" si="489"/>
        <v>0-0</v>
      </c>
      <c r="CF429" s="21" t="str">
        <f t="shared" ref="CF429" si="542">IF($AY$1&gt;$CJ430,"-","")</f>
        <v/>
      </c>
      <c r="CG429" s="21" t="str">
        <f t="shared" si="491"/>
        <v>0-0</v>
      </c>
      <c r="CH429" s="21" t="str">
        <f t="shared" ref="CH429" si="543">IF($AY$1&gt;$CJ430,"-","")</f>
        <v/>
      </c>
      <c r="CI429" s="21" t="str">
        <f t="shared" ca="1" si="493"/>
        <v>0-0</v>
      </c>
      <c r="CJ429" s="21">
        <f t="shared" si="496"/>
        <v>209</v>
      </c>
    </row>
    <row r="430" spans="2:88" ht="15" customHeight="1" x14ac:dyDescent="0.35">
      <c r="B430" s="116" t="str">
        <f t="shared" si="511"/>
        <v/>
      </c>
      <c r="C430" s="116" t="str">
        <f t="shared" si="519"/>
        <v/>
      </c>
      <c r="D430" s="116" t="str">
        <f t="shared" si="520"/>
        <v/>
      </c>
      <c r="E430" s="116" t="str">
        <f t="shared" si="521"/>
        <v/>
      </c>
      <c r="F430" s="116" t="str">
        <f t="shared" si="522"/>
        <v/>
      </c>
      <c r="G430" s="116" t="str">
        <f t="shared" si="523"/>
        <v/>
      </c>
      <c r="H430" s="116" t="str">
        <f t="shared" si="524"/>
        <v/>
      </c>
      <c r="I430" s="116" t="str">
        <f t="shared" si="525"/>
        <v/>
      </c>
      <c r="J430" s="116" t="str">
        <f t="shared" si="526"/>
        <v/>
      </c>
      <c r="K430" s="116" t="str">
        <f t="shared" si="527"/>
        <v/>
      </c>
      <c r="L430" s="116" t="str">
        <f t="shared" si="528"/>
        <v/>
      </c>
      <c r="M430" s="116" t="str">
        <f t="shared" si="529"/>
        <v/>
      </c>
      <c r="N430" s="116" t="str">
        <f t="shared" si="530"/>
        <v/>
      </c>
      <c r="O430" s="116" t="str">
        <f t="shared" si="531"/>
        <v/>
      </c>
      <c r="P430" s="116" t="str">
        <f t="shared" si="512"/>
        <v/>
      </c>
      <c r="CD430" s="21" t="str">
        <f>IF((CJ430+1)&gt;$AY$1,"",ROUNDUP($AU$21*($AY$1-CJ430)/$AY$1,0))</f>
        <v/>
      </c>
      <c r="CE430" s="21" t="str">
        <f t="shared" si="489"/>
        <v>0-0</v>
      </c>
      <c r="CF430" s="21" t="str">
        <f>IF((CJ430+1)&gt;$AY$1,"",ROUNDUP($AC$11*($AY$1-CJ430)/$AY$1,0))</f>
        <v/>
      </c>
      <c r="CG430" s="21" t="str">
        <f t="shared" si="491"/>
        <v>0-0</v>
      </c>
      <c r="CH430" s="21" t="str">
        <f>IF((CJ430+1)&gt;$AY$1,"",ROUNDUP($I$10*($AY$1-CJ430)/$AY$1,0))</f>
        <v/>
      </c>
      <c r="CI430" s="21" t="str">
        <f t="shared" ca="1" si="493"/>
        <v>0-0</v>
      </c>
      <c r="CJ430" s="21">
        <f t="shared" si="496"/>
        <v>210</v>
      </c>
    </row>
    <row r="431" spans="2:88" ht="15" customHeight="1" x14ac:dyDescent="0.35">
      <c r="B431" s="116" t="str">
        <f t="shared" si="511"/>
        <v/>
      </c>
      <c r="C431" s="116" t="str">
        <f t="shared" si="519"/>
        <v/>
      </c>
      <c r="D431" s="116" t="str">
        <f t="shared" si="520"/>
        <v/>
      </c>
      <c r="E431" s="116" t="str">
        <f t="shared" si="521"/>
        <v/>
      </c>
      <c r="F431" s="116" t="str">
        <f t="shared" si="522"/>
        <v/>
      </c>
      <c r="G431" s="116" t="str">
        <f t="shared" si="523"/>
        <v/>
      </c>
      <c r="H431" s="116" t="str">
        <f t="shared" si="524"/>
        <v/>
      </c>
      <c r="I431" s="116" t="str">
        <f t="shared" si="525"/>
        <v/>
      </c>
      <c r="J431" s="116" t="str">
        <f t="shared" si="526"/>
        <v/>
      </c>
      <c r="K431" s="116" t="str">
        <f t="shared" si="527"/>
        <v/>
      </c>
      <c r="L431" s="116" t="str">
        <f t="shared" si="528"/>
        <v/>
      </c>
      <c r="M431" s="116" t="str">
        <f t="shared" si="529"/>
        <v/>
      </c>
      <c r="N431" s="116" t="str">
        <f t="shared" si="530"/>
        <v/>
      </c>
      <c r="O431" s="116" t="str">
        <f t="shared" si="531"/>
        <v/>
      </c>
      <c r="P431" s="116" t="str">
        <f t="shared" si="512"/>
        <v/>
      </c>
      <c r="CD431" s="21" t="str">
        <f>IF($AY$1&gt;$CJ432,"-","")</f>
        <v/>
      </c>
      <c r="CE431" s="21" t="str">
        <f t="shared" si="489"/>
        <v>0-0</v>
      </c>
      <c r="CF431" s="21" t="str">
        <f t="shared" ref="CF431" si="544">IF($AY$1&gt;$CJ432,"-","")</f>
        <v/>
      </c>
      <c r="CG431" s="21" t="str">
        <f t="shared" si="491"/>
        <v>0-0</v>
      </c>
      <c r="CH431" s="21" t="str">
        <f t="shared" ref="CH431" si="545">IF($AY$1&gt;$CJ432,"-","")</f>
        <v/>
      </c>
      <c r="CI431" s="21" t="str">
        <f t="shared" ca="1" si="493"/>
        <v>0-0</v>
      </c>
      <c r="CJ431" s="21">
        <f t="shared" si="496"/>
        <v>210</v>
      </c>
    </row>
    <row r="432" spans="2:88" ht="15" customHeight="1" x14ac:dyDescent="0.35">
      <c r="B432" s="116" t="str">
        <f t="shared" si="511"/>
        <v/>
      </c>
      <c r="C432" s="116" t="str">
        <f t="shared" si="519"/>
        <v/>
      </c>
      <c r="D432" s="116" t="str">
        <f t="shared" si="520"/>
        <v/>
      </c>
      <c r="E432" s="116" t="str">
        <f t="shared" si="521"/>
        <v/>
      </c>
      <c r="F432" s="116" t="str">
        <f t="shared" si="522"/>
        <v/>
      </c>
      <c r="G432" s="116" t="str">
        <f t="shared" si="523"/>
        <v/>
      </c>
      <c r="H432" s="116" t="str">
        <f t="shared" si="524"/>
        <v/>
      </c>
      <c r="I432" s="116" t="str">
        <f t="shared" si="525"/>
        <v/>
      </c>
      <c r="J432" s="116" t="str">
        <f t="shared" si="526"/>
        <v/>
      </c>
      <c r="K432" s="116" t="str">
        <f t="shared" si="527"/>
        <v/>
      </c>
      <c r="L432" s="116" t="str">
        <f t="shared" si="528"/>
        <v/>
      </c>
      <c r="M432" s="116" t="str">
        <f t="shared" si="529"/>
        <v/>
      </c>
      <c r="N432" s="116" t="str">
        <f t="shared" si="530"/>
        <v/>
      </c>
      <c r="O432" s="116" t="str">
        <f t="shared" si="531"/>
        <v/>
      </c>
      <c r="P432" s="116" t="str">
        <f t="shared" si="512"/>
        <v/>
      </c>
      <c r="CD432" s="21" t="str">
        <f>IF((CJ432+1)&gt;$AY$1,"",ROUNDUP($AU$21*($AY$1-CJ432)/$AY$1,0))</f>
        <v/>
      </c>
      <c r="CE432" s="21" t="str">
        <f t="shared" si="489"/>
        <v>0-0</v>
      </c>
      <c r="CF432" s="21" t="str">
        <f>IF((CJ432+1)&gt;$AY$1,"",ROUNDUP($AC$11*($AY$1-CJ432)/$AY$1,0))</f>
        <v/>
      </c>
      <c r="CG432" s="21" t="str">
        <f t="shared" si="491"/>
        <v>0-0</v>
      </c>
      <c r="CH432" s="21" t="str">
        <f>IF((CJ432+1)&gt;$AY$1,"",ROUNDUP($I$10*($AY$1-CJ432)/$AY$1,0))</f>
        <v/>
      </c>
      <c r="CI432" s="21" t="str">
        <f t="shared" ca="1" si="493"/>
        <v>0-0</v>
      </c>
      <c r="CJ432" s="21">
        <f t="shared" si="496"/>
        <v>211</v>
      </c>
    </row>
    <row r="433" spans="2:88" ht="15" customHeight="1" x14ac:dyDescent="0.35">
      <c r="B433" s="116" t="str">
        <f t="shared" si="511"/>
        <v/>
      </c>
      <c r="C433" s="116" t="str">
        <f t="shared" si="519"/>
        <v/>
      </c>
      <c r="D433" s="116" t="str">
        <f t="shared" si="520"/>
        <v/>
      </c>
      <c r="E433" s="116" t="str">
        <f t="shared" si="521"/>
        <v/>
      </c>
      <c r="F433" s="116" t="str">
        <f t="shared" si="522"/>
        <v/>
      </c>
      <c r="G433" s="116" t="str">
        <f t="shared" si="523"/>
        <v/>
      </c>
      <c r="H433" s="116" t="str">
        <f t="shared" si="524"/>
        <v/>
      </c>
      <c r="I433" s="116" t="str">
        <f t="shared" si="525"/>
        <v/>
      </c>
      <c r="J433" s="116" t="str">
        <f t="shared" si="526"/>
        <v/>
      </c>
      <c r="K433" s="116" t="str">
        <f t="shared" si="527"/>
        <v/>
      </c>
      <c r="L433" s="116" t="str">
        <f t="shared" si="528"/>
        <v/>
      </c>
      <c r="M433" s="116" t="str">
        <f t="shared" si="529"/>
        <v/>
      </c>
      <c r="N433" s="116" t="str">
        <f t="shared" si="530"/>
        <v/>
      </c>
      <c r="O433" s="116" t="str">
        <f t="shared" si="531"/>
        <v/>
      </c>
      <c r="P433" s="116" t="str">
        <f t="shared" si="512"/>
        <v/>
      </c>
      <c r="CD433" s="21" t="str">
        <f>IF($AY$1&gt;$CJ434,"-","")</f>
        <v/>
      </c>
      <c r="CE433" s="21" t="str">
        <f t="shared" si="489"/>
        <v>0-0</v>
      </c>
      <c r="CF433" s="21" t="str">
        <f t="shared" ref="CF433" si="546">IF($AY$1&gt;$CJ434,"-","")</f>
        <v/>
      </c>
      <c r="CG433" s="21" t="str">
        <f t="shared" si="491"/>
        <v>0-0</v>
      </c>
      <c r="CH433" s="21" t="str">
        <f t="shared" ref="CH433" si="547">IF($AY$1&gt;$CJ434,"-","")</f>
        <v/>
      </c>
      <c r="CI433" s="21" t="str">
        <f t="shared" ca="1" si="493"/>
        <v>0-0</v>
      </c>
      <c r="CJ433" s="21">
        <f t="shared" si="496"/>
        <v>211</v>
      </c>
    </row>
    <row r="434" spans="2:88" ht="15" customHeight="1" x14ac:dyDescent="0.35">
      <c r="B434" s="116" t="str">
        <f t="shared" si="511"/>
        <v/>
      </c>
      <c r="C434" s="116" t="str">
        <f t="shared" si="519"/>
        <v/>
      </c>
      <c r="D434" s="116" t="str">
        <f t="shared" si="520"/>
        <v/>
      </c>
      <c r="E434" s="116" t="str">
        <f t="shared" si="521"/>
        <v/>
      </c>
      <c r="F434" s="116" t="str">
        <f t="shared" si="522"/>
        <v/>
      </c>
      <c r="G434" s="116" t="str">
        <f t="shared" si="523"/>
        <v/>
      </c>
      <c r="H434" s="116" t="str">
        <f t="shared" si="524"/>
        <v/>
      </c>
      <c r="I434" s="116" t="str">
        <f t="shared" si="525"/>
        <v/>
      </c>
      <c r="J434" s="116" t="str">
        <f t="shared" si="526"/>
        <v/>
      </c>
      <c r="K434" s="116" t="str">
        <f t="shared" si="527"/>
        <v/>
      </c>
      <c r="L434" s="116" t="str">
        <f t="shared" si="528"/>
        <v/>
      </c>
      <c r="M434" s="116" t="str">
        <f t="shared" si="529"/>
        <v/>
      </c>
      <c r="N434" s="116" t="str">
        <f t="shared" si="530"/>
        <v/>
      </c>
      <c r="O434" s="116" t="str">
        <f t="shared" si="531"/>
        <v/>
      </c>
      <c r="P434" s="116" t="str">
        <f t="shared" si="512"/>
        <v/>
      </c>
      <c r="CD434" s="21" t="str">
        <f>IF((CJ434+1)&gt;$AY$1,"",ROUNDUP($AU$21*($AY$1-CJ434)/$AY$1,0))</f>
        <v/>
      </c>
      <c r="CE434" s="21" t="str">
        <f t="shared" si="489"/>
        <v>0-0</v>
      </c>
      <c r="CF434" s="21" t="str">
        <f>IF((CJ434+1)&gt;$AY$1,"",ROUNDUP($AC$11*($AY$1-CJ434)/$AY$1,0))</f>
        <v/>
      </c>
      <c r="CG434" s="21" t="str">
        <f t="shared" si="491"/>
        <v>0-0</v>
      </c>
      <c r="CH434" s="21" t="str">
        <f>IF((CJ434+1)&gt;$AY$1,"",ROUNDUP($I$10*($AY$1-CJ434)/$AY$1,0))</f>
        <v/>
      </c>
      <c r="CI434" s="21" t="str">
        <f t="shared" ca="1" si="493"/>
        <v>0-0</v>
      </c>
      <c r="CJ434" s="21">
        <f t="shared" si="496"/>
        <v>212</v>
      </c>
    </row>
    <row r="435" spans="2:88" ht="15" customHeight="1" x14ac:dyDescent="0.35">
      <c r="B435" s="116" t="str">
        <f t="shared" si="511"/>
        <v/>
      </c>
      <c r="C435" s="116" t="str">
        <f t="shared" si="519"/>
        <v/>
      </c>
      <c r="D435" s="116" t="str">
        <f t="shared" si="520"/>
        <v/>
      </c>
      <c r="E435" s="116" t="str">
        <f t="shared" si="521"/>
        <v/>
      </c>
      <c r="F435" s="116" t="str">
        <f t="shared" si="522"/>
        <v/>
      </c>
      <c r="G435" s="116" t="str">
        <f t="shared" si="523"/>
        <v/>
      </c>
      <c r="H435" s="116" t="str">
        <f t="shared" si="524"/>
        <v/>
      </c>
      <c r="I435" s="116" t="str">
        <f t="shared" si="525"/>
        <v/>
      </c>
      <c r="J435" s="116" t="str">
        <f t="shared" si="526"/>
        <v/>
      </c>
      <c r="K435" s="116" t="str">
        <f t="shared" si="527"/>
        <v/>
      </c>
      <c r="L435" s="116" t="str">
        <f t="shared" si="528"/>
        <v/>
      </c>
      <c r="M435" s="116" t="str">
        <f t="shared" si="529"/>
        <v/>
      </c>
      <c r="N435" s="116" t="str">
        <f t="shared" si="530"/>
        <v/>
      </c>
      <c r="O435" s="116" t="str">
        <f t="shared" si="531"/>
        <v/>
      </c>
      <c r="P435" s="116" t="str">
        <f t="shared" si="512"/>
        <v/>
      </c>
      <c r="CD435" s="21" t="str">
        <f>IF($AY$1&gt;$CJ436,"-","")</f>
        <v/>
      </c>
      <c r="CE435" s="21" t="str">
        <f t="shared" si="489"/>
        <v>0-0</v>
      </c>
      <c r="CF435" s="21" t="str">
        <f t="shared" ref="CF435" si="548">IF($AY$1&gt;$CJ436,"-","")</f>
        <v/>
      </c>
      <c r="CG435" s="21" t="str">
        <f t="shared" si="491"/>
        <v>0-0</v>
      </c>
      <c r="CH435" s="21" t="str">
        <f t="shared" ref="CH435" si="549">IF($AY$1&gt;$CJ436,"-","")</f>
        <v/>
      </c>
      <c r="CI435" s="21" t="str">
        <f t="shared" ca="1" si="493"/>
        <v>0-0</v>
      </c>
      <c r="CJ435" s="21">
        <f t="shared" si="496"/>
        <v>212</v>
      </c>
    </row>
    <row r="436" spans="2:88" ht="15" customHeight="1" x14ac:dyDescent="0.35">
      <c r="B436" s="116" t="str">
        <f t="shared" si="511"/>
        <v/>
      </c>
      <c r="C436" s="116" t="str">
        <f t="shared" si="519"/>
        <v/>
      </c>
      <c r="D436" s="116" t="str">
        <f t="shared" si="520"/>
        <v/>
      </c>
      <c r="E436" s="116" t="str">
        <f t="shared" si="521"/>
        <v/>
      </c>
      <c r="F436" s="116" t="str">
        <f t="shared" si="522"/>
        <v/>
      </c>
      <c r="G436" s="116" t="str">
        <f t="shared" si="523"/>
        <v/>
      </c>
      <c r="H436" s="116" t="str">
        <f t="shared" si="524"/>
        <v/>
      </c>
      <c r="I436" s="116" t="str">
        <f t="shared" si="525"/>
        <v/>
      </c>
      <c r="J436" s="116" t="str">
        <f t="shared" si="526"/>
        <v/>
      </c>
      <c r="K436" s="116" t="str">
        <f t="shared" si="527"/>
        <v/>
      </c>
      <c r="L436" s="116" t="str">
        <f t="shared" si="528"/>
        <v/>
      </c>
      <c r="M436" s="116" t="str">
        <f t="shared" si="529"/>
        <v/>
      </c>
      <c r="N436" s="116" t="str">
        <f t="shared" si="530"/>
        <v/>
      </c>
      <c r="O436" s="116" t="str">
        <f t="shared" si="531"/>
        <v/>
      </c>
      <c r="P436" s="116" t="str">
        <f t="shared" si="512"/>
        <v/>
      </c>
      <c r="CD436" s="21" t="str">
        <f>IF((CJ436+1)&gt;$AY$1,"",ROUNDUP($AU$21*($AY$1-CJ436)/$AY$1,0))</f>
        <v/>
      </c>
      <c r="CE436" s="21" t="str">
        <f t="shared" si="489"/>
        <v>0-0</v>
      </c>
      <c r="CF436" s="21" t="str">
        <f>IF((CJ436+1)&gt;$AY$1,"",ROUNDUP($AC$11*($AY$1-CJ436)/$AY$1,0))</f>
        <v/>
      </c>
      <c r="CG436" s="21" t="str">
        <f t="shared" si="491"/>
        <v>0-0</v>
      </c>
      <c r="CH436" s="21" t="str">
        <f>IF((CJ436+1)&gt;$AY$1,"",ROUNDUP($I$10*($AY$1-CJ436)/$AY$1,0))</f>
        <v/>
      </c>
      <c r="CI436" s="21" t="str">
        <f t="shared" ca="1" si="493"/>
        <v>0-0</v>
      </c>
      <c r="CJ436" s="21">
        <f t="shared" si="496"/>
        <v>213</v>
      </c>
    </row>
    <row r="437" spans="2:88" ht="15" customHeight="1" x14ac:dyDescent="0.35">
      <c r="B437" s="116" t="str">
        <f t="shared" si="511"/>
        <v/>
      </c>
      <c r="C437" s="116" t="str">
        <f t="shared" si="519"/>
        <v/>
      </c>
      <c r="D437" s="116" t="str">
        <f t="shared" si="520"/>
        <v/>
      </c>
      <c r="E437" s="116" t="str">
        <f t="shared" si="521"/>
        <v/>
      </c>
      <c r="F437" s="116" t="str">
        <f t="shared" si="522"/>
        <v/>
      </c>
      <c r="G437" s="116" t="str">
        <f t="shared" si="523"/>
        <v/>
      </c>
      <c r="H437" s="116" t="str">
        <f t="shared" si="524"/>
        <v/>
      </c>
      <c r="I437" s="116" t="str">
        <f t="shared" si="525"/>
        <v/>
      </c>
      <c r="J437" s="116" t="str">
        <f t="shared" si="526"/>
        <v/>
      </c>
      <c r="K437" s="116" t="str">
        <f t="shared" si="527"/>
        <v/>
      </c>
      <c r="L437" s="116" t="str">
        <f t="shared" si="528"/>
        <v/>
      </c>
      <c r="M437" s="116" t="str">
        <f t="shared" si="529"/>
        <v/>
      </c>
      <c r="N437" s="116" t="str">
        <f t="shared" si="530"/>
        <v/>
      </c>
      <c r="O437" s="116" t="str">
        <f t="shared" si="531"/>
        <v/>
      </c>
      <c r="P437" s="116" t="str">
        <f t="shared" si="512"/>
        <v/>
      </c>
      <c r="CD437" s="21" t="str">
        <f>IF($AY$1&gt;$CJ438,"-","")</f>
        <v/>
      </c>
      <c r="CE437" s="21" t="str">
        <f t="shared" si="489"/>
        <v>0-0</v>
      </c>
      <c r="CF437" s="21" t="str">
        <f t="shared" ref="CF437" si="550">IF($AY$1&gt;$CJ438,"-","")</f>
        <v/>
      </c>
      <c r="CG437" s="21" t="str">
        <f t="shared" si="491"/>
        <v>0-0</v>
      </c>
      <c r="CH437" s="21" t="str">
        <f t="shared" ref="CH437" si="551">IF($AY$1&gt;$CJ438,"-","")</f>
        <v/>
      </c>
      <c r="CI437" s="21" t="str">
        <f t="shared" ca="1" si="493"/>
        <v>0-0</v>
      </c>
      <c r="CJ437" s="21">
        <f t="shared" si="496"/>
        <v>213</v>
      </c>
    </row>
    <row r="438" spans="2:88" ht="15" customHeight="1" x14ac:dyDescent="0.35">
      <c r="B438" s="116" t="str">
        <f t="shared" si="511"/>
        <v/>
      </c>
      <c r="C438" s="116" t="str">
        <f t="shared" si="519"/>
        <v/>
      </c>
      <c r="D438" s="116" t="str">
        <f t="shared" si="520"/>
        <v/>
      </c>
      <c r="E438" s="116" t="str">
        <f t="shared" si="521"/>
        <v/>
      </c>
      <c r="F438" s="116" t="str">
        <f t="shared" si="522"/>
        <v/>
      </c>
      <c r="G438" s="116" t="str">
        <f t="shared" si="523"/>
        <v/>
      </c>
      <c r="H438" s="116" t="str">
        <f t="shared" si="524"/>
        <v/>
      </c>
      <c r="I438" s="116" t="str">
        <f t="shared" si="525"/>
        <v/>
      </c>
      <c r="J438" s="116" t="str">
        <f t="shared" si="526"/>
        <v/>
      </c>
      <c r="K438" s="116" t="str">
        <f t="shared" si="527"/>
        <v/>
      </c>
      <c r="L438" s="116" t="str">
        <f t="shared" si="528"/>
        <v/>
      </c>
      <c r="M438" s="116" t="str">
        <f t="shared" si="529"/>
        <v/>
      </c>
      <c r="N438" s="116" t="str">
        <f t="shared" si="530"/>
        <v/>
      </c>
      <c r="O438" s="116" t="str">
        <f t="shared" si="531"/>
        <v/>
      </c>
      <c r="P438" s="116" t="str">
        <f t="shared" si="512"/>
        <v/>
      </c>
      <c r="CD438" s="21" t="str">
        <f>IF((CJ438+1)&gt;$AY$1,"",ROUNDUP($AU$21*($AY$1-CJ438)/$AY$1,0))</f>
        <v/>
      </c>
      <c r="CE438" s="21" t="str">
        <f t="shared" si="489"/>
        <v>0-0</v>
      </c>
      <c r="CF438" s="21" t="str">
        <f>IF((CJ438+1)&gt;$AY$1,"",ROUNDUP($AC$11*($AY$1-CJ438)/$AY$1,0))</f>
        <v/>
      </c>
      <c r="CG438" s="21" t="str">
        <f t="shared" si="491"/>
        <v>0-0</v>
      </c>
      <c r="CH438" s="21" t="str">
        <f>IF((CJ438+1)&gt;$AY$1,"",ROUNDUP($I$10*($AY$1-CJ438)/$AY$1,0))</f>
        <v/>
      </c>
      <c r="CI438" s="21" t="str">
        <f t="shared" ca="1" si="493"/>
        <v>0-0</v>
      </c>
      <c r="CJ438" s="21">
        <f t="shared" si="496"/>
        <v>214</v>
      </c>
    </row>
    <row r="439" spans="2:88" ht="15" customHeight="1" x14ac:dyDescent="0.35">
      <c r="B439" s="116" t="str">
        <f t="shared" si="511"/>
        <v/>
      </c>
      <c r="C439" s="116" t="str">
        <f t="shared" si="519"/>
        <v/>
      </c>
      <c r="D439" s="116" t="str">
        <f t="shared" si="520"/>
        <v/>
      </c>
      <c r="E439" s="116" t="str">
        <f t="shared" si="521"/>
        <v/>
      </c>
      <c r="F439" s="116" t="str">
        <f t="shared" si="522"/>
        <v/>
      </c>
      <c r="G439" s="116" t="str">
        <f t="shared" si="523"/>
        <v/>
      </c>
      <c r="H439" s="116" t="str">
        <f t="shared" si="524"/>
        <v/>
      </c>
      <c r="I439" s="116" t="str">
        <f t="shared" si="525"/>
        <v/>
      </c>
      <c r="J439" s="116" t="str">
        <f t="shared" si="526"/>
        <v/>
      </c>
      <c r="K439" s="116" t="str">
        <f t="shared" si="527"/>
        <v/>
      </c>
      <c r="L439" s="116" t="str">
        <f t="shared" si="528"/>
        <v/>
      </c>
      <c r="M439" s="116" t="str">
        <f t="shared" si="529"/>
        <v/>
      </c>
      <c r="N439" s="116" t="str">
        <f t="shared" si="530"/>
        <v/>
      </c>
      <c r="O439" s="116" t="str">
        <f t="shared" si="531"/>
        <v/>
      </c>
      <c r="P439" s="116" t="str">
        <f t="shared" si="512"/>
        <v/>
      </c>
      <c r="CD439" s="21" t="str">
        <f>IF($AY$1&gt;$CJ440,"-","")</f>
        <v/>
      </c>
      <c r="CE439" s="21" t="str">
        <f t="shared" si="489"/>
        <v>0-0</v>
      </c>
      <c r="CF439" s="21" t="str">
        <f t="shared" ref="CF439" si="552">IF($AY$1&gt;$CJ440,"-","")</f>
        <v/>
      </c>
      <c r="CG439" s="21" t="str">
        <f t="shared" si="491"/>
        <v>0-0</v>
      </c>
      <c r="CH439" s="21" t="str">
        <f t="shared" ref="CH439" si="553">IF($AY$1&gt;$CJ440,"-","")</f>
        <v/>
      </c>
      <c r="CI439" s="21" t="str">
        <f t="shared" ca="1" si="493"/>
        <v>0-0</v>
      </c>
      <c r="CJ439" s="21">
        <f t="shared" si="496"/>
        <v>214</v>
      </c>
    </row>
    <row r="440" spans="2:88" ht="15" customHeight="1" x14ac:dyDescent="0.35">
      <c r="B440" s="116" t="str">
        <f t="shared" si="511"/>
        <v/>
      </c>
      <c r="C440" s="116" t="str">
        <f t="shared" si="519"/>
        <v/>
      </c>
      <c r="D440" s="116" t="str">
        <f t="shared" si="520"/>
        <v/>
      </c>
      <c r="E440" s="116" t="str">
        <f t="shared" si="521"/>
        <v/>
      </c>
      <c r="F440" s="116" t="str">
        <f t="shared" si="522"/>
        <v/>
      </c>
      <c r="G440" s="116" t="str">
        <f t="shared" si="523"/>
        <v/>
      </c>
      <c r="H440" s="116" t="str">
        <f t="shared" si="524"/>
        <v/>
      </c>
      <c r="I440" s="116" t="str">
        <f t="shared" si="525"/>
        <v/>
      </c>
      <c r="J440" s="116" t="str">
        <f t="shared" si="526"/>
        <v/>
      </c>
      <c r="K440" s="116" t="str">
        <f t="shared" si="527"/>
        <v/>
      </c>
      <c r="L440" s="116" t="str">
        <f t="shared" si="528"/>
        <v/>
      </c>
      <c r="M440" s="116" t="str">
        <f t="shared" si="529"/>
        <v/>
      </c>
      <c r="N440" s="116" t="str">
        <f t="shared" si="530"/>
        <v/>
      </c>
      <c r="O440" s="116" t="str">
        <f t="shared" si="531"/>
        <v/>
      </c>
      <c r="P440" s="116" t="str">
        <f t="shared" si="512"/>
        <v/>
      </c>
      <c r="CD440" s="21" t="str">
        <f>IF((CJ440+1)&gt;$AY$1,"",ROUNDUP($AU$21*($AY$1-CJ440)/$AY$1,0))</f>
        <v/>
      </c>
      <c r="CE440" s="21" t="str">
        <f t="shared" si="489"/>
        <v>0-0</v>
      </c>
      <c r="CF440" s="21" t="str">
        <f>IF((CJ440+1)&gt;$AY$1,"",ROUNDUP($AC$11*($AY$1-CJ440)/$AY$1,0))</f>
        <v/>
      </c>
      <c r="CG440" s="21" t="str">
        <f t="shared" si="491"/>
        <v>0-0</v>
      </c>
      <c r="CH440" s="21" t="str">
        <f>IF((CJ440+1)&gt;$AY$1,"",ROUNDUP($I$10*($AY$1-CJ440)/$AY$1,0))</f>
        <v/>
      </c>
      <c r="CI440" s="21" t="str">
        <f t="shared" ca="1" si="493"/>
        <v>0-0</v>
      </c>
      <c r="CJ440" s="21">
        <f t="shared" si="496"/>
        <v>215</v>
      </c>
    </row>
    <row r="441" spans="2:88" ht="15" customHeight="1" x14ac:dyDescent="0.35">
      <c r="B441" s="116" t="str">
        <f t="shared" si="511"/>
        <v/>
      </c>
      <c r="C441" s="116" t="str">
        <f t="shared" si="519"/>
        <v/>
      </c>
      <c r="D441" s="116" t="str">
        <f t="shared" si="520"/>
        <v/>
      </c>
      <c r="E441" s="116" t="str">
        <f t="shared" si="521"/>
        <v/>
      </c>
      <c r="F441" s="116" t="str">
        <f t="shared" si="522"/>
        <v/>
      </c>
      <c r="G441" s="116" t="str">
        <f t="shared" si="523"/>
        <v/>
      </c>
      <c r="H441" s="116" t="str">
        <f t="shared" si="524"/>
        <v/>
      </c>
      <c r="I441" s="116" t="str">
        <f t="shared" si="525"/>
        <v/>
      </c>
      <c r="J441" s="116" t="str">
        <f t="shared" si="526"/>
        <v/>
      </c>
      <c r="K441" s="116" t="str">
        <f t="shared" si="527"/>
        <v/>
      </c>
      <c r="L441" s="116" t="str">
        <f t="shared" si="528"/>
        <v/>
      </c>
      <c r="M441" s="116" t="str">
        <f t="shared" si="529"/>
        <v/>
      </c>
      <c r="N441" s="116" t="str">
        <f t="shared" si="530"/>
        <v/>
      </c>
      <c r="O441" s="116" t="str">
        <f t="shared" si="531"/>
        <v/>
      </c>
      <c r="P441" s="116" t="str">
        <f t="shared" si="512"/>
        <v/>
      </c>
      <c r="CD441" s="21" t="str">
        <f>IF($AY$1&gt;$CJ442,"-","")</f>
        <v/>
      </c>
      <c r="CE441" s="21" t="str">
        <f t="shared" si="489"/>
        <v>0-0</v>
      </c>
      <c r="CF441" s="21" t="str">
        <f t="shared" ref="CF441" si="554">IF($AY$1&gt;$CJ442,"-","")</f>
        <v/>
      </c>
      <c r="CG441" s="21" t="str">
        <f t="shared" si="491"/>
        <v>0-0</v>
      </c>
      <c r="CH441" s="21" t="str">
        <f t="shared" ref="CH441" si="555">IF($AY$1&gt;$CJ442,"-","")</f>
        <v/>
      </c>
      <c r="CI441" s="21" t="str">
        <f t="shared" ca="1" si="493"/>
        <v>0-0</v>
      </c>
      <c r="CJ441" s="21">
        <f t="shared" si="496"/>
        <v>215</v>
      </c>
    </row>
    <row r="442" spans="2:88" ht="15" customHeight="1" x14ac:dyDescent="0.35">
      <c r="B442" s="116" t="str">
        <f t="shared" si="511"/>
        <v/>
      </c>
      <c r="C442" s="116" t="str">
        <f t="shared" si="519"/>
        <v/>
      </c>
      <c r="D442" s="116" t="str">
        <f t="shared" si="520"/>
        <v/>
      </c>
      <c r="E442" s="116" t="str">
        <f t="shared" si="521"/>
        <v/>
      </c>
      <c r="F442" s="116" t="str">
        <f t="shared" si="522"/>
        <v/>
      </c>
      <c r="G442" s="116" t="str">
        <f t="shared" si="523"/>
        <v/>
      </c>
      <c r="H442" s="116" t="str">
        <f t="shared" si="524"/>
        <v/>
      </c>
      <c r="I442" s="116" t="str">
        <f t="shared" si="525"/>
        <v/>
      </c>
      <c r="J442" s="116" t="str">
        <f t="shared" si="526"/>
        <v/>
      </c>
      <c r="K442" s="116" t="str">
        <f t="shared" si="527"/>
        <v/>
      </c>
      <c r="L442" s="116" t="str">
        <f t="shared" si="528"/>
        <v/>
      </c>
      <c r="M442" s="116" t="str">
        <f t="shared" si="529"/>
        <v/>
      </c>
      <c r="N442" s="116" t="str">
        <f t="shared" si="530"/>
        <v/>
      </c>
      <c r="O442" s="116" t="str">
        <f t="shared" si="531"/>
        <v/>
      </c>
      <c r="P442" s="116" t="str">
        <f t="shared" si="512"/>
        <v/>
      </c>
      <c r="CD442" s="21" t="str">
        <f>IF((CJ442+1)&gt;$AY$1,"",ROUNDUP($AU$21*($AY$1-CJ442)/$AY$1,0))</f>
        <v/>
      </c>
      <c r="CE442" s="21" t="str">
        <f t="shared" si="489"/>
        <v>0-0</v>
      </c>
      <c r="CF442" s="21" t="str">
        <f>IF((CJ442+1)&gt;$AY$1,"",ROUNDUP($AC$11*($AY$1-CJ442)/$AY$1,0))</f>
        <v/>
      </c>
      <c r="CG442" s="21" t="str">
        <f t="shared" si="491"/>
        <v>0-0</v>
      </c>
      <c r="CH442" s="21" t="str">
        <f>IF((CJ442+1)&gt;$AY$1,"",ROUNDUP($I$10*($AY$1-CJ442)/$AY$1,0))</f>
        <v/>
      </c>
      <c r="CI442" s="21" t="str">
        <f t="shared" ca="1" si="493"/>
        <v>0-0</v>
      </c>
      <c r="CJ442" s="21">
        <f t="shared" si="496"/>
        <v>216</v>
      </c>
    </row>
    <row r="443" spans="2:88" ht="15" customHeight="1" x14ac:dyDescent="0.35">
      <c r="B443" s="116" t="str">
        <f t="shared" si="511"/>
        <v/>
      </c>
      <c r="C443" s="116" t="str">
        <f t="shared" si="519"/>
        <v/>
      </c>
      <c r="D443" s="116" t="str">
        <f t="shared" si="520"/>
        <v/>
      </c>
      <c r="E443" s="116" t="str">
        <f t="shared" si="521"/>
        <v/>
      </c>
      <c r="F443" s="116" t="str">
        <f t="shared" si="522"/>
        <v/>
      </c>
      <c r="G443" s="116" t="str">
        <f t="shared" si="523"/>
        <v/>
      </c>
      <c r="H443" s="116" t="str">
        <f t="shared" si="524"/>
        <v/>
      </c>
      <c r="I443" s="116" t="str">
        <f t="shared" si="525"/>
        <v/>
      </c>
      <c r="J443" s="116" t="str">
        <f t="shared" si="526"/>
        <v/>
      </c>
      <c r="K443" s="116" t="str">
        <f t="shared" si="527"/>
        <v/>
      </c>
      <c r="L443" s="116" t="str">
        <f t="shared" si="528"/>
        <v/>
      </c>
      <c r="M443" s="116" t="str">
        <f t="shared" si="529"/>
        <v/>
      </c>
      <c r="N443" s="116" t="str">
        <f t="shared" si="530"/>
        <v/>
      </c>
      <c r="O443" s="116" t="str">
        <f t="shared" si="531"/>
        <v/>
      </c>
      <c r="P443" s="116" t="str">
        <f t="shared" si="512"/>
        <v/>
      </c>
      <c r="CD443" s="21" t="str">
        <f>IF($AY$1&gt;$CJ444,"-","")</f>
        <v/>
      </c>
      <c r="CE443" s="21" t="str">
        <f t="shared" si="489"/>
        <v>0-0</v>
      </c>
      <c r="CF443" s="21" t="str">
        <f t="shared" ref="CF443" si="556">IF($AY$1&gt;$CJ444,"-","")</f>
        <v/>
      </c>
      <c r="CG443" s="21" t="str">
        <f t="shared" si="491"/>
        <v>0-0</v>
      </c>
      <c r="CH443" s="21" t="str">
        <f t="shared" ref="CH443" si="557">IF($AY$1&gt;$CJ444,"-","")</f>
        <v/>
      </c>
      <c r="CI443" s="21" t="str">
        <f t="shared" ca="1" si="493"/>
        <v>0-0</v>
      </c>
      <c r="CJ443" s="21">
        <f t="shared" si="496"/>
        <v>216</v>
      </c>
    </row>
    <row r="444" spans="2:88" ht="15" customHeight="1" x14ac:dyDescent="0.35">
      <c r="B444" s="116" t="str">
        <f t="shared" ref="B444:B475" si="558">IF(DS196="","",DS196)</f>
        <v/>
      </c>
      <c r="C444" s="116" t="str">
        <f t="shared" si="519"/>
        <v/>
      </c>
      <c r="D444" s="116" t="str">
        <f t="shared" si="520"/>
        <v/>
      </c>
      <c r="E444" s="116" t="str">
        <f t="shared" si="521"/>
        <v/>
      </c>
      <c r="F444" s="116" t="str">
        <f t="shared" si="522"/>
        <v/>
      </c>
      <c r="G444" s="116" t="str">
        <f t="shared" si="523"/>
        <v/>
      </c>
      <c r="H444" s="116" t="str">
        <f t="shared" si="524"/>
        <v/>
      </c>
      <c r="I444" s="116" t="str">
        <f t="shared" si="525"/>
        <v/>
      </c>
      <c r="J444" s="116" t="str">
        <f t="shared" si="526"/>
        <v/>
      </c>
      <c r="K444" s="116" t="str">
        <f t="shared" si="527"/>
        <v/>
      </c>
      <c r="L444" s="116" t="str">
        <f t="shared" si="528"/>
        <v/>
      </c>
      <c r="M444" s="116" t="str">
        <f t="shared" si="529"/>
        <v/>
      </c>
      <c r="N444" s="116" t="str">
        <f t="shared" si="530"/>
        <v/>
      </c>
      <c r="O444" s="116" t="str">
        <f t="shared" si="531"/>
        <v/>
      </c>
      <c r="P444" s="116" t="str">
        <f t="shared" ref="P444:P475" si="559">IF(EG196="","",EG196)</f>
        <v/>
      </c>
      <c r="CD444" s="21" t="str">
        <f>IF((CJ444+1)&gt;$AY$1,"",ROUNDUP($AU$21*($AY$1-CJ444)/$AY$1,0))</f>
        <v/>
      </c>
      <c r="CE444" s="21" t="str">
        <f t="shared" si="489"/>
        <v>0-0</v>
      </c>
      <c r="CF444" s="21" t="str">
        <f>IF((CJ444+1)&gt;$AY$1,"",ROUNDUP($AC$11*($AY$1-CJ444)/$AY$1,0))</f>
        <v/>
      </c>
      <c r="CG444" s="21" t="str">
        <f t="shared" si="491"/>
        <v>0-0</v>
      </c>
      <c r="CH444" s="21" t="str">
        <f>IF((CJ444+1)&gt;$AY$1,"",ROUNDUP($I$10*($AY$1-CJ444)/$AY$1,0))</f>
        <v/>
      </c>
      <c r="CI444" s="21" t="str">
        <f t="shared" ca="1" si="493"/>
        <v>0-0</v>
      </c>
      <c r="CJ444" s="21">
        <f t="shared" si="496"/>
        <v>217</v>
      </c>
    </row>
    <row r="445" spans="2:88" ht="15" customHeight="1" x14ac:dyDescent="0.35">
      <c r="B445" s="116" t="str">
        <f t="shared" si="558"/>
        <v/>
      </c>
      <c r="C445" s="116" t="str">
        <f t="shared" si="519"/>
        <v/>
      </c>
      <c r="D445" s="116" t="str">
        <f t="shared" si="520"/>
        <v/>
      </c>
      <c r="E445" s="116" t="str">
        <f t="shared" si="521"/>
        <v/>
      </c>
      <c r="F445" s="116" t="str">
        <f t="shared" si="522"/>
        <v/>
      </c>
      <c r="G445" s="116" t="str">
        <f t="shared" si="523"/>
        <v/>
      </c>
      <c r="H445" s="116" t="str">
        <f t="shared" si="524"/>
        <v/>
      </c>
      <c r="I445" s="116" t="str">
        <f t="shared" si="525"/>
        <v/>
      </c>
      <c r="J445" s="116" t="str">
        <f t="shared" si="526"/>
        <v/>
      </c>
      <c r="K445" s="116" t="str">
        <f t="shared" si="527"/>
        <v/>
      </c>
      <c r="L445" s="116" t="str">
        <f t="shared" si="528"/>
        <v/>
      </c>
      <c r="M445" s="116" t="str">
        <f t="shared" si="529"/>
        <v/>
      </c>
      <c r="N445" s="116" t="str">
        <f t="shared" si="530"/>
        <v/>
      </c>
      <c r="O445" s="116" t="str">
        <f t="shared" si="531"/>
        <v/>
      </c>
      <c r="P445" s="116" t="str">
        <f t="shared" si="559"/>
        <v/>
      </c>
      <c r="CD445" s="21" t="str">
        <f>IF($AY$1&gt;$CJ446,"-","")</f>
        <v/>
      </c>
      <c r="CE445" s="21" t="str">
        <f t="shared" si="489"/>
        <v>0-0</v>
      </c>
      <c r="CF445" s="21" t="str">
        <f t="shared" ref="CF445" si="560">IF($AY$1&gt;$CJ446,"-","")</f>
        <v/>
      </c>
      <c r="CG445" s="21" t="str">
        <f t="shared" si="491"/>
        <v>0-0</v>
      </c>
      <c r="CH445" s="21" t="str">
        <f t="shared" ref="CH445" si="561">IF($AY$1&gt;$CJ446,"-","")</f>
        <v/>
      </c>
      <c r="CI445" s="21" t="str">
        <f t="shared" ca="1" si="493"/>
        <v>0-0</v>
      </c>
      <c r="CJ445" s="21">
        <f t="shared" si="496"/>
        <v>217</v>
      </c>
    </row>
    <row r="446" spans="2:88" ht="15" customHeight="1" x14ac:dyDescent="0.35">
      <c r="B446" s="116" t="str">
        <f t="shared" si="558"/>
        <v/>
      </c>
      <c r="C446" s="116" t="str">
        <f t="shared" si="519"/>
        <v/>
      </c>
      <c r="D446" s="116" t="str">
        <f t="shared" si="520"/>
        <v/>
      </c>
      <c r="E446" s="116" t="str">
        <f t="shared" si="521"/>
        <v/>
      </c>
      <c r="F446" s="116" t="str">
        <f t="shared" si="522"/>
        <v/>
      </c>
      <c r="G446" s="116" t="str">
        <f t="shared" si="523"/>
        <v/>
      </c>
      <c r="H446" s="116" t="str">
        <f t="shared" si="524"/>
        <v/>
      </c>
      <c r="I446" s="116" t="str">
        <f t="shared" si="525"/>
        <v/>
      </c>
      <c r="J446" s="116" t="str">
        <f t="shared" si="526"/>
        <v/>
      </c>
      <c r="K446" s="116" t="str">
        <f t="shared" si="527"/>
        <v/>
      </c>
      <c r="L446" s="116" t="str">
        <f t="shared" si="528"/>
        <v/>
      </c>
      <c r="M446" s="116" t="str">
        <f t="shared" si="529"/>
        <v/>
      </c>
      <c r="N446" s="116" t="str">
        <f t="shared" si="530"/>
        <v/>
      </c>
      <c r="O446" s="116" t="str">
        <f t="shared" si="531"/>
        <v/>
      </c>
      <c r="P446" s="116" t="str">
        <f t="shared" si="559"/>
        <v/>
      </c>
      <c r="CD446" s="21" t="str">
        <f>CE445</f>
        <v>0-0</v>
      </c>
      <c r="CE446" s="21" t="str">
        <f t="shared" ref="CE446:CH446" si="562">CF445</f>
        <v/>
      </c>
      <c r="CF446" s="21" t="str">
        <f t="shared" si="562"/>
        <v>0-0</v>
      </c>
      <c r="CG446" s="21" t="str">
        <f t="shared" si="562"/>
        <v/>
      </c>
      <c r="CH446" s="21" t="str">
        <f t="shared" ca="1" si="562"/>
        <v>0-0</v>
      </c>
      <c r="CJ446" s="21">
        <f t="shared" si="496"/>
        <v>218</v>
      </c>
    </row>
    <row r="447" spans="2:88" ht="15" customHeight="1" x14ac:dyDescent="0.35">
      <c r="B447" s="116" t="str">
        <f t="shared" si="558"/>
        <v/>
      </c>
      <c r="C447" s="116" t="str">
        <f t="shared" si="519"/>
        <v/>
      </c>
      <c r="D447" s="116" t="str">
        <f t="shared" si="520"/>
        <v/>
      </c>
      <c r="E447" s="116" t="str">
        <f t="shared" si="521"/>
        <v/>
      </c>
      <c r="F447" s="116" t="str">
        <f t="shared" si="522"/>
        <v/>
      </c>
      <c r="G447" s="116" t="str">
        <f t="shared" si="523"/>
        <v/>
      </c>
      <c r="H447" s="116" t="str">
        <f t="shared" si="524"/>
        <v/>
      </c>
      <c r="I447" s="116" t="str">
        <f t="shared" si="525"/>
        <v/>
      </c>
      <c r="J447" s="116" t="str">
        <f t="shared" si="526"/>
        <v/>
      </c>
      <c r="K447" s="116" t="str">
        <f t="shared" si="527"/>
        <v/>
      </c>
      <c r="L447" s="116" t="str">
        <f t="shared" si="528"/>
        <v/>
      </c>
      <c r="M447" s="116" t="str">
        <f t="shared" si="529"/>
        <v/>
      </c>
      <c r="N447" s="116" t="str">
        <f t="shared" si="530"/>
        <v/>
      </c>
      <c r="O447" s="116" t="str">
        <f t="shared" si="531"/>
        <v/>
      </c>
      <c r="P447" s="116" t="str">
        <f t="shared" si="559"/>
        <v/>
      </c>
      <c r="CD447" s="21"/>
      <c r="CE447" s="21"/>
      <c r="CF447" s="21"/>
      <c r="CG447" s="21"/>
      <c r="CH447" s="21"/>
      <c r="CJ447" s="21"/>
    </row>
    <row r="448" spans="2:88" ht="15" customHeight="1" x14ac:dyDescent="0.35">
      <c r="B448" s="116" t="str">
        <f t="shared" si="558"/>
        <v/>
      </c>
      <c r="C448" s="116" t="str">
        <f t="shared" si="519"/>
        <v/>
      </c>
      <c r="D448" s="116" t="str">
        <f t="shared" si="520"/>
        <v/>
      </c>
      <c r="E448" s="116" t="str">
        <f t="shared" si="521"/>
        <v/>
      </c>
      <c r="F448" s="116" t="str">
        <f t="shared" si="522"/>
        <v/>
      </c>
      <c r="G448" s="116" t="str">
        <f t="shared" si="523"/>
        <v/>
      </c>
      <c r="H448" s="116" t="str">
        <f t="shared" si="524"/>
        <v/>
      </c>
      <c r="I448" s="116" t="str">
        <f t="shared" si="525"/>
        <v/>
      </c>
      <c r="J448" s="116" t="str">
        <f t="shared" si="526"/>
        <v/>
      </c>
      <c r="K448" s="116" t="str">
        <f t="shared" si="527"/>
        <v/>
      </c>
      <c r="L448" s="116" t="str">
        <f t="shared" si="528"/>
        <v/>
      </c>
      <c r="M448" s="116" t="str">
        <f t="shared" si="529"/>
        <v/>
      </c>
      <c r="N448" s="116" t="str">
        <f t="shared" si="530"/>
        <v/>
      </c>
      <c r="O448" s="116" t="str">
        <f t="shared" si="531"/>
        <v/>
      </c>
      <c r="P448" s="116" t="str">
        <f t="shared" si="559"/>
        <v/>
      </c>
      <c r="CD448" s="21"/>
      <c r="CE448" s="21"/>
      <c r="CF448" s="21"/>
      <c r="CG448" s="21"/>
      <c r="CH448" s="21"/>
      <c r="CJ448" s="21"/>
    </row>
    <row r="449" spans="2:88" ht="15" customHeight="1" x14ac:dyDescent="0.35">
      <c r="B449" s="116" t="str">
        <f t="shared" si="558"/>
        <v/>
      </c>
      <c r="C449" s="116" t="str">
        <f t="shared" si="519"/>
        <v/>
      </c>
      <c r="D449" s="116" t="str">
        <f t="shared" si="520"/>
        <v/>
      </c>
      <c r="E449" s="116" t="str">
        <f t="shared" si="521"/>
        <v/>
      </c>
      <c r="F449" s="116" t="str">
        <f t="shared" si="522"/>
        <v/>
      </c>
      <c r="G449" s="116" t="str">
        <f t="shared" si="523"/>
        <v/>
      </c>
      <c r="H449" s="116" t="str">
        <f t="shared" si="524"/>
        <v/>
      </c>
      <c r="I449" s="116" t="str">
        <f t="shared" si="525"/>
        <v/>
      </c>
      <c r="J449" s="116" t="str">
        <f t="shared" si="526"/>
        <v/>
      </c>
      <c r="K449" s="116" t="str">
        <f t="shared" si="527"/>
        <v/>
      </c>
      <c r="L449" s="116" t="str">
        <f t="shared" si="528"/>
        <v/>
      </c>
      <c r="M449" s="116" t="str">
        <f t="shared" si="529"/>
        <v/>
      </c>
      <c r="N449" s="116" t="str">
        <f t="shared" si="530"/>
        <v/>
      </c>
      <c r="O449" s="116" t="str">
        <f t="shared" si="531"/>
        <v/>
      </c>
      <c r="P449" s="116" t="str">
        <f t="shared" si="559"/>
        <v/>
      </c>
      <c r="CD449" s="21"/>
      <c r="CE449" s="21"/>
      <c r="CF449" s="21"/>
      <c r="CG449" s="21"/>
      <c r="CH449" s="21"/>
      <c r="CJ449" s="21"/>
    </row>
    <row r="450" spans="2:88" ht="15" customHeight="1" x14ac:dyDescent="0.35">
      <c r="B450" s="116" t="str">
        <f t="shared" si="558"/>
        <v/>
      </c>
      <c r="C450" s="116" t="str">
        <f t="shared" si="519"/>
        <v/>
      </c>
      <c r="D450" s="116" t="str">
        <f t="shared" si="520"/>
        <v/>
      </c>
      <c r="E450" s="116" t="str">
        <f t="shared" si="521"/>
        <v/>
      </c>
      <c r="F450" s="116" t="str">
        <f t="shared" si="522"/>
        <v/>
      </c>
      <c r="G450" s="116" t="str">
        <f t="shared" si="523"/>
        <v/>
      </c>
      <c r="H450" s="116" t="str">
        <f t="shared" si="524"/>
        <v/>
      </c>
      <c r="I450" s="116" t="str">
        <f t="shared" si="525"/>
        <v/>
      </c>
      <c r="J450" s="116" t="str">
        <f t="shared" si="526"/>
        <v/>
      </c>
      <c r="K450" s="116" t="str">
        <f t="shared" si="527"/>
        <v/>
      </c>
      <c r="L450" s="116" t="str">
        <f t="shared" si="528"/>
        <v/>
      </c>
      <c r="M450" s="116" t="str">
        <f t="shared" si="529"/>
        <v/>
      </c>
      <c r="N450" s="116" t="str">
        <f t="shared" si="530"/>
        <v/>
      </c>
      <c r="O450" s="116" t="str">
        <f t="shared" si="531"/>
        <v/>
      </c>
      <c r="P450" s="116" t="str">
        <f t="shared" si="559"/>
        <v/>
      </c>
      <c r="CD450" s="21"/>
      <c r="CE450" s="21"/>
      <c r="CF450" s="21"/>
      <c r="CG450" s="21"/>
      <c r="CH450" s="21"/>
      <c r="CJ450" s="21"/>
    </row>
    <row r="451" spans="2:88" ht="15" customHeight="1" x14ac:dyDescent="0.35">
      <c r="B451" s="116" t="str">
        <f t="shared" si="558"/>
        <v/>
      </c>
      <c r="C451" s="116" t="str">
        <f t="shared" ref="C451:C482" si="563">IF(DT203="","",DT203)</f>
        <v/>
      </c>
      <c r="D451" s="116" t="str">
        <f t="shared" ref="D451:D482" si="564">IF(DU203="","",DU203)</f>
        <v/>
      </c>
      <c r="E451" s="116" t="str">
        <f t="shared" ref="E451:E482" si="565">IF(DV203="","",DV203)</f>
        <v/>
      </c>
      <c r="F451" s="116" t="str">
        <f t="shared" ref="F451:F482" si="566">IF(DW203="","",DW203)</f>
        <v/>
      </c>
      <c r="G451" s="116" t="str">
        <f t="shared" ref="G451:G482" si="567">IF(DX203="","",DX203)</f>
        <v/>
      </c>
      <c r="H451" s="116" t="str">
        <f t="shared" ref="H451:H482" si="568">IF(DY203="","",DY203)</f>
        <v/>
      </c>
      <c r="I451" s="116" t="str">
        <f t="shared" ref="I451:I482" si="569">IF(DZ203="","",DZ203)</f>
        <v/>
      </c>
      <c r="J451" s="116" t="str">
        <f t="shared" ref="J451:J482" si="570">IF(EA203="","",EA203)</f>
        <v/>
      </c>
      <c r="K451" s="116" t="str">
        <f t="shared" ref="K451:K482" si="571">IF(EB203="","",EB203)</f>
        <v/>
      </c>
      <c r="L451" s="116" t="str">
        <f t="shared" ref="L451:L482" si="572">IF(EC203="","",EC203)</f>
        <v/>
      </c>
      <c r="M451" s="116" t="str">
        <f t="shared" ref="M451:M482" si="573">IF(ED203="","",ED203)</f>
        <v/>
      </c>
      <c r="N451" s="116" t="str">
        <f t="shared" ref="N451:N482" si="574">IF(EE203="","",EE203)</f>
        <v/>
      </c>
      <c r="O451" s="116" t="str">
        <f t="shared" ref="O451:O482" si="575">IF(EF203="","",EF203)</f>
        <v/>
      </c>
      <c r="P451" s="116" t="str">
        <f t="shared" si="559"/>
        <v/>
      </c>
      <c r="CD451" s="21"/>
      <c r="CE451" s="21"/>
      <c r="CF451" s="21"/>
      <c r="CG451" s="21"/>
      <c r="CH451" s="21"/>
      <c r="CJ451" s="21"/>
    </row>
    <row r="452" spans="2:88" ht="15" customHeight="1" x14ac:dyDescent="0.35">
      <c r="B452" s="116" t="str">
        <f t="shared" si="558"/>
        <v/>
      </c>
      <c r="C452" s="116" t="str">
        <f t="shared" si="563"/>
        <v/>
      </c>
      <c r="D452" s="116" t="str">
        <f t="shared" si="564"/>
        <v/>
      </c>
      <c r="E452" s="116" t="str">
        <f t="shared" si="565"/>
        <v/>
      </c>
      <c r="F452" s="116" t="str">
        <f t="shared" si="566"/>
        <v/>
      </c>
      <c r="G452" s="116" t="str">
        <f t="shared" si="567"/>
        <v/>
      </c>
      <c r="H452" s="116" t="str">
        <f t="shared" si="568"/>
        <v/>
      </c>
      <c r="I452" s="116" t="str">
        <f t="shared" si="569"/>
        <v/>
      </c>
      <c r="J452" s="116" t="str">
        <f t="shared" si="570"/>
        <v/>
      </c>
      <c r="K452" s="116" t="str">
        <f t="shared" si="571"/>
        <v/>
      </c>
      <c r="L452" s="116" t="str">
        <f t="shared" si="572"/>
        <v/>
      </c>
      <c r="M452" s="116" t="str">
        <f t="shared" si="573"/>
        <v/>
      </c>
      <c r="N452" s="116" t="str">
        <f t="shared" si="574"/>
        <v/>
      </c>
      <c r="O452" s="116" t="str">
        <f t="shared" si="575"/>
        <v/>
      </c>
      <c r="P452" s="116" t="str">
        <f t="shared" si="559"/>
        <v/>
      </c>
      <c r="CD452" s="21"/>
      <c r="CE452" s="21"/>
      <c r="CF452" s="21"/>
      <c r="CG452" s="21"/>
      <c r="CH452" s="21"/>
      <c r="CJ452" s="21"/>
    </row>
    <row r="453" spans="2:88" ht="15" customHeight="1" x14ac:dyDescent="0.35">
      <c r="B453" s="116" t="str">
        <f t="shared" si="558"/>
        <v/>
      </c>
      <c r="C453" s="116" t="str">
        <f t="shared" si="563"/>
        <v/>
      </c>
      <c r="D453" s="116" t="str">
        <f t="shared" si="564"/>
        <v/>
      </c>
      <c r="E453" s="116" t="str">
        <f t="shared" si="565"/>
        <v/>
      </c>
      <c r="F453" s="116" t="str">
        <f t="shared" si="566"/>
        <v/>
      </c>
      <c r="G453" s="116" t="str">
        <f t="shared" si="567"/>
        <v/>
      </c>
      <c r="H453" s="116" t="str">
        <f t="shared" si="568"/>
        <v/>
      </c>
      <c r="I453" s="116" t="str">
        <f t="shared" si="569"/>
        <v/>
      </c>
      <c r="J453" s="116" t="str">
        <f t="shared" si="570"/>
        <v/>
      </c>
      <c r="K453" s="116" t="str">
        <f t="shared" si="571"/>
        <v/>
      </c>
      <c r="L453" s="116" t="str">
        <f t="shared" si="572"/>
        <v/>
      </c>
      <c r="M453" s="116" t="str">
        <f t="shared" si="573"/>
        <v/>
      </c>
      <c r="N453" s="116" t="str">
        <f t="shared" si="574"/>
        <v/>
      </c>
      <c r="O453" s="116" t="str">
        <f t="shared" si="575"/>
        <v/>
      </c>
      <c r="P453" s="116" t="str">
        <f t="shared" si="559"/>
        <v/>
      </c>
      <c r="CD453" s="21"/>
      <c r="CE453" s="21"/>
      <c r="CF453" s="21"/>
      <c r="CG453" s="21"/>
      <c r="CH453" s="21"/>
      <c r="CJ453" s="21"/>
    </row>
    <row r="454" spans="2:88" ht="15" customHeight="1" x14ac:dyDescent="0.35">
      <c r="B454" s="116" t="str">
        <f t="shared" si="558"/>
        <v/>
      </c>
      <c r="C454" s="116" t="str">
        <f t="shared" si="563"/>
        <v/>
      </c>
      <c r="D454" s="116" t="str">
        <f t="shared" si="564"/>
        <v/>
      </c>
      <c r="E454" s="116" t="str">
        <f t="shared" si="565"/>
        <v/>
      </c>
      <c r="F454" s="116" t="str">
        <f t="shared" si="566"/>
        <v/>
      </c>
      <c r="G454" s="116" t="str">
        <f t="shared" si="567"/>
        <v/>
      </c>
      <c r="H454" s="116" t="str">
        <f t="shared" si="568"/>
        <v/>
      </c>
      <c r="I454" s="116" t="str">
        <f t="shared" si="569"/>
        <v/>
      </c>
      <c r="J454" s="116" t="str">
        <f t="shared" si="570"/>
        <v/>
      </c>
      <c r="K454" s="116" t="str">
        <f t="shared" si="571"/>
        <v/>
      </c>
      <c r="L454" s="116" t="str">
        <f t="shared" si="572"/>
        <v/>
      </c>
      <c r="M454" s="116" t="str">
        <f t="shared" si="573"/>
        <v/>
      </c>
      <c r="N454" s="116" t="str">
        <f t="shared" si="574"/>
        <v/>
      </c>
      <c r="O454" s="116" t="str">
        <f t="shared" si="575"/>
        <v/>
      </c>
      <c r="P454" s="116" t="str">
        <f t="shared" si="559"/>
        <v/>
      </c>
      <c r="CD454" s="21"/>
      <c r="CE454" s="21"/>
      <c r="CF454" s="21"/>
      <c r="CG454" s="21"/>
      <c r="CH454" s="21"/>
      <c r="CJ454" s="21"/>
    </row>
    <row r="455" spans="2:88" ht="15" customHeight="1" x14ac:dyDescent="0.35">
      <c r="B455" s="116" t="str">
        <f t="shared" si="558"/>
        <v/>
      </c>
      <c r="C455" s="116" t="str">
        <f t="shared" si="563"/>
        <v/>
      </c>
      <c r="D455" s="116" t="str">
        <f t="shared" si="564"/>
        <v/>
      </c>
      <c r="E455" s="116" t="str">
        <f t="shared" si="565"/>
        <v/>
      </c>
      <c r="F455" s="116" t="str">
        <f t="shared" si="566"/>
        <v/>
      </c>
      <c r="G455" s="116" t="str">
        <f t="shared" si="567"/>
        <v/>
      </c>
      <c r="H455" s="116" t="str">
        <f t="shared" si="568"/>
        <v/>
      </c>
      <c r="I455" s="116" t="str">
        <f t="shared" si="569"/>
        <v/>
      </c>
      <c r="J455" s="116" t="str">
        <f t="shared" si="570"/>
        <v/>
      </c>
      <c r="K455" s="116" t="str">
        <f t="shared" si="571"/>
        <v/>
      </c>
      <c r="L455" s="116" t="str">
        <f t="shared" si="572"/>
        <v/>
      </c>
      <c r="M455" s="116" t="str">
        <f t="shared" si="573"/>
        <v/>
      </c>
      <c r="N455" s="116" t="str">
        <f t="shared" si="574"/>
        <v/>
      </c>
      <c r="O455" s="116" t="str">
        <f t="shared" si="575"/>
        <v/>
      </c>
      <c r="P455" s="116" t="str">
        <f t="shared" si="559"/>
        <v/>
      </c>
      <c r="CD455" s="21"/>
      <c r="CE455" s="21"/>
      <c r="CF455" s="21"/>
      <c r="CG455" s="21"/>
      <c r="CH455" s="21"/>
      <c r="CJ455" s="21"/>
    </row>
    <row r="456" spans="2:88" ht="15" customHeight="1" x14ac:dyDescent="0.35">
      <c r="B456" s="116" t="str">
        <f t="shared" si="558"/>
        <v/>
      </c>
      <c r="C456" s="116" t="str">
        <f t="shared" si="563"/>
        <v/>
      </c>
      <c r="D456" s="116" t="str">
        <f t="shared" si="564"/>
        <v/>
      </c>
      <c r="E456" s="116" t="str">
        <f t="shared" si="565"/>
        <v/>
      </c>
      <c r="F456" s="116" t="str">
        <f t="shared" si="566"/>
        <v/>
      </c>
      <c r="G456" s="116" t="str">
        <f t="shared" si="567"/>
        <v/>
      </c>
      <c r="H456" s="116" t="str">
        <f t="shared" si="568"/>
        <v/>
      </c>
      <c r="I456" s="116" t="str">
        <f t="shared" si="569"/>
        <v/>
      </c>
      <c r="J456" s="116" t="str">
        <f t="shared" si="570"/>
        <v/>
      </c>
      <c r="K456" s="116" t="str">
        <f t="shared" si="571"/>
        <v/>
      </c>
      <c r="L456" s="116" t="str">
        <f t="shared" si="572"/>
        <v/>
      </c>
      <c r="M456" s="116" t="str">
        <f t="shared" si="573"/>
        <v/>
      </c>
      <c r="N456" s="116" t="str">
        <f t="shared" si="574"/>
        <v/>
      </c>
      <c r="O456" s="116" t="str">
        <f t="shared" si="575"/>
        <v/>
      </c>
      <c r="P456" s="116" t="str">
        <f t="shared" si="559"/>
        <v/>
      </c>
      <c r="CD456" s="21"/>
      <c r="CE456" s="21"/>
      <c r="CF456" s="21"/>
      <c r="CG456" s="21"/>
      <c r="CH456" s="21"/>
    </row>
    <row r="457" spans="2:88" ht="15" customHeight="1" x14ac:dyDescent="0.35">
      <c r="B457" s="116" t="str">
        <f t="shared" si="558"/>
        <v/>
      </c>
      <c r="C457" s="116" t="str">
        <f t="shared" si="563"/>
        <v/>
      </c>
      <c r="D457" s="116" t="str">
        <f t="shared" si="564"/>
        <v/>
      </c>
      <c r="E457" s="116" t="str">
        <f t="shared" si="565"/>
        <v/>
      </c>
      <c r="F457" s="116" t="str">
        <f t="shared" si="566"/>
        <v/>
      </c>
      <c r="G457" s="116" t="str">
        <f t="shared" si="567"/>
        <v/>
      </c>
      <c r="H457" s="116" t="str">
        <f t="shared" si="568"/>
        <v/>
      </c>
      <c r="I457" s="116" t="str">
        <f t="shared" si="569"/>
        <v/>
      </c>
      <c r="J457" s="116" t="str">
        <f t="shared" si="570"/>
        <v/>
      </c>
      <c r="K457" s="116" t="str">
        <f t="shared" si="571"/>
        <v/>
      </c>
      <c r="L457" s="116" t="str">
        <f t="shared" si="572"/>
        <v/>
      </c>
      <c r="M457" s="116" t="str">
        <f t="shared" si="573"/>
        <v/>
      </c>
      <c r="N457" s="116" t="str">
        <f t="shared" si="574"/>
        <v/>
      </c>
      <c r="O457" s="116" t="str">
        <f t="shared" si="575"/>
        <v/>
      </c>
      <c r="P457" s="116" t="str">
        <f t="shared" si="559"/>
        <v/>
      </c>
      <c r="CD457" s="21"/>
      <c r="CE457" s="21"/>
      <c r="CF457" s="21"/>
      <c r="CG457" s="21"/>
      <c r="CH457" s="21"/>
    </row>
    <row r="458" spans="2:88" ht="15" customHeight="1" x14ac:dyDescent="0.35">
      <c r="B458" s="116" t="str">
        <f t="shared" si="558"/>
        <v/>
      </c>
      <c r="C458" s="116" t="str">
        <f t="shared" si="563"/>
        <v/>
      </c>
      <c r="D458" s="116" t="str">
        <f t="shared" si="564"/>
        <v/>
      </c>
      <c r="E458" s="116" t="str">
        <f t="shared" si="565"/>
        <v/>
      </c>
      <c r="F458" s="116" t="str">
        <f t="shared" si="566"/>
        <v/>
      </c>
      <c r="G458" s="116" t="str">
        <f t="shared" si="567"/>
        <v/>
      </c>
      <c r="H458" s="116" t="str">
        <f t="shared" si="568"/>
        <v/>
      </c>
      <c r="I458" s="116" t="str">
        <f t="shared" si="569"/>
        <v/>
      </c>
      <c r="J458" s="116" t="str">
        <f t="shared" si="570"/>
        <v/>
      </c>
      <c r="K458" s="116" t="str">
        <f t="shared" si="571"/>
        <v/>
      </c>
      <c r="L458" s="116" t="str">
        <f t="shared" si="572"/>
        <v/>
      </c>
      <c r="M458" s="116" t="str">
        <f t="shared" si="573"/>
        <v/>
      </c>
      <c r="N458" s="116" t="str">
        <f t="shared" si="574"/>
        <v/>
      </c>
      <c r="O458" s="116" t="str">
        <f t="shared" si="575"/>
        <v/>
      </c>
      <c r="P458" s="116" t="str">
        <f t="shared" si="559"/>
        <v/>
      </c>
      <c r="CD458" s="21"/>
      <c r="CE458" s="21"/>
      <c r="CF458" s="21"/>
      <c r="CG458" s="21"/>
      <c r="CH458" s="21"/>
    </row>
    <row r="459" spans="2:88" ht="15" customHeight="1" x14ac:dyDescent="0.35">
      <c r="B459" s="116" t="str">
        <f t="shared" si="558"/>
        <v/>
      </c>
      <c r="C459" s="116" t="str">
        <f t="shared" si="563"/>
        <v/>
      </c>
      <c r="D459" s="116" t="str">
        <f t="shared" si="564"/>
        <v/>
      </c>
      <c r="E459" s="116" t="str">
        <f t="shared" si="565"/>
        <v/>
      </c>
      <c r="F459" s="116" t="str">
        <f t="shared" si="566"/>
        <v/>
      </c>
      <c r="G459" s="116" t="str">
        <f t="shared" si="567"/>
        <v/>
      </c>
      <c r="H459" s="116" t="str">
        <f t="shared" si="568"/>
        <v/>
      </c>
      <c r="I459" s="116" t="str">
        <f t="shared" si="569"/>
        <v/>
      </c>
      <c r="J459" s="116" t="str">
        <f t="shared" si="570"/>
        <v/>
      </c>
      <c r="K459" s="116" t="str">
        <f t="shared" si="571"/>
        <v/>
      </c>
      <c r="L459" s="116" t="str">
        <f t="shared" si="572"/>
        <v/>
      </c>
      <c r="M459" s="116" t="str">
        <f t="shared" si="573"/>
        <v/>
      </c>
      <c r="N459" s="116" t="str">
        <f t="shared" si="574"/>
        <v/>
      </c>
      <c r="O459" s="116" t="str">
        <f t="shared" si="575"/>
        <v/>
      </c>
      <c r="P459" s="116" t="str">
        <f t="shared" si="559"/>
        <v/>
      </c>
      <c r="CD459" s="21"/>
      <c r="CE459" s="21"/>
      <c r="CF459" s="21"/>
      <c r="CG459" s="21"/>
      <c r="CH459" s="21"/>
    </row>
    <row r="460" spans="2:88" ht="15" customHeight="1" x14ac:dyDescent="0.35">
      <c r="B460" s="116" t="str">
        <f t="shared" si="558"/>
        <v/>
      </c>
      <c r="C460" s="116" t="str">
        <f t="shared" si="563"/>
        <v/>
      </c>
      <c r="D460" s="116" t="str">
        <f t="shared" si="564"/>
        <v/>
      </c>
      <c r="E460" s="116" t="str">
        <f t="shared" si="565"/>
        <v/>
      </c>
      <c r="F460" s="116" t="str">
        <f t="shared" si="566"/>
        <v/>
      </c>
      <c r="G460" s="116" t="str">
        <f t="shared" si="567"/>
        <v/>
      </c>
      <c r="H460" s="116" t="str">
        <f t="shared" si="568"/>
        <v/>
      </c>
      <c r="I460" s="116" t="str">
        <f t="shared" si="569"/>
        <v/>
      </c>
      <c r="J460" s="116" t="str">
        <f t="shared" si="570"/>
        <v/>
      </c>
      <c r="K460" s="116" t="str">
        <f t="shared" si="571"/>
        <v/>
      </c>
      <c r="L460" s="116" t="str">
        <f t="shared" si="572"/>
        <v/>
      </c>
      <c r="M460" s="116" t="str">
        <f t="shared" si="573"/>
        <v/>
      </c>
      <c r="N460" s="116" t="str">
        <f t="shared" si="574"/>
        <v/>
      </c>
      <c r="O460" s="116" t="str">
        <f t="shared" si="575"/>
        <v/>
      </c>
      <c r="P460" s="116" t="str">
        <f t="shared" si="559"/>
        <v/>
      </c>
      <c r="CD460" s="21"/>
      <c r="CE460" s="21"/>
      <c r="CF460" s="21"/>
      <c r="CG460" s="21"/>
      <c r="CH460" s="21"/>
    </row>
    <row r="461" spans="2:88" ht="15" customHeight="1" x14ac:dyDescent="0.35">
      <c r="B461" s="116" t="str">
        <f t="shared" si="558"/>
        <v/>
      </c>
      <c r="C461" s="116" t="str">
        <f t="shared" si="563"/>
        <v/>
      </c>
      <c r="D461" s="116" t="str">
        <f t="shared" si="564"/>
        <v/>
      </c>
      <c r="E461" s="116" t="str">
        <f t="shared" si="565"/>
        <v/>
      </c>
      <c r="F461" s="116" t="str">
        <f t="shared" si="566"/>
        <v/>
      </c>
      <c r="G461" s="116" t="str">
        <f t="shared" si="567"/>
        <v/>
      </c>
      <c r="H461" s="116" t="str">
        <f t="shared" si="568"/>
        <v/>
      </c>
      <c r="I461" s="116" t="str">
        <f t="shared" si="569"/>
        <v/>
      </c>
      <c r="J461" s="116" t="str">
        <f t="shared" si="570"/>
        <v/>
      </c>
      <c r="K461" s="116" t="str">
        <f t="shared" si="571"/>
        <v/>
      </c>
      <c r="L461" s="116" t="str">
        <f t="shared" si="572"/>
        <v/>
      </c>
      <c r="M461" s="116" t="str">
        <f t="shared" si="573"/>
        <v/>
      </c>
      <c r="N461" s="116" t="str">
        <f t="shared" si="574"/>
        <v/>
      </c>
      <c r="O461" s="116" t="str">
        <f t="shared" si="575"/>
        <v/>
      </c>
      <c r="P461" s="116" t="str">
        <f t="shared" si="559"/>
        <v/>
      </c>
      <c r="CD461" s="21"/>
      <c r="CE461" s="21"/>
      <c r="CF461" s="21"/>
      <c r="CG461" s="21"/>
      <c r="CH461" s="21"/>
    </row>
    <row r="462" spans="2:88" ht="15" customHeight="1" x14ac:dyDescent="0.35">
      <c r="B462" s="116" t="str">
        <f t="shared" si="558"/>
        <v/>
      </c>
      <c r="C462" s="116" t="str">
        <f t="shared" si="563"/>
        <v/>
      </c>
      <c r="D462" s="116" t="str">
        <f t="shared" si="564"/>
        <v/>
      </c>
      <c r="E462" s="116" t="str">
        <f t="shared" si="565"/>
        <v/>
      </c>
      <c r="F462" s="116" t="str">
        <f t="shared" si="566"/>
        <v/>
      </c>
      <c r="G462" s="116" t="str">
        <f t="shared" si="567"/>
        <v/>
      </c>
      <c r="H462" s="116" t="str">
        <f t="shared" si="568"/>
        <v/>
      </c>
      <c r="I462" s="116" t="str">
        <f t="shared" si="569"/>
        <v/>
      </c>
      <c r="J462" s="116" t="str">
        <f t="shared" si="570"/>
        <v/>
      </c>
      <c r="K462" s="116" t="str">
        <f t="shared" si="571"/>
        <v/>
      </c>
      <c r="L462" s="116" t="str">
        <f t="shared" si="572"/>
        <v/>
      </c>
      <c r="M462" s="116" t="str">
        <f t="shared" si="573"/>
        <v/>
      </c>
      <c r="N462" s="116" t="str">
        <f t="shared" si="574"/>
        <v/>
      </c>
      <c r="O462" s="116" t="str">
        <f t="shared" si="575"/>
        <v/>
      </c>
      <c r="P462" s="116" t="str">
        <f t="shared" si="559"/>
        <v/>
      </c>
      <c r="CD462" s="21"/>
      <c r="CE462" s="21"/>
      <c r="CF462" s="21"/>
      <c r="CG462" s="21"/>
      <c r="CH462" s="21"/>
    </row>
    <row r="463" spans="2:88" ht="15" customHeight="1" x14ac:dyDescent="0.35">
      <c r="B463" s="116" t="str">
        <f t="shared" si="558"/>
        <v/>
      </c>
      <c r="C463" s="116" t="str">
        <f t="shared" si="563"/>
        <v/>
      </c>
      <c r="D463" s="116" t="str">
        <f t="shared" si="564"/>
        <v/>
      </c>
      <c r="E463" s="116" t="str">
        <f t="shared" si="565"/>
        <v/>
      </c>
      <c r="F463" s="116" t="str">
        <f t="shared" si="566"/>
        <v/>
      </c>
      <c r="G463" s="116" t="str">
        <f t="shared" si="567"/>
        <v/>
      </c>
      <c r="H463" s="116" t="str">
        <f t="shared" si="568"/>
        <v/>
      </c>
      <c r="I463" s="116" t="str">
        <f t="shared" si="569"/>
        <v/>
      </c>
      <c r="J463" s="116" t="str">
        <f t="shared" si="570"/>
        <v/>
      </c>
      <c r="K463" s="116" t="str">
        <f t="shared" si="571"/>
        <v/>
      </c>
      <c r="L463" s="116" t="str">
        <f t="shared" si="572"/>
        <v/>
      </c>
      <c r="M463" s="116" t="str">
        <f t="shared" si="573"/>
        <v/>
      </c>
      <c r="N463" s="116" t="str">
        <f t="shared" si="574"/>
        <v/>
      </c>
      <c r="O463" s="116" t="str">
        <f t="shared" si="575"/>
        <v/>
      </c>
      <c r="P463" s="116" t="str">
        <f t="shared" si="559"/>
        <v/>
      </c>
      <c r="CD463" s="21"/>
      <c r="CE463" s="21"/>
      <c r="CF463" s="21"/>
      <c r="CG463" s="21"/>
      <c r="CH463" s="21"/>
    </row>
    <row r="464" spans="2:88" ht="15" customHeight="1" x14ac:dyDescent="0.35">
      <c r="B464" s="116" t="str">
        <f t="shared" si="558"/>
        <v/>
      </c>
      <c r="C464" s="116" t="str">
        <f t="shared" si="563"/>
        <v/>
      </c>
      <c r="D464" s="116" t="str">
        <f t="shared" si="564"/>
        <v/>
      </c>
      <c r="E464" s="116" t="str">
        <f t="shared" si="565"/>
        <v/>
      </c>
      <c r="F464" s="116" t="str">
        <f t="shared" si="566"/>
        <v/>
      </c>
      <c r="G464" s="116" t="str">
        <f t="shared" si="567"/>
        <v/>
      </c>
      <c r="H464" s="116" t="str">
        <f t="shared" si="568"/>
        <v/>
      </c>
      <c r="I464" s="116" t="str">
        <f t="shared" si="569"/>
        <v/>
      </c>
      <c r="J464" s="116" t="str">
        <f t="shared" si="570"/>
        <v/>
      </c>
      <c r="K464" s="116" t="str">
        <f t="shared" si="571"/>
        <v/>
      </c>
      <c r="L464" s="116" t="str">
        <f t="shared" si="572"/>
        <v/>
      </c>
      <c r="M464" s="116" t="str">
        <f t="shared" si="573"/>
        <v/>
      </c>
      <c r="N464" s="116" t="str">
        <f t="shared" si="574"/>
        <v/>
      </c>
      <c r="O464" s="116" t="str">
        <f t="shared" si="575"/>
        <v/>
      </c>
      <c r="P464" s="116" t="str">
        <f t="shared" si="559"/>
        <v/>
      </c>
      <c r="CD464" s="21"/>
      <c r="CE464" s="21"/>
      <c r="CF464" s="21"/>
      <c r="CG464" s="21"/>
      <c r="CH464" s="21"/>
    </row>
    <row r="465" spans="2:86" ht="15" customHeight="1" x14ac:dyDescent="0.35">
      <c r="B465" s="116" t="str">
        <f t="shared" si="558"/>
        <v/>
      </c>
      <c r="C465" s="116" t="str">
        <f t="shared" si="563"/>
        <v/>
      </c>
      <c r="D465" s="116" t="str">
        <f t="shared" si="564"/>
        <v/>
      </c>
      <c r="E465" s="116" t="str">
        <f t="shared" si="565"/>
        <v/>
      </c>
      <c r="F465" s="116" t="str">
        <f t="shared" si="566"/>
        <v/>
      </c>
      <c r="G465" s="116" t="str">
        <f t="shared" si="567"/>
        <v/>
      </c>
      <c r="H465" s="116" t="str">
        <f t="shared" si="568"/>
        <v/>
      </c>
      <c r="I465" s="116" t="str">
        <f t="shared" si="569"/>
        <v/>
      </c>
      <c r="J465" s="116" t="str">
        <f t="shared" si="570"/>
        <v/>
      </c>
      <c r="K465" s="116" t="str">
        <f t="shared" si="571"/>
        <v/>
      </c>
      <c r="L465" s="116" t="str">
        <f t="shared" si="572"/>
        <v/>
      </c>
      <c r="M465" s="116" t="str">
        <f t="shared" si="573"/>
        <v/>
      </c>
      <c r="N465" s="116" t="str">
        <f t="shared" si="574"/>
        <v/>
      </c>
      <c r="O465" s="116" t="str">
        <f t="shared" si="575"/>
        <v/>
      </c>
      <c r="P465" s="116" t="str">
        <f t="shared" si="559"/>
        <v/>
      </c>
      <c r="CD465" s="21"/>
      <c r="CE465" s="21"/>
      <c r="CF465" s="21"/>
      <c r="CG465" s="21"/>
      <c r="CH465" s="21"/>
    </row>
    <row r="466" spans="2:86" ht="15" customHeight="1" x14ac:dyDescent="0.35">
      <c r="B466" s="116" t="str">
        <f t="shared" si="558"/>
        <v/>
      </c>
      <c r="C466" s="116" t="str">
        <f t="shared" si="563"/>
        <v/>
      </c>
      <c r="D466" s="116" t="str">
        <f t="shared" si="564"/>
        <v/>
      </c>
      <c r="E466" s="116" t="str">
        <f t="shared" si="565"/>
        <v/>
      </c>
      <c r="F466" s="116" t="str">
        <f t="shared" si="566"/>
        <v/>
      </c>
      <c r="G466" s="116" t="str">
        <f t="shared" si="567"/>
        <v/>
      </c>
      <c r="H466" s="116" t="str">
        <f t="shared" si="568"/>
        <v/>
      </c>
      <c r="I466" s="116" t="str">
        <f t="shared" si="569"/>
        <v/>
      </c>
      <c r="J466" s="116" t="str">
        <f t="shared" si="570"/>
        <v/>
      </c>
      <c r="K466" s="116" t="str">
        <f t="shared" si="571"/>
        <v/>
      </c>
      <c r="L466" s="116" t="str">
        <f t="shared" si="572"/>
        <v/>
      </c>
      <c r="M466" s="116" t="str">
        <f t="shared" si="573"/>
        <v/>
      </c>
      <c r="N466" s="116" t="str">
        <f t="shared" si="574"/>
        <v/>
      </c>
      <c r="O466" s="116" t="str">
        <f t="shared" si="575"/>
        <v/>
      </c>
      <c r="P466" s="116" t="str">
        <f t="shared" si="559"/>
        <v/>
      </c>
      <c r="CD466" s="21"/>
      <c r="CE466" s="21"/>
      <c r="CF466" s="21"/>
      <c r="CG466" s="21"/>
      <c r="CH466" s="21"/>
    </row>
    <row r="467" spans="2:86" ht="15" customHeight="1" x14ac:dyDescent="0.35">
      <c r="B467" s="116" t="str">
        <f t="shared" si="558"/>
        <v/>
      </c>
      <c r="C467" s="116" t="str">
        <f t="shared" si="563"/>
        <v/>
      </c>
      <c r="D467" s="116" t="str">
        <f t="shared" si="564"/>
        <v/>
      </c>
      <c r="E467" s="116" t="str">
        <f t="shared" si="565"/>
        <v/>
      </c>
      <c r="F467" s="116" t="str">
        <f t="shared" si="566"/>
        <v/>
      </c>
      <c r="G467" s="116" t="str">
        <f t="shared" si="567"/>
        <v/>
      </c>
      <c r="H467" s="116" t="str">
        <f t="shared" si="568"/>
        <v/>
      </c>
      <c r="I467" s="116" t="str">
        <f t="shared" si="569"/>
        <v/>
      </c>
      <c r="J467" s="116" t="str">
        <f t="shared" si="570"/>
        <v/>
      </c>
      <c r="K467" s="116" t="str">
        <f t="shared" si="571"/>
        <v/>
      </c>
      <c r="L467" s="116" t="str">
        <f t="shared" si="572"/>
        <v/>
      </c>
      <c r="M467" s="116" t="str">
        <f t="shared" si="573"/>
        <v/>
      </c>
      <c r="N467" s="116" t="str">
        <f t="shared" si="574"/>
        <v/>
      </c>
      <c r="O467" s="116" t="str">
        <f t="shared" si="575"/>
        <v/>
      </c>
      <c r="P467" s="116" t="str">
        <f t="shared" si="559"/>
        <v/>
      </c>
      <c r="CD467" s="21"/>
      <c r="CE467" s="21"/>
      <c r="CF467" s="21"/>
      <c r="CG467" s="21"/>
      <c r="CH467" s="21"/>
    </row>
    <row r="468" spans="2:86" ht="15" customHeight="1" x14ac:dyDescent="0.35">
      <c r="B468" s="116" t="str">
        <f t="shared" si="558"/>
        <v/>
      </c>
      <c r="C468" s="116" t="str">
        <f t="shared" si="563"/>
        <v/>
      </c>
      <c r="D468" s="116" t="str">
        <f t="shared" si="564"/>
        <v/>
      </c>
      <c r="E468" s="116" t="str">
        <f t="shared" si="565"/>
        <v/>
      </c>
      <c r="F468" s="116" t="str">
        <f t="shared" si="566"/>
        <v/>
      </c>
      <c r="G468" s="116" t="str">
        <f t="shared" si="567"/>
        <v/>
      </c>
      <c r="H468" s="116" t="str">
        <f t="shared" si="568"/>
        <v/>
      </c>
      <c r="I468" s="116" t="str">
        <f t="shared" si="569"/>
        <v/>
      </c>
      <c r="J468" s="116" t="str">
        <f t="shared" si="570"/>
        <v/>
      </c>
      <c r="K468" s="116" t="str">
        <f t="shared" si="571"/>
        <v/>
      </c>
      <c r="L468" s="116" t="str">
        <f t="shared" si="572"/>
        <v/>
      </c>
      <c r="M468" s="116" t="str">
        <f t="shared" si="573"/>
        <v/>
      </c>
      <c r="N468" s="116" t="str">
        <f t="shared" si="574"/>
        <v/>
      </c>
      <c r="O468" s="116" t="str">
        <f t="shared" si="575"/>
        <v/>
      </c>
      <c r="P468" s="116" t="str">
        <f t="shared" si="559"/>
        <v/>
      </c>
      <c r="CD468" s="21"/>
      <c r="CE468" s="21"/>
      <c r="CF468" s="21"/>
      <c r="CG468" s="21"/>
      <c r="CH468" s="21"/>
    </row>
    <row r="469" spans="2:86" ht="15" customHeight="1" x14ac:dyDescent="0.35">
      <c r="B469" s="116" t="str">
        <f t="shared" si="558"/>
        <v/>
      </c>
      <c r="C469" s="116" t="str">
        <f t="shared" si="563"/>
        <v/>
      </c>
      <c r="D469" s="116" t="str">
        <f t="shared" si="564"/>
        <v/>
      </c>
      <c r="E469" s="116" t="str">
        <f t="shared" si="565"/>
        <v/>
      </c>
      <c r="F469" s="116" t="str">
        <f t="shared" si="566"/>
        <v/>
      </c>
      <c r="G469" s="116" t="str">
        <f t="shared" si="567"/>
        <v/>
      </c>
      <c r="H469" s="116" t="str">
        <f t="shared" si="568"/>
        <v/>
      </c>
      <c r="I469" s="116" t="str">
        <f t="shared" si="569"/>
        <v/>
      </c>
      <c r="J469" s="116" t="str">
        <f t="shared" si="570"/>
        <v/>
      </c>
      <c r="K469" s="116" t="str">
        <f t="shared" si="571"/>
        <v/>
      </c>
      <c r="L469" s="116" t="str">
        <f t="shared" si="572"/>
        <v/>
      </c>
      <c r="M469" s="116" t="str">
        <f t="shared" si="573"/>
        <v/>
      </c>
      <c r="N469" s="116" t="str">
        <f t="shared" si="574"/>
        <v/>
      </c>
      <c r="O469" s="116" t="str">
        <f t="shared" si="575"/>
        <v/>
      </c>
      <c r="P469" s="116" t="str">
        <f t="shared" si="559"/>
        <v/>
      </c>
      <c r="CD469" s="21"/>
      <c r="CE469" s="21"/>
      <c r="CF469" s="21"/>
      <c r="CG469" s="21"/>
      <c r="CH469" s="21"/>
    </row>
    <row r="470" spans="2:86" ht="15" customHeight="1" x14ac:dyDescent="0.35">
      <c r="B470" s="116" t="str">
        <f t="shared" si="558"/>
        <v/>
      </c>
      <c r="C470" s="116" t="str">
        <f t="shared" si="563"/>
        <v/>
      </c>
      <c r="D470" s="116" t="str">
        <f t="shared" si="564"/>
        <v/>
      </c>
      <c r="E470" s="116" t="str">
        <f t="shared" si="565"/>
        <v/>
      </c>
      <c r="F470" s="116" t="str">
        <f t="shared" si="566"/>
        <v/>
      </c>
      <c r="G470" s="116" t="str">
        <f t="shared" si="567"/>
        <v/>
      </c>
      <c r="H470" s="116" t="str">
        <f t="shared" si="568"/>
        <v/>
      </c>
      <c r="I470" s="116" t="str">
        <f t="shared" si="569"/>
        <v/>
      </c>
      <c r="J470" s="116" t="str">
        <f t="shared" si="570"/>
        <v/>
      </c>
      <c r="K470" s="116" t="str">
        <f t="shared" si="571"/>
        <v/>
      </c>
      <c r="L470" s="116" t="str">
        <f t="shared" si="572"/>
        <v/>
      </c>
      <c r="M470" s="116" t="str">
        <f t="shared" si="573"/>
        <v/>
      </c>
      <c r="N470" s="116" t="str">
        <f t="shared" si="574"/>
        <v/>
      </c>
      <c r="O470" s="116" t="str">
        <f t="shared" si="575"/>
        <v/>
      </c>
      <c r="P470" s="116" t="str">
        <f t="shared" si="559"/>
        <v/>
      </c>
      <c r="CD470" s="21"/>
      <c r="CE470" s="21"/>
      <c r="CF470" s="21"/>
      <c r="CG470" s="21"/>
      <c r="CH470" s="21"/>
    </row>
    <row r="471" spans="2:86" ht="15" customHeight="1" x14ac:dyDescent="0.35">
      <c r="B471" s="116" t="str">
        <f t="shared" si="558"/>
        <v/>
      </c>
      <c r="C471" s="116" t="str">
        <f t="shared" si="563"/>
        <v/>
      </c>
      <c r="D471" s="116" t="str">
        <f t="shared" si="564"/>
        <v/>
      </c>
      <c r="E471" s="116" t="str">
        <f t="shared" si="565"/>
        <v/>
      </c>
      <c r="F471" s="116" t="str">
        <f t="shared" si="566"/>
        <v/>
      </c>
      <c r="G471" s="116" t="str">
        <f t="shared" si="567"/>
        <v/>
      </c>
      <c r="H471" s="116" t="str">
        <f t="shared" si="568"/>
        <v/>
      </c>
      <c r="I471" s="116" t="str">
        <f t="shared" si="569"/>
        <v/>
      </c>
      <c r="J471" s="116" t="str">
        <f t="shared" si="570"/>
        <v/>
      </c>
      <c r="K471" s="116" t="str">
        <f t="shared" si="571"/>
        <v/>
      </c>
      <c r="L471" s="116" t="str">
        <f t="shared" si="572"/>
        <v/>
      </c>
      <c r="M471" s="116" t="str">
        <f t="shared" si="573"/>
        <v/>
      </c>
      <c r="N471" s="116" t="str">
        <f t="shared" si="574"/>
        <v/>
      </c>
      <c r="O471" s="116" t="str">
        <f t="shared" si="575"/>
        <v/>
      </c>
      <c r="P471" s="116" t="str">
        <f t="shared" si="559"/>
        <v/>
      </c>
      <c r="CD471" s="21"/>
      <c r="CE471" s="21"/>
      <c r="CF471" s="21"/>
      <c r="CG471" s="21"/>
      <c r="CH471" s="21"/>
    </row>
    <row r="472" spans="2:86" ht="15" customHeight="1" x14ac:dyDescent="0.35">
      <c r="B472" s="116" t="str">
        <f t="shared" si="558"/>
        <v/>
      </c>
      <c r="C472" s="116" t="str">
        <f t="shared" si="563"/>
        <v/>
      </c>
      <c r="D472" s="116" t="str">
        <f t="shared" si="564"/>
        <v/>
      </c>
      <c r="E472" s="116" t="str">
        <f t="shared" si="565"/>
        <v/>
      </c>
      <c r="F472" s="116" t="str">
        <f t="shared" si="566"/>
        <v/>
      </c>
      <c r="G472" s="116" t="str">
        <f t="shared" si="567"/>
        <v/>
      </c>
      <c r="H472" s="116" t="str">
        <f t="shared" si="568"/>
        <v/>
      </c>
      <c r="I472" s="116" t="str">
        <f t="shared" si="569"/>
        <v/>
      </c>
      <c r="J472" s="116" t="str">
        <f t="shared" si="570"/>
        <v/>
      </c>
      <c r="K472" s="116" t="str">
        <f t="shared" si="571"/>
        <v/>
      </c>
      <c r="L472" s="116" t="str">
        <f t="shared" si="572"/>
        <v/>
      </c>
      <c r="M472" s="116" t="str">
        <f t="shared" si="573"/>
        <v/>
      </c>
      <c r="N472" s="116" t="str">
        <f t="shared" si="574"/>
        <v/>
      </c>
      <c r="O472" s="116" t="str">
        <f t="shared" si="575"/>
        <v/>
      </c>
      <c r="P472" s="116" t="str">
        <f t="shared" si="559"/>
        <v/>
      </c>
      <c r="CD472" s="21"/>
      <c r="CE472" s="21"/>
      <c r="CF472" s="21"/>
      <c r="CG472" s="21"/>
      <c r="CH472" s="21"/>
    </row>
    <row r="473" spans="2:86" ht="15" customHeight="1" x14ac:dyDescent="0.35">
      <c r="B473" s="116" t="str">
        <f t="shared" si="558"/>
        <v/>
      </c>
      <c r="C473" s="116" t="str">
        <f t="shared" si="563"/>
        <v/>
      </c>
      <c r="D473" s="116" t="str">
        <f t="shared" si="564"/>
        <v/>
      </c>
      <c r="E473" s="116" t="str">
        <f t="shared" si="565"/>
        <v/>
      </c>
      <c r="F473" s="116" t="str">
        <f t="shared" si="566"/>
        <v/>
      </c>
      <c r="G473" s="116" t="str">
        <f t="shared" si="567"/>
        <v/>
      </c>
      <c r="H473" s="116" t="str">
        <f t="shared" si="568"/>
        <v/>
      </c>
      <c r="I473" s="116" t="str">
        <f t="shared" si="569"/>
        <v/>
      </c>
      <c r="J473" s="116" t="str">
        <f t="shared" si="570"/>
        <v/>
      </c>
      <c r="K473" s="116" t="str">
        <f t="shared" si="571"/>
        <v/>
      </c>
      <c r="L473" s="116" t="str">
        <f t="shared" si="572"/>
        <v/>
      </c>
      <c r="M473" s="116" t="str">
        <f t="shared" si="573"/>
        <v/>
      </c>
      <c r="N473" s="116" t="str">
        <f t="shared" si="574"/>
        <v/>
      </c>
      <c r="O473" s="116" t="str">
        <f t="shared" si="575"/>
        <v/>
      </c>
      <c r="P473" s="116" t="str">
        <f t="shared" si="559"/>
        <v/>
      </c>
      <c r="CD473" s="21"/>
      <c r="CE473" s="21"/>
      <c r="CF473" s="21"/>
      <c r="CG473" s="21"/>
      <c r="CH473" s="21"/>
    </row>
    <row r="474" spans="2:86" ht="15" customHeight="1" x14ac:dyDescent="0.35">
      <c r="B474" s="116" t="str">
        <f t="shared" si="558"/>
        <v/>
      </c>
      <c r="C474" s="116" t="str">
        <f t="shared" si="563"/>
        <v/>
      </c>
      <c r="D474" s="116" t="str">
        <f t="shared" si="564"/>
        <v/>
      </c>
      <c r="E474" s="116" t="str">
        <f t="shared" si="565"/>
        <v/>
      </c>
      <c r="F474" s="116" t="str">
        <f t="shared" si="566"/>
        <v/>
      </c>
      <c r="G474" s="116" t="str">
        <f t="shared" si="567"/>
        <v/>
      </c>
      <c r="H474" s="116" t="str">
        <f t="shared" si="568"/>
        <v/>
      </c>
      <c r="I474" s="116" t="str">
        <f t="shared" si="569"/>
        <v/>
      </c>
      <c r="J474" s="116" t="str">
        <f t="shared" si="570"/>
        <v/>
      </c>
      <c r="K474" s="116" t="str">
        <f t="shared" si="571"/>
        <v/>
      </c>
      <c r="L474" s="116" t="str">
        <f t="shared" si="572"/>
        <v/>
      </c>
      <c r="M474" s="116" t="str">
        <f t="shared" si="573"/>
        <v/>
      </c>
      <c r="N474" s="116" t="str">
        <f t="shared" si="574"/>
        <v/>
      </c>
      <c r="O474" s="116" t="str">
        <f t="shared" si="575"/>
        <v/>
      </c>
      <c r="P474" s="116" t="str">
        <f t="shared" si="559"/>
        <v/>
      </c>
      <c r="CD474" s="21"/>
      <c r="CE474" s="21"/>
      <c r="CF474" s="21"/>
      <c r="CG474" s="21"/>
      <c r="CH474" s="21"/>
    </row>
    <row r="475" spans="2:86" ht="15" customHeight="1" x14ac:dyDescent="0.35">
      <c r="B475" s="116" t="str">
        <f t="shared" si="558"/>
        <v/>
      </c>
      <c r="C475" s="116" t="str">
        <f t="shared" si="563"/>
        <v/>
      </c>
      <c r="D475" s="116" t="str">
        <f t="shared" si="564"/>
        <v/>
      </c>
      <c r="E475" s="116" t="str">
        <f t="shared" si="565"/>
        <v/>
      </c>
      <c r="F475" s="116" t="str">
        <f t="shared" si="566"/>
        <v/>
      </c>
      <c r="G475" s="116" t="str">
        <f t="shared" si="567"/>
        <v/>
      </c>
      <c r="H475" s="116" t="str">
        <f t="shared" si="568"/>
        <v/>
      </c>
      <c r="I475" s="116" t="str">
        <f t="shared" si="569"/>
        <v/>
      </c>
      <c r="J475" s="116" t="str">
        <f t="shared" si="570"/>
        <v/>
      </c>
      <c r="K475" s="116" t="str">
        <f t="shared" si="571"/>
        <v/>
      </c>
      <c r="L475" s="116" t="str">
        <f t="shared" si="572"/>
        <v/>
      </c>
      <c r="M475" s="116" t="str">
        <f t="shared" si="573"/>
        <v/>
      </c>
      <c r="N475" s="116" t="str">
        <f t="shared" si="574"/>
        <v/>
      </c>
      <c r="O475" s="116" t="str">
        <f t="shared" si="575"/>
        <v/>
      </c>
      <c r="P475" s="116" t="str">
        <f t="shared" si="559"/>
        <v/>
      </c>
      <c r="CD475" s="21"/>
      <c r="CE475" s="21"/>
      <c r="CF475" s="21"/>
      <c r="CG475" s="21"/>
      <c r="CH475" s="21"/>
    </row>
    <row r="476" spans="2:86" ht="15" customHeight="1" x14ac:dyDescent="0.35">
      <c r="B476" s="116" t="str">
        <f t="shared" ref="B476:B493" si="576">IF(DS228="","",DS228)</f>
        <v/>
      </c>
      <c r="C476" s="116" t="str">
        <f t="shared" si="563"/>
        <v/>
      </c>
      <c r="D476" s="116" t="str">
        <f t="shared" si="564"/>
        <v/>
      </c>
      <c r="E476" s="116" t="str">
        <f t="shared" si="565"/>
        <v/>
      </c>
      <c r="F476" s="116" t="str">
        <f t="shared" si="566"/>
        <v/>
      </c>
      <c r="G476" s="116" t="str">
        <f t="shared" si="567"/>
        <v/>
      </c>
      <c r="H476" s="116" t="str">
        <f t="shared" si="568"/>
        <v/>
      </c>
      <c r="I476" s="116" t="str">
        <f t="shared" si="569"/>
        <v/>
      </c>
      <c r="J476" s="116" t="str">
        <f t="shared" si="570"/>
        <v/>
      </c>
      <c r="K476" s="116" t="str">
        <f t="shared" si="571"/>
        <v/>
      </c>
      <c r="L476" s="116" t="str">
        <f t="shared" si="572"/>
        <v/>
      </c>
      <c r="M476" s="116" t="str">
        <f t="shared" si="573"/>
        <v/>
      </c>
      <c r="N476" s="116" t="str">
        <f t="shared" si="574"/>
        <v/>
      </c>
      <c r="O476" s="116" t="str">
        <f t="shared" si="575"/>
        <v/>
      </c>
      <c r="P476" s="116" t="str">
        <f t="shared" ref="P476:P493" si="577">IF(EG228="","",EG228)</f>
        <v/>
      </c>
      <c r="CD476" s="21"/>
      <c r="CE476" s="21"/>
      <c r="CF476" s="21"/>
      <c r="CG476" s="21"/>
      <c r="CH476" s="21"/>
    </row>
    <row r="477" spans="2:86" ht="15" customHeight="1" x14ac:dyDescent="0.35">
      <c r="B477" s="116" t="str">
        <f t="shared" si="576"/>
        <v/>
      </c>
      <c r="C477" s="116" t="str">
        <f t="shared" si="563"/>
        <v/>
      </c>
      <c r="D477" s="116" t="str">
        <f t="shared" si="564"/>
        <v/>
      </c>
      <c r="E477" s="116" t="str">
        <f t="shared" si="565"/>
        <v/>
      </c>
      <c r="F477" s="116" t="str">
        <f t="shared" si="566"/>
        <v/>
      </c>
      <c r="G477" s="116" t="str">
        <f t="shared" si="567"/>
        <v/>
      </c>
      <c r="H477" s="116" t="str">
        <f t="shared" si="568"/>
        <v/>
      </c>
      <c r="I477" s="116" t="str">
        <f t="shared" si="569"/>
        <v/>
      </c>
      <c r="J477" s="116" t="str">
        <f t="shared" si="570"/>
        <v/>
      </c>
      <c r="K477" s="116" t="str">
        <f t="shared" si="571"/>
        <v/>
      </c>
      <c r="L477" s="116" t="str">
        <f t="shared" si="572"/>
        <v/>
      </c>
      <c r="M477" s="116" t="str">
        <f t="shared" si="573"/>
        <v/>
      </c>
      <c r="N477" s="116" t="str">
        <f t="shared" si="574"/>
        <v/>
      </c>
      <c r="O477" s="116" t="str">
        <f t="shared" si="575"/>
        <v/>
      </c>
      <c r="P477" s="116" t="str">
        <f t="shared" si="577"/>
        <v/>
      </c>
      <c r="CD477" s="21"/>
      <c r="CE477" s="21"/>
      <c r="CF477" s="21"/>
      <c r="CG477" s="21"/>
      <c r="CH477" s="21"/>
    </row>
    <row r="478" spans="2:86" ht="15" customHeight="1" x14ac:dyDescent="0.35">
      <c r="B478" s="116" t="str">
        <f t="shared" si="576"/>
        <v/>
      </c>
      <c r="C478" s="116" t="str">
        <f t="shared" si="563"/>
        <v/>
      </c>
      <c r="D478" s="116" t="str">
        <f t="shared" si="564"/>
        <v/>
      </c>
      <c r="E478" s="116" t="str">
        <f t="shared" si="565"/>
        <v/>
      </c>
      <c r="F478" s="116" t="str">
        <f t="shared" si="566"/>
        <v/>
      </c>
      <c r="G478" s="116" t="str">
        <f t="shared" si="567"/>
        <v/>
      </c>
      <c r="H478" s="116" t="str">
        <f t="shared" si="568"/>
        <v/>
      </c>
      <c r="I478" s="116" t="str">
        <f t="shared" si="569"/>
        <v/>
      </c>
      <c r="J478" s="116" t="str">
        <f t="shared" si="570"/>
        <v/>
      </c>
      <c r="K478" s="116" t="str">
        <f t="shared" si="571"/>
        <v/>
      </c>
      <c r="L478" s="116" t="str">
        <f t="shared" si="572"/>
        <v/>
      </c>
      <c r="M478" s="116" t="str">
        <f t="shared" si="573"/>
        <v/>
      </c>
      <c r="N478" s="116" t="str">
        <f t="shared" si="574"/>
        <v/>
      </c>
      <c r="O478" s="116" t="str">
        <f t="shared" si="575"/>
        <v/>
      </c>
      <c r="P478" s="116" t="str">
        <f t="shared" si="577"/>
        <v/>
      </c>
      <c r="CD478" s="21"/>
      <c r="CE478" s="21"/>
      <c r="CF478" s="21"/>
      <c r="CG478" s="21"/>
      <c r="CH478" s="21"/>
    </row>
    <row r="479" spans="2:86" ht="15" customHeight="1" x14ac:dyDescent="0.35">
      <c r="B479" s="116" t="str">
        <f t="shared" si="576"/>
        <v/>
      </c>
      <c r="C479" s="116" t="str">
        <f t="shared" si="563"/>
        <v/>
      </c>
      <c r="D479" s="116" t="str">
        <f t="shared" si="564"/>
        <v/>
      </c>
      <c r="E479" s="116" t="str">
        <f t="shared" si="565"/>
        <v/>
      </c>
      <c r="F479" s="116" t="str">
        <f t="shared" si="566"/>
        <v/>
      </c>
      <c r="G479" s="116" t="str">
        <f t="shared" si="567"/>
        <v/>
      </c>
      <c r="H479" s="116" t="str">
        <f t="shared" si="568"/>
        <v/>
      </c>
      <c r="I479" s="116" t="str">
        <f t="shared" si="569"/>
        <v/>
      </c>
      <c r="J479" s="116" t="str">
        <f t="shared" si="570"/>
        <v/>
      </c>
      <c r="K479" s="116" t="str">
        <f t="shared" si="571"/>
        <v/>
      </c>
      <c r="L479" s="116" t="str">
        <f t="shared" si="572"/>
        <v/>
      </c>
      <c r="M479" s="116" t="str">
        <f t="shared" si="573"/>
        <v/>
      </c>
      <c r="N479" s="116" t="str">
        <f t="shared" si="574"/>
        <v/>
      </c>
      <c r="O479" s="116" t="str">
        <f t="shared" si="575"/>
        <v/>
      </c>
      <c r="P479" s="116" t="str">
        <f t="shared" si="577"/>
        <v/>
      </c>
      <c r="CD479" s="21"/>
      <c r="CE479" s="21"/>
      <c r="CF479" s="21"/>
      <c r="CG479" s="21"/>
      <c r="CH479" s="21"/>
    </row>
    <row r="480" spans="2:86" ht="15" customHeight="1" x14ac:dyDescent="0.35">
      <c r="B480" s="116" t="str">
        <f t="shared" si="576"/>
        <v/>
      </c>
      <c r="C480" s="116" t="str">
        <f t="shared" si="563"/>
        <v/>
      </c>
      <c r="D480" s="116" t="str">
        <f t="shared" si="564"/>
        <v/>
      </c>
      <c r="E480" s="116" t="str">
        <f t="shared" si="565"/>
        <v/>
      </c>
      <c r="F480" s="116" t="str">
        <f t="shared" si="566"/>
        <v/>
      </c>
      <c r="G480" s="116" t="str">
        <f t="shared" si="567"/>
        <v/>
      </c>
      <c r="H480" s="116" t="str">
        <f t="shared" si="568"/>
        <v/>
      </c>
      <c r="I480" s="116" t="str">
        <f t="shared" si="569"/>
        <v/>
      </c>
      <c r="J480" s="116" t="str">
        <f t="shared" si="570"/>
        <v/>
      </c>
      <c r="K480" s="116" t="str">
        <f t="shared" si="571"/>
        <v/>
      </c>
      <c r="L480" s="116" t="str">
        <f t="shared" si="572"/>
        <v/>
      </c>
      <c r="M480" s="116" t="str">
        <f t="shared" si="573"/>
        <v/>
      </c>
      <c r="N480" s="116" t="str">
        <f t="shared" si="574"/>
        <v/>
      </c>
      <c r="O480" s="116" t="str">
        <f t="shared" si="575"/>
        <v/>
      </c>
      <c r="P480" s="116" t="str">
        <f t="shared" si="577"/>
        <v/>
      </c>
      <c r="CD480" s="21"/>
      <c r="CE480" s="21"/>
      <c r="CF480" s="21"/>
      <c r="CG480" s="21"/>
      <c r="CH480" s="21"/>
    </row>
    <row r="481" spans="2:86" ht="15" customHeight="1" x14ac:dyDescent="0.35">
      <c r="B481" s="116" t="str">
        <f t="shared" si="576"/>
        <v/>
      </c>
      <c r="C481" s="116" t="str">
        <f t="shared" si="563"/>
        <v/>
      </c>
      <c r="D481" s="116" t="str">
        <f t="shared" si="564"/>
        <v/>
      </c>
      <c r="E481" s="116" t="str">
        <f t="shared" si="565"/>
        <v/>
      </c>
      <c r="F481" s="116" t="str">
        <f t="shared" si="566"/>
        <v/>
      </c>
      <c r="G481" s="116" t="str">
        <f t="shared" si="567"/>
        <v/>
      </c>
      <c r="H481" s="116" t="str">
        <f t="shared" si="568"/>
        <v/>
      </c>
      <c r="I481" s="116" t="str">
        <f t="shared" si="569"/>
        <v/>
      </c>
      <c r="J481" s="116" t="str">
        <f t="shared" si="570"/>
        <v/>
      </c>
      <c r="K481" s="116" t="str">
        <f t="shared" si="571"/>
        <v/>
      </c>
      <c r="L481" s="116" t="str">
        <f t="shared" si="572"/>
        <v/>
      </c>
      <c r="M481" s="116" t="str">
        <f t="shared" si="573"/>
        <v/>
      </c>
      <c r="N481" s="116" t="str">
        <f t="shared" si="574"/>
        <v/>
      </c>
      <c r="O481" s="116" t="str">
        <f t="shared" si="575"/>
        <v/>
      </c>
      <c r="P481" s="116" t="str">
        <f t="shared" si="577"/>
        <v/>
      </c>
      <c r="CD481" s="21"/>
      <c r="CE481" s="21"/>
      <c r="CF481" s="21"/>
      <c r="CG481" s="21"/>
      <c r="CH481" s="21"/>
    </row>
    <row r="482" spans="2:86" ht="15" customHeight="1" x14ac:dyDescent="0.35">
      <c r="B482" s="116" t="str">
        <f t="shared" si="576"/>
        <v/>
      </c>
      <c r="C482" s="116" t="str">
        <f t="shared" si="563"/>
        <v/>
      </c>
      <c r="D482" s="116" t="str">
        <f t="shared" si="564"/>
        <v/>
      </c>
      <c r="E482" s="116" t="str">
        <f t="shared" si="565"/>
        <v/>
      </c>
      <c r="F482" s="116" t="str">
        <f t="shared" si="566"/>
        <v/>
      </c>
      <c r="G482" s="116" t="str">
        <f t="shared" si="567"/>
        <v/>
      </c>
      <c r="H482" s="116" t="str">
        <f t="shared" si="568"/>
        <v/>
      </c>
      <c r="I482" s="116" t="str">
        <f t="shared" si="569"/>
        <v/>
      </c>
      <c r="J482" s="116" t="str">
        <f t="shared" si="570"/>
        <v/>
      </c>
      <c r="K482" s="116" t="str">
        <f t="shared" si="571"/>
        <v/>
      </c>
      <c r="L482" s="116" t="str">
        <f t="shared" si="572"/>
        <v/>
      </c>
      <c r="M482" s="116" t="str">
        <f t="shared" si="573"/>
        <v/>
      </c>
      <c r="N482" s="116" t="str">
        <f t="shared" si="574"/>
        <v/>
      </c>
      <c r="O482" s="116" t="str">
        <f t="shared" si="575"/>
        <v/>
      </c>
      <c r="P482" s="116" t="str">
        <f t="shared" si="577"/>
        <v/>
      </c>
      <c r="CD482" s="21"/>
      <c r="CE482" s="21"/>
      <c r="CF482" s="21"/>
      <c r="CG482" s="21"/>
      <c r="CH482" s="21"/>
    </row>
    <row r="483" spans="2:86" ht="15" customHeight="1" x14ac:dyDescent="0.35">
      <c r="B483" s="116" t="str">
        <f t="shared" si="576"/>
        <v/>
      </c>
      <c r="C483" s="116" t="str">
        <f t="shared" ref="C483:C493" si="578">IF(DT235="","",DT235)</f>
        <v/>
      </c>
      <c r="D483" s="116" t="str">
        <f t="shared" ref="D483:D493" si="579">IF(DU235="","",DU235)</f>
        <v/>
      </c>
      <c r="E483" s="116" t="str">
        <f t="shared" ref="E483:E493" si="580">IF(DV235="","",DV235)</f>
        <v/>
      </c>
      <c r="F483" s="116" t="str">
        <f t="shared" ref="F483:F493" si="581">IF(DW235="","",DW235)</f>
        <v/>
      </c>
      <c r="G483" s="116" t="str">
        <f t="shared" ref="G483:G493" si="582">IF(DX235="","",DX235)</f>
        <v/>
      </c>
      <c r="H483" s="116" t="str">
        <f t="shared" ref="H483:H493" si="583">IF(DY235="","",DY235)</f>
        <v/>
      </c>
      <c r="I483" s="116" t="str">
        <f t="shared" ref="I483:I493" si="584">IF(DZ235="","",DZ235)</f>
        <v/>
      </c>
      <c r="J483" s="116" t="str">
        <f t="shared" ref="J483:J493" si="585">IF(EA235="","",EA235)</f>
        <v/>
      </c>
      <c r="K483" s="116" t="str">
        <f t="shared" ref="K483:K493" si="586">IF(EB235="","",EB235)</f>
        <v/>
      </c>
      <c r="L483" s="116" t="str">
        <f t="shared" ref="L483:L493" si="587">IF(EC235="","",EC235)</f>
        <v/>
      </c>
      <c r="M483" s="116" t="str">
        <f t="shared" ref="M483:M493" si="588">IF(ED235="","",ED235)</f>
        <v/>
      </c>
      <c r="N483" s="116" t="str">
        <f t="shared" ref="N483:N493" si="589">IF(EE235="","",EE235)</f>
        <v/>
      </c>
      <c r="O483" s="116" t="str">
        <f t="shared" ref="O483:O493" si="590">IF(EF235="","",EF235)</f>
        <v/>
      </c>
      <c r="P483" s="116" t="str">
        <f t="shared" si="577"/>
        <v/>
      </c>
      <c r="CD483" s="21"/>
      <c r="CE483" s="21"/>
      <c r="CF483" s="21"/>
      <c r="CG483" s="21"/>
      <c r="CH483" s="21"/>
    </row>
    <row r="484" spans="2:86" ht="15" customHeight="1" x14ac:dyDescent="0.35">
      <c r="B484" s="116" t="str">
        <f t="shared" si="576"/>
        <v/>
      </c>
      <c r="C484" s="116" t="str">
        <f t="shared" si="578"/>
        <v/>
      </c>
      <c r="D484" s="116" t="str">
        <f t="shared" si="579"/>
        <v/>
      </c>
      <c r="E484" s="116" t="str">
        <f t="shared" si="580"/>
        <v/>
      </c>
      <c r="F484" s="116" t="str">
        <f t="shared" si="581"/>
        <v/>
      </c>
      <c r="G484" s="116" t="str">
        <f t="shared" si="582"/>
        <v/>
      </c>
      <c r="H484" s="116" t="str">
        <f t="shared" si="583"/>
        <v/>
      </c>
      <c r="I484" s="116" t="str">
        <f t="shared" si="584"/>
        <v/>
      </c>
      <c r="J484" s="116" t="str">
        <f t="shared" si="585"/>
        <v/>
      </c>
      <c r="K484" s="116" t="str">
        <f t="shared" si="586"/>
        <v/>
      </c>
      <c r="L484" s="116" t="str">
        <f t="shared" si="587"/>
        <v/>
      </c>
      <c r="M484" s="116" t="str">
        <f t="shared" si="588"/>
        <v/>
      </c>
      <c r="N484" s="116" t="str">
        <f t="shared" si="589"/>
        <v/>
      </c>
      <c r="O484" s="116" t="str">
        <f t="shared" si="590"/>
        <v/>
      </c>
      <c r="P484" s="116" t="str">
        <f t="shared" si="577"/>
        <v/>
      </c>
      <c r="CD484" s="21"/>
      <c r="CE484" s="21"/>
      <c r="CF484" s="21"/>
      <c r="CG484" s="21"/>
      <c r="CH484" s="21"/>
    </row>
    <row r="485" spans="2:86" ht="15" customHeight="1" x14ac:dyDescent="0.35">
      <c r="B485" s="116" t="str">
        <f t="shared" si="576"/>
        <v/>
      </c>
      <c r="C485" s="116" t="str">
        <f t="shared" si="578"/>
        <v/>
      </c>
      <c r="D485" s="116" t="str">
        <f t="shared" si="579"/>
        <v/>
      </c>
      <c r="E485" s="116" t="str">
        <f t="shared" si="580"/>
        <v/>
      </c>
      <c r="F485" s="116" t="str">
        <f t="shared" si="581"/>
        <v/>
      </c>
      <c r="G485" s="116" t="str">
        <f t="shared" si="582"/>
        <v/>
      </c>
      <c r="H485" s="116" t="str">
        <f t="shared" si="583"/>
        <v/>
      </c>
      <c r="I485" s="116" t="str">
        <f t="shared" si="584"/>
        <v/>
      </c>
      <c r="J485" s="116" t="str">
        <f t="shared" si="585"/>
        <v/>
      </c>
      <c r="K485" s="116" t="str">
        <f t="shared" si="586"/>
        <v/>
      </c>
      <c r="L485" s="116" t="str">
        <f t="shared" si="587"/>
        <v/>
      </c>
      <c r="M485" s="116" t="str">
        <f t="shared" si="588"/>
        <v/>
      </c>
      <c r="N485" s="116" t="str">
        <f t="shared" si="589"/>
        <v/>
      </c>
      <c r="O485" s="116" t="str">
        <f t="shared" si="590"/>
        <v/>
      </c>
      <c r="P485" s="116" t="str">
        <f t="shared" si="577"/>
        <v/>
      </c>
      <c r="CD485" s="21"/>
      <c r="CE485" s="21"/>
      <c r="CF485" s="21"/>
      <c r="CG485" s="21"/>
      <c r="CH485" s="21"/>
    </row>
    <row r="486" spans="2:86" ht="15" customHeight="1" x14ac:dyDescent="0.35">
      <c r="B486" s="116" t="str">
        <f t="shared" si="576"/>
        <v/>
      </c>
      <c r="C486" s="116" t="str">
        <f t="shared" si="578"/>
        <v/>
      </c>
      <c r="D486" s="116" t="str">
        <f t="shared" si="579"/>
        <v/>
      </c>
      <c r="E486" s="116" t="str">
        <f t="shared" si="580"/>
        <v/>
      </c>
      <c r="F486" s="116" t="str">
        <f t="shared" si="581"/>
        <v/>
      </c>
      <c r="G486" s="116" t="str">
        <f t="shared" si="582"/>
        <v/>
      </c>
      <c r="H486" s="116" t="str">
        <f t="shared" si="583"/>
        <v/>
      </c>
      <c r="I486" s="116" t="str">
        <f t="shared" si="584"/>
        <v/>
      </c>
      <c r="J486" s="116" t="str">
        <f t="shared" si="585"/>
        <v/>
      </c>
      <c r="K486" s="116" t="str">
        <f t="shared" si="586"/>
        <v/>
      </c>
      <c r="L486" s="116" t="str">
        <f t="shared" si="587"/>
        <v/>
      </c>
      <c r="M486" s="116" t="str">
        <f t="shared" si="588"/>
        <v/>
      </c>
      <c r="N486" s="116" t="str">
        <f t="shared" si="589"/>
        <v/>
      </c>
      <c r="O486" s="116" t="str">
        <f t="shared" si="590"/>
        <v/>
      </c>
      <c r="P486" s="116" t="str">
        <f t="shared" si="577"/>
        <v/>
      </c>
      <c r="CD486" s="21"/>
      <c r="CE486" s="21"/>
      <c r="CF486" s="21"/>
      <c r="CG486" s="21"/>
      <c r="CH486" s="21"/>
    </row>
    <row r="487" spans="2:86" ht="15" customHeight="1" x14ac:dyDescent="0.35">
      <c r="B487" s="116" t="str">
        <f t="shared" si="576"/>
        <v/>
      </c>
      <c r="C487" s="116" t="str">
        <f t="shared" si="578"/>
        <v/>
      </c>
      <c r="D487" s="116" t="str">
        <f t="shared" si="579"/>
        <v/>
      </c>
      <c r="E487" s="116" t="str">
        <f t="shared" si="580"/>
        <v/>
      </c>
      <c r="F487" s="116" t="str">
        <f t="shared" si="581"/>
        <v/>
      </c>
      <c r="G487" s="116" t="str">
        <f t="shared" si="582"/>
        <v/>
      </c>
      <c r="H487" s="116" t="str">
        <f t="shared" si="583"/>
        <v/>
      </c>
      <c r="I487" s="116" t="str">
        <f t="shared" si="584"/>
        <v/>
      </c>
      <c r="J487" s="116" t="str">
        <f t="shared" si="585"/>
        <v/>
      </c>
      <c r="K487" s="116" t="str">
        <f t="shared" si="586"/>
        <v/>
      </c>
      <c r="L487" s="116" t="str">
        <f t="shared" si="587"/>
        <v/>
      </c>
      <c r="M487" s="116" t="str">
        <f t="shared" si="588"/>
        <v/>
      </c>
      <c r="N487" s="116" t="str">
        <f t="shared" si="589"/>
        <v/>
      </c>
      <c r="O487" s="116" t="str">
        <f t="shared" si="590"/>
        <v/>
      </c>
      <c r="P487" s="116" t="str">
        <f t="shared" si="577"/>
        <v/>
      </c>
      <c r="CD487" s="21"/>
      <c r="CE487" s="21"/>
      <c r="CF487" s="21"/>
      <c r="CG487" s="21"/>
      <c r="CH487" s="21"/>
    </row>
    <row r="488" spans="2:86" ht="15" customHeight="1" x14ac:dyDescent="0.35">
      <c r="B488" s="116" t="str">
        <f t="shared" si="576"/>
        <v/>
      </c>
      <c r="C488" s="116" t="str">
        <f t="shared" si="578"/>
        <v/>
      </c>
      <c r="D488" s="116" t="str">
        <f t="shared" si="579"/>
        <v/>
      </c>
      <c r="E488" s="116" t="str">
        <f t="shared" si="580"/>
        <v/>
      </c>
      <c r="F488" s="116" t="str">
        <f t="shared" si="581"/>
        <v/>
      </c>
      <c r="G488" s="116" t="str">
        <f t="shared" si="582"/>
        <v/>
      </c>
      <c r="H488" s="116" t="str">
        <f t="shared" si="583"/>
        <v/>
      </c>
      <c r="I488" s="116" t="str">
        <f t="shared" si="584"/>
        <v/>
      </c>
      <c r="J488" s="116" t="str">
        <f t="shared" si="585"/>
        <v/>
      </c>
      <c r="K488" s="116" t="str">
        <f t="shared" si="586"/>
        <v/>
      </c>
      <c r="L488" s="116" t="str">
        <f t="shared" si="587"/>
        <v/>
      </c>
      <c r="M488" s="116" t="str">
        <f t="shared" si="588"/>
        <v/>
      </c>
      <c r="N488" s="116" t="str">
        <f t="shared" si="589"/>
        <v/>
      </c>
      <c r="O488" s="116" t="str">
        <f t="shared" si="590"/>
        <v/>
      </c>
      <c r="P488" s="116" t="str">
        <f t="shared" si="577"/>
        <v/>
      </c>
      <c r="CD488" s="21"/>
      <c r="CE488" s="21"/>
      <c r="CF488" s="21"/>
      <c r="CG488" s="21"/>
      <c r="CH488" s="21"/>
    </row>
    <row r="489" spans="2:86" ht="15" customHeight="1" x14ac:dyDescent="0.35">
      <c r="B489" s="116" t="str">
        <f t="shared" si="576"/>
        <v/>
      </c>
      <c r="C489" s="116" t="str">
        <f t="shared" si="578"/>
        <v/>
      </c>
      <c r="D489" s="116" t="str">
        <f t="shared" si="579"/>
        <v/>
      </c>
      <c r="E489" s="116" t="str">
        <f t="shared" si="580"/>
        <v/>
      </c>
      <c r="F489" s="116" t="str">
        <f t="shared" si="581"/>
        <v/>
      </c>
      <c r="G489" s="116" t="str">
        <f t="shared" si="582"/>
        <v/>
      </c>
      <c r="H489" s="116" t="str">
        <f t="shared" si="583"/>
        <v/>
      </c>
      <c r="I489" s="116" t="str">
        <f t="shared" si="584"/>
        <v/>
      </c>
      <c r="J489" s="116" t="str">
        <f t="shared" si="585"/>
        <v/>
      </c>
      <c r="K489" s="116" t="str">
        <f t="shared" si="586"/>
        <v/>
      </c>
      <c r="L489" s="116" t="str">
        <f t="shared" si="587"/>
        <v/>
      </c>
      <c r="M489" s="116" t="str">
        <f t="shared" si="588"/>
        <v/>
      </c>
      <c r="N489" s="116" t="str">
        <f t="shared" si="589"/>
        <v/>
      </c>
      <c r="O489" s="116" t="str">
        <f t="shared" si="590"/>
        <v/>
      </c>
      <c r="P489" s="116" t="str">
        <f t="shared" si="577"/>
        <v/>
      </c>
      <c r="CD489" s="21"/>
      <c r="CE489" s="21"/>
      <c r="CF489" s="21"/>
      <c r="CG489" s="21"/>
      <c r="CH489" s="21"/>
    </row>
    <row r="490" spans="2:86" ht="15" customHeight="1" x14ac:dyDescent="0.35">
      <c r="B490" s="116" t="str">
        <f t="shared" si="576"/>
        <v/>
      </c>
      <c r="C490" s="116" t="str">
        <f t="shared" si="578"/>
        <v/>
      </c>
      <c r="D490" s="116" t="str">
        <f t="shared" si="579"/>
        <v/>
      </c>
      <c r="E490" s="116" t="str">
        <f t="shared" si="580"/>
        <v/>
      </c>
      <c r="F490" s="116" t="str">
        <f t="shared" si="581"/>
        <v/>
      </c>
      <c r="G490" s="116" t="str">
        <f t="shared" si="582"/>
        <v/>
      </c>
      <c r="H490" s="116" t="str">
        <f t="shared" si="583"/>
        <v/>
      </c>
      <c r="I490" s="116" t="str">
        <f t="shared" si="584"/>
        <v/>
      </c>
      <c r="J490" s="116" t="str">
        <f t="shared" si="585"/>
        <v/>
      </c>
      <c r="K490" s="116" t="str">
        <f t="shared" si="586"/>
        <v/>
      </c>
      <c r="L490" s="116" t="str">
        <f t="shared" si="587"/>
        <v/>
      </c>
      <c r="M490" s="116" t="str">
        <f t="shared" si="588"/>
        <v/>
      </c>
      <c r="N490" s="116" t="str">
        <f t="shared" si="589"/>
        <v/>
      </c>
      <c r="O490" s="116" t="str">
        <f t="shared" si="590"/>
        <v/>
      </c>
      <c r="P490" s="116" t="str">
        <f t="shared" si="577"/>
        <v/>
      </c>
      <c r="CD490" s="21"/>
      <c r="CE490" s="21"/>
      <c r="CF490" s="21"/>
      <c r="CG490" s="21"/>
      <c r="CH490" s="21"/>
    </row>
    <row r="491" spans="2:86" ht="15" customHeight="1" x14ac:dyDescent="0.35">
      <c r="B491" s="116" t="str">
        <f t="shared" si="576"/>
        <v/>
      </c>
      <c r="C491" s="116" t="str">
        <f t="shared" si="578"/>
        <v/>
      </c>
      <c r="D491" s="116" t="str">
        <f t="shared" si="579"/>
        <v/>
      </c>
      <c r="E491" s="116" t="str">
        <f t="shared" si="580"/>
        <v/>
      </c>
      <c r="F491" s="116" t="str">
        <f t="shared" si="581"/>
        <v/>
      </c>
      <c r="G491" s="116" t="str">
        <f t="shared" si="582"/>
        <v/>
      </c>
      <c r="H491" s="116" t="str">
        <f t="shared" si="583"/>
        <v/>
      </c>
      <c r="I491" s="116" t="str">
        <f t="shared" si="584"/>
        <v/>
      </c>
      <c r="J491" s="116" t="str">
        <f t="shared" si="585"/>
        <v/>
      </c>
      <c r="K491" s="116" t="str">
        <f t="shared" si="586"/>
        <v/>
      </c>
      <c r="L491" s="116" t="str">
        <f t="shared" si="587"/>
        <v/>
      </c>
      <c r="M491" s="116" t="str">
        <f t="shared" si="588"/>
        <v/>
      </c>
      <c r="N491" s="116" t="str">
        <f t="shared" si="589"/>
        <v/>
      </c>
      <c r="O491" s="116" t="str">
        <f t="shared" si="590"/>
        <v/>
      </c>
      <c r="P491" s="116" t="str">
        <f t="shared" si="577"/>
        <v/>
      </c>
      <c r="CD491" s="21"/>
      <c r="CE491" s="21"/>
      <c r="CF491" s="21"/>
      <c r="CG491" s="21"/>
      <c r="CH491" s="21"/>
    </row>
    <row r="492" spans="2:86" ht="15" customHeight="1" x14ac:dyDescent="0.35">
      <c r="B492" s="116" t="str">
        <f t="shared" si="576"/>
        <v/>
      </c>
      <c r="C492" s="116" t="str">
        <f t="shared" si="578"/>
        <v/>
      </c>
      <c r="D492" s="116" t="str">
        <f t="shared" si="579"/>
        <v/>
      </c>
      <c r="E492" s="116" t="str">
        <f t="shared" si="580"/>
        <v/>
      </c>
      <c r="F492" s="116" t="str">
        <f t="shared" si="581"/>
        <v/>
      </c>
      <c r="G492" s="116" t="str">
        <f t="shared" si="582"/>
        <v/>
      </c>
      <c r="H492" s="116" t="str">
        <f t="shared" si="583"/>
        <v/>
      </c>
      <c r="I492" s="116" t="str">
        <f t="shared" si="584"/>
        <v/>
      </c>
      <c r="J492" s="116" t="str">
        <f t="shared" si="585"/>
        <v/>
      </c>
      <c r="K492" s="116" t="str">
        <f t="shared" si="586"/>
        <v/>
      </c>
      <c r="L492" s="116" t="str">
        <f t="shared" si="587"/>
        <v/>
      </c>
      <c r="M492" s="116" t="str">
        <f t="shared" si="588"/>
        <v/>
      </c>
      <c r="N492" s="116" t="str">
        <f t="shared" si="589"/>
        <v/>
      </c>
      <c r="O492" s="116" t="str">
        <f t="shared" si="590"/>
        <v/>
      </c>
      <c r="P492" s="116" t="str">
        <f t="shared" si="577"/>
        <v/>
      </c>
      <c r="CD492" s="21"/>
      <c r="CE492" s="21"/>
      <c r="CF492" s="21"/>
      <c r="CG492" s="21"/>
      <c r="CH492" s="21"/>
    </row>
    <row r="493" spans="2:86" ht="15" customHeight="1" x14ac:dyDescent="0.35">
      <c r="B493" s="116" t="str">
        <f t="shared" si="576"/>
        <v/>
      </c>
      <c r="C493" s="116" t="str">
        <f t="shared" si="578"/>
        <v/>
      </c>
      <c r="D493" s="116" t="str">
        <f t="shared" si="579"/>
        <v/>
      </c>
      <c r="E493" s="116" t="str">
        <f t="shared" si="580"/>
        <v/>
      </c>
      <c r="F493" s="116" t="str">
        <f t="shared" si="581"/>
        <v/>
      </c>
      <c r="G493" s="116" t="str">
        <f t="shared" si="582"/>
        <v/>
      </c>
      <c r="H493" s="116" t="str">
        <f t="shared" si="583"/>
        <v/>
      </c>
      <c r="I493" s="116" t="str">
        <f t="shared" si="584"/>
        <v/>
      </c>
      <c r="J493" s="116" t="str">
        <f t="shared" si="585"/>
        <v/>
      </c>
      <c r="K493" s="116" t="str">
        <f t="shared" si="586"/>
        <v/>
      </c>
      <c r="L493" s="116" t="str">
        <f t="shared" si="587"/>
        <v/>
      </c>
      <c r="M493" s="116" t="str">
        <f t="shared" si="588"/>
        <v/>
      </c>
      <c r="N493" s="116" t="str">
        <f t="shared" si="589"/>
        <v/>
      </c>
      <c r="O493" s="116" t="str">
        <f t="shared" si="590"/>
        <v/>
      </c>
      <c r="P493" s="116" t="str">
        <f t="shared" si="577"/>
        <v/>
      </c>
      <c r="CD493" s="21"/>
      <c r="CE493" s="21"/>
      <c r="CF493" s="21"/>
      <c r="CG493" s="21"/>
      <c r="CH493" s="21"/>
    </row>
    <row r="494" spans="2:86" ht="15" customHeight="1" x14ac:dyDescent="0.35">
      <c r="B494" s="116" t="str">
        <f t="shared" ref="B494:P494" si="591">IF(DS247="","",DS247)</f>
        <v/>
      </c>
      <c r="C494" s="116" t="str">
        <f t="shared" si="591"/>
        <v/>
      </c>
      <c r="D494" s="116" t="str">
        <f t="shared" si="591"/>
        <v/>
      </c>
      <c r="E494" s="116" t="str">
        <f t="shared" si="591"/>
        <v/>
      </c>
      <c r="F494" s="116" t="str">
        <f t="shared" si="591"/>
        <v/>
      </c>
      <c r="G494" s="116" t="str">
        <f t="shared" si="591"/>
        <v/>
      </c>
      <c r="H494" s="116" t="str">
        <f t="shared" si="591"/>
        <v/>
      </c>
      <c r="I494" s="116" t="str">
        <f t="shared" si="591"/>
        <v/>
      </c>
      <c r="J494" s="116" t="str">
        <f t="shared" si="591"/>
        <v/>
      </c>
      <c r="K494" s="116" t="str">
        <f t="shared" si="591"/>
        <v/>
      </c>
      <c r="L494" s="116" t="str">
        <f t="shared" si="591"/>
        <v/>
      </c>
      <c r="M494" s="116" t="str">
        <f t="shared" si="591"/>
        <v/>
      </c>
      <c r="N494" s="116" t="str">
        <f t="shared" si="591"/>
        <v/>
      </c>
      <c r="O494" s="116" t="str">
        <f t="shared" si="591"/>
        <v/>
      </c>
      <c r="P494" s="116" t="str">
        <f t="shared" si="591"/>
        <v/>
      </c>
      <c r="CD494" s="21"/>
      <c r="CE494" s="21"/>
      <c r="CF494" s="21"/>
      <c r="CG494" s="21"/>
      <c r="CH494" s="21"/>
    </row>
    <row r="495" spans="2:86" ht="15" customHeight="1" x14ac:dyDescent="0.35">
      <c r="B495" s="116" t="str">
        <f t="shared" ref="B495:B507" si="592">IF(DS250="","",DS250)</f>
        <v/>
      </c>
      <c r="C495" s="116" t="str">
        <f t="shared" ref="C495:C507" si="593">IF(DT250="","",DT250)</f>
        <v/>
      </c>
      <c r="D495" s="116" t="str">
        <f t="shared" ref="D495:D507" si="594">IF(DU250="","",DU250)</f>
        <v/>
      </c>
      <c r="E495" s="116" t="str">
        <f t="shared" ref="E495:E507" si="595">IF(DV250="","",DV250)</f>
        <v/>
      </c>
      <c r="F495" s="116" t="str">
        <f t="shared" ref="F495:F507" si="596">IF(DW250="","",DW250)</f>
        <v/>
      </c>
      <c r="G495" s="116" t="str">
        <f t="shared" ref="G495:G507" si="597">IF(DX250="","",DX250)</f>
        <v/>
      </c>
      <c r="H495" s="116" t="str">
        <f t="shared" ref="H495:H507" si="598">IF(DY250="","",DY250)</f>
        <v/>
      </c>
      <c r="I495" s="116" t="str">
        <f t="shared" ref="I495:I507" si="599">IF(DZ250="","",DZ250)</f>
        <v/>
      </c>
      <c r="J495" s="116" t="str">
        <f t="shared" ref="J495:J507" si="600">IF(EA250="","",EA250)</f>
        <v/>
      </c>
      <c r="K495" s="116" t="str">
        <f t="shared" ref="K495:K507" si="601">IF(EB250="","",EB250)</f>
        <v/>
      </c>
      <c r="L495" s="116" t="str">
        <f t="shared" ref="L495:L507" si="602">IF(EC250="","",EC250)</f>
        <v/>
      </c>
      <c r="M495" s="116" t="str">
        <f t="shared" ref="M495:M507" si="603">IF(ED250="","",ED250)</f>
        <v/>
      </c>
      <c r="N495" s="116" t="str">
        <f t="shared" ref="N495:N507" si="604">IF(EE250="","",EE250)</f>
        <v/>
      </c>
      <c r="O495" s="116" t="str">
        <f t="shared" ref="O495:O507" si="605">IF(EF250="","",EF250)</f>
        <v/>
      </c>
      <c r="P495" s="116" t="str">
        <f t="shared" ref="P495:P507" si="606">IF(EG250="","",EG250)</f>
        <v/>
      </c>
      <c r="CD495" s="21"/>
      <c r="CE495" s="21"/>
      <c r="CF495" s="21"/>
      <c r="CG495" s="21"/>
      <c r="CH495" s="21"/>
    </row>
    <row r="496" spans="2:86" ht="15" customHeight="1" x14ac:dyDescent="0.35">
      <c r="B496" s="116" t="str">
        <f t="shared" si="592"/>
        <v/>
      </c>
      <c r="C496" s="116" t="str">
        <f t="shared" si="593"/>
        <v/>
      </c>
      <c r="D496" s="116" t="str">
        <f t="shared" si="594"/>
        <v/>
      </c>
      <c r="E496" s="116" t="str">
        <f t="shared" si="595"/>
        <v/>
      </c>
      <c r="F496" s="116" t="str">
        <f t="shared" si="596"/>
        <v/>
      </c>
      <c r="G496" s="116" t="str">
        <f t="shared" si="597"/>
        <v/>
      </c>
      <c r="H496" s="116" t="str">
        <f t="shared" si="598"/>
        <v/>
      </c>
      <c r="I496" s="116" t="str">
        <f t="shared" si="599"/>
        <v/>
      </c>
      <c r="J496" s="116" t="str">
        <f t="shared" si="600"/>
        <v/>
      </c>
      <c r="K496" s="116" t="str">
        <f t="shared" si="601"/>
        <v/>
      </c>
      <c r="L496" s="116" t="str">
        <f t="shared" si="602"/>
        <v/>
      </c>
      <c r="M496" s="116" t="str">
        <f t="shared" si="603"/>
        <v/>
      </c>
      <c r="N496" s="116" t="str">
        <f t="shared" si="604"/>
        <v/>
      </c>
      <c r="O496" s="116" t="str">
        <f t="shared" si="605"/>
        <v/>
      </c>
      <c r="P496" s="116" t="str">
        <f t="shared" si="606"/>
        <v/>
      </c>
      <c r="CD496" s="21"/>
      <c r="CE496" s="21"/>
      <c r="CF496" s="21"/>
      <c r="CG496" s="21"/>
      <c r="CH496" s="21"/>
    </row>
    <row r="497" spans="2:86" ht="15" customHeight="1" x14ac:dyDescent="0.35">
      <c r="B497" s="116" t="str">
        <f t="shared" si="592"/>
        <v/>
      </c>
      <c r="C497" s="116" t="str">
        <f t="shared" si="593"/>
        <v/>
      </c>
      <c r="D497" s="116" t="str">
        <f t="shared" si="594"/>
        <v/>
      </c>
      <c r="E497" s="116" t="str">
        <f t="shared" si="595"/>
        <v/>
      </c>
      <c r="F497" s="116" t="str">
        <f t="shared" si="596"/>
        <v/>
      </c>
      <c r="G497" s="116" t="str">
        <f t="shared" si="597"/>
        <v/>
      </c>
      <c r="H497" s="116" t="str">
        <f t="shared" si="598"/>
        <v/>
      </c>
      <c r="I497" s="116" t="str">
        <f t="shared" si="599"/>
        <v/>
      </c>
      <c r="J497" s="116" t="str">
        <f t="shared" si="600"/>
        <v/>
      </c>
      <c r="K497" s="116" t="str">
        <f t="shared" si="601"/>
        <v/>
      </c>
      <c r="L497" s="116" t="str">
        <f t="shared" si="602"/>
        <v/>
      </c>
      <c r="M497" s="116" t="str">
        <f t="shared" si="603"/>
        <v/>
      </c>
      <c r="N497" s="116" t="str">
        <f t="shared" si="604"/>
        <v/>
      </c>
      <c r="O497" s="116" t="str">
        <f t="shared" si="605"/>
        <v/>
      </c>
      <c r="P497" s="116" t="str">
        <f t="shared" si="606"/>
        <v/>
      </c>
      <c r="CD497" s="21"/>
      <c r="CE497" s="21"/>
      <c r="CF497" s="21"/>
      <c r="CG497" s="21"/>
      <c r="CH497" s="21"/>
    </row>
    <row r="498" spans="2:86" ht="15" customHeight="1" x14ac:dyDescent="0.35">
      <c r="B498" s="116" t="str">
        <f t="shared" si="592"/>
        <v/>
      </c>
      <c r="C498" s="116" t="str">
        <f t="shared" si="593"/>
        <v/>
      </c>
      <c r="D498" s="116" t="str">
        <f t="shared" si="594"/>
        <v/>
      </c>
      <c r="E498" s="116" t="str">
        <f t="shared" si="595"/>
        <v/>
      </c>
      <c r="F498" s="116" t="str">
        <f t="shared" si="596"/>
        <v/>
      </c>
      <c r="G498" s="116" t="str">
        <f t="shared" si="597"/>
        <v/>
      </c>
      <c r="H498" s="116" t="str">
        <f t="shared" si="598"/>
        <v/>
      </c>
      <c r="I498" s="116" t="str">
        <f t="shared" si="599"/>
        <v/>
      </c>
      <c r="J498" s="116" t="str">
        <f t="shared" si="600"/>
        <v/>
      </c>
      <c r="K498" s="116" t="str">
        <f t="shared" si="601"/>
        <v/>
      </c>
      <c r="L498" s="116" t="str">
        <f t="shared" si="602"/>
        <v/>
      </c>
      <c r="M498" s="116" t="str">
        <f t="shared" si="603"/>
        <v/>
      </c>
      <c r="N498" s="116" t="str">
        <f t="shared" si="604"/>
        <v/>
      </c>
      <c r="O498" s="116" t="str">
        <f t="shared" si="605"/>
        <v/>
      </c>
      <c r="P498" s="116" t="str">
        <f t="shared" si="606"/>
        <v/>
      </c>
      <c r="CD498" s="21"/>
      <c r="CE498" s="21"/>
      <c r="CF498" s="21"/>
      <c r="CG498" s="21"/>
      <c r="CH498" s="21"/>
    </row>
    <row r="499" spans="2:86" ht="15" customHeight="1" x14ac:dyDescent="0.35">
      <c r="B499" s="116" t="str">
        <f t="shared" si="592"/>
        <v/>
      </c>
      <c r="C499" s="116" t="str">
        <f t="shared" si="593"/>
        <v/>
      </c>
      <c r="D499" s="116" t="str">
        <f t="shared" si="594"/>
        <v/>
      </c>
      <c r="E499" s="116" t="str">
        <f t="shared" si="595"/>
        <v/>
      </c>
      <c r="F499" s="116" t="str">
        <f t="shared" si="596"/>
        <v/>
      </c>
      <c r="G499" s="116" t="str">
        <f t="shared" si="597"/>
        <v/>
      </c>
      <c r="H499" s="116" t="str">
        <f t="shared" si="598"/>
        <v/>
      </c>
      <c r="I499" s="116" t="str">
        <f t="shared" si="599"/>
        <v/>
      </c>
      <c r="J499" s="116" t="str">
        <f t="shared" si="600"/>
        <v/>
      </c>
      <c r="K499" s="116" t="str">
        <f t="shared" si="601"/>
        <v/>
      </c>
      <c r="L499" s="116" t="str">
        <f t="shared" si="602"/>
        <v/>
      </c>
      <c r="M499" s="116" t="str">
        <f t="shared" si="603"/>
        <v/>
      </c>
      <c r="N499" s="116" t="str">
        <f t="shared" si="604"/>
        <v/>
      </c>
      <c r="O499" s="116" t="str">
        <f t="shared" si="605"/>
        <v/>
      </c>
      <c r="P499" s="116" t="str">
        <f t="shared" si="606"/>
        <v/>
      </c>
      <c r="CD499" s="21"/>
      <c r="CE499" s="21"/>
      <c r="CF499" s="21"/>
      <c r="CG499" s="21"/>
      <c r="CH499" s="21"/>
    </row>
    <row r="500" spans="2:86" ht="15" customHeight="1" x14ac:dyDescent="0.35">
      <c r="B500" s="116" t="str">
        <f t="shared" si="592"/>
        <v/>
      </c>
      <c r="C500" s="116" t="str">
        <f t="shared" si="593"/>
        <v/>
      </c>
      <c r="D500" s="116" t="str">
        <f t="shared" si="594"/>
        <v/>
      </c>
      <c r="E500" s="116" t="str">
        <f t="shared" si="595"/>
        <v/>
      </c>
      <c r="F500" s="116" t="str">
        <f t="shared" si="596"/>
        <v/>
      </c>
      <c r="G500" s="116" t="str">
        <f t="shared" si="597"/>
        <v/>
      </c>
      <c r="H500" s="116" t="str">
        <f t="shared" si="598"/>
        <v/>
      </c>
      <c r="I500" s="116" t="str">
        <f t="shared" si="599"/>
        <v/>
      </c>
      <c r="J500" s="116" t="str">
        <f t="shared" si="600"/>
        <v/>
      </c>
      <c r="K500" s="116" t="str">
        <f t="shared" si="601"/>
        <v/>
      </c>
      <c r="L500" s="116" t="str">
        <f t="shared" si="602"/>
        <v/>
      </c>
      <c r="M500" s="116" t="str">
        <f t="shared" si="603"/>
        <v/>
      </c>
      <c r="N500" s="116" t="str">
        <f t="shared" si="604"/>
        <v/>
      </c>
      <c r="O500" s="116" t="str">
        <f t="shared" si="605"/>
        <v/>
      </c>
      <c r="P500" s="116" t="str">
        <f t="shared" si="606"/>
        <v/>
      </c>
      <c r="CD500" s="21"/>
      <c r="CE500" s="21"/>
      <c r="CF500" s="21"/>
      <c r="CG500" s="21"/>
      <c r="CH500" s="21"/>
    </row>
    <row r="501" spans="2:86" ht="15" customHeight="1" x14ac:dyDescent="0.35">
      <c r="B501" s="116" t="str">
        <f t="shared" si="592"/>
        <v/>
      </c>
      <c r="C501" s="116" t="str">
        <f t="shared" si="593"/>
        <v/>
      </c>
      <c r="D501" s="116" t="str">
        <f t="shared" si="594"/>
        <v/>
      </c>
      <c r="E501" s="116" t="str">
        <f t="shared" si="595"/>
        <v/>
      </c>
      <c r="F501" s="116" t="str">
        <f t="shared" si="596"/>
        <v/>
      </c>
      <c r="G501" s="116" t="str">
        <f t="shared" si="597"/>
        <v/>
      </c>
      <c r="H501" s="116" t="str">
        <f t="shared" si="598"/>
        <v/>
      </c>
      <c r="I501" s="116" t="str">
        <f t="shared" si="599"/>
        <v/>
      </c>
      <c r="J501" s="116" t="str">
        <f t="shared" si="600"/>
        <v/>
      </c>
      <c r="K501" s="116" t="str">
        <f t="shared" si="601"/>
        <v/>
      </c>
      <c r="L501" s="116" t="str">
        <f t="shared" si="602"/>
        <v/>
      </c>
      <c r="M501" s="116" t="str">
        <f t="shared" si="603"/>
        <v/>
      </c>
      <c r="N501" s="116" t="str">
        <f t="shared" si="604"/>
        <v/>
      </c>
      <c r="O501" s="116" t="str">
        <f t="shared" si="605"/>
        <v/>
      </c>
      <c r="P501" s="116" t="str">
        <f t="shared" si="606"/>
        <v/>
      </c>
      <c r="CD501" s="21"/>
      <c r="CE501" s="21"/>
      <c r="CF501" s="21"/>
      <c r="CG501" s="21"/>
      <c r="CH501" s="21"/>
    </row>
    <row r="502" spans="2:86" ht="15" customHeight="1" x14ac:dyDescent="0.35">
      <c r="B502" s="116" t="str">
        <f t="shared" si="592"/>
        <v/>
      </c>
      <c r="C502" s="116" t="str">
        <f t="shared" si="593"/>
        <v/>
      </c>
      <c r="D502" s="116" t="str">
        <f t="shared" si="594"/>
        <v/>
      </c>
      <c r="E502" s="116" t="str">
        <f t="shared" si="595"/>
        <v/>
      </c>
      <c r="F502" s="116" t="str">
        <f t="shared" si="596"/>
        <v/>
      </c>
      <c r="G502" s="116" t="str">
        <f t="shared" si="597"/>
        <v/>
      </c>
      <c r="H502" s="116" t="str">
        <f t="shared" si="598"/>
        <v/>
      </c>
      <c r="I502" s="116" t="str">
        <f t="shared" si="599"/>
        <v/>
      </c>
      <c r="J502" s="116" t="str">
        <f t="shared" si="600"/>
        <v/>
      </c>
      <c r="K502" s="116" t="str">
        <f t="shared" si="601"/>
        <v/>
      </c>
      <c r="L502" s="116" t="str">
        <f t="shared" si="602"/>
        <v/>
      </c>
      <c r="M502" s="116" t="str">
        <f t="shared" si="603"/>
        <v/>
      </c>
      <c r="N502" s="116" t="str">
        <f t="shared" si="604"/>
        <v/>
      </c>
      <c r="O502" s="116" t="str">
        <f t="shared" si="605"/>
        <v/>
      </c>
      <c r="P502" s="116" t="str">
        <f t="shared" si="606"/>
        <v/>
      </c>
      <c r="CD502" s="21"/>
      <c r="CE502" s="21"/>
      <c r="CF502" s="21"/>
      <c r="CG502" s="21"/>
      <c r="CH502" s="21"/>
    </row>
    <row r="503" spans="2:86" ht="15" customHeight="1" x14ac:dyDescent="0.35">
      <c r="B503" s="116" t="str">
        <f t="shared" si="592"/>
        <v/>
      </c>
      <c r="C503" s="116" t="str">
        <f t="shared" si="593"/>
        <v/>
      </c>
      <c r="D503" s="116" t="str">
        <f t="shared" si="594"/>
        <v/>
      </c>
      <c r="E503" s="116" t="str">
        <f t="shared" si="595"/>
        <v/>
      </c>
      <c r="F503" s="116" t="str">
        <f t="shared" si="596"/>
        <v/>
      </c>
      <c r="G503" s="116" t="str">
        <f t="shared" si="597"/>
        <v/>
      </c>
      <c r="H503" s="116" t="str">
        <f t="shared" si="598"/>
        <v/>
      </c>
      <c r="I503" s="116" t="str">
        <f t="shared" si="599"/>
        <v/>
      </c>
      <c r="J503" s="116" t="str">
        <f t="shared" si="600"/>
        <v/>
      </c>
      <c r="K503" s="116" t="str">
        <f t="shared" si="601"/>
        <v/>
      </c>
      <c r="L503" s="116" t="str">
        <f t="shared" si="602"/>
        <v/>
      </c>
      <c r="M503" s="116" t="str">
        <f t="shared" si="603"/>
        <v/>
      </c>
      <c r="N503" s="116" t="str">
        <f t="shared" si="604"/>
        <v/>
      </c>
      <c r="O503" s="116" t="str">
        <f t="shared" si="605"/>
        <v/>
      </c>
      <c r="P503" s="116" t="str">
        <f t="shared" si="606"/>
        <v/>
      </c>
      <c r="CD503" s="21"/>
      <c r="CE503" s="21"/>
      <c r="CF503" s="21"/>
      <c r="CG503" s="21"/>
      <c r="CH503" s="21"/>
    </row>
    <row r="504" spans="2:86" ht="15" customHeight="1" x14ac:dyDescent="0.35">
      <c r="B504" s="116" t="str">
        <f t="shared" si="592"/>
        <v/>
      </c>
      <c r="C504" s="116" t="str">
        <f t="shared" si="593"/>
        <v/>
      </c>
      <c r="D504" s="116" t="str">
        <f t="shared" si="594"/>
        <v/>
      </c>
      <c r="E504" s="116" t="str">
        <f t="shared" si="595"/>
        <v/>
      </c>
      <c r="F504" s="116" t="str">
        <f t="shared" si="596"/>
        <v/>
      </c>
      <c r="G504" s="116" t="str">
        <f t="shared" si="597"/>
        <v/>
      </c>
      <c r="H504" s="116" t="str">
        <f t="shared" si="598"/>
        <v/>
      </c>
      <c r="I504" s="116" t="str">
        <f t="shared" si="599"/>
        <v/>
      </c>
      <c r="J504" s="116" t="str">
        <f t="shared" si="600"/>
        <v/>
      </c>
      <c r="K504" s="116" t="str">
        <f t="shared" si="601"/>
        <v/>
      </c>
      <c r="L504" s="116" t="str">
        <f t="shared" si="602"/>
        <v/>
      </c>
      <c r="M504" s="116" t="str">
        <f t="shared" si="603"/>
        <v/>
      </c>
      <c r="N504" s="116" t="str">
        <f t="shared" si="604"/>
        <v/>
      </c>
      <c r="O504" s="116" t="str">
        <f t="shared" si="605"/>
        <v/>
      </c>
      <c r="P504" s="116" t="str">
        <f t="shared" si="606"/>
        <v/>
      </c>
      <c r="CD504" s="21"/>
      <c r="CE504" s="21"/>
      <c r="CF504" s="21"/>
      <c r="CG504" s="21"/>
      <c r="CH504" s="21"/>
    </row>
    <row r="505" spans="2:86" ht="15" customHeight="1" x14ac:dyDescent="0.35">
      <c r="B505" s="116" t="str">
        <f t="shared" si="592"/>
        <v/>
      </c>
      <c r="C505" s="116" t="str">
        <f t="shared" si="593"/>
        <v/>
      </c>
      <c r="D505" s="116" t="str">
        <f t="shared" si="594"/>
        <v/>
      </c>
      <c r="E505" s="116" t="str">
        <f t="shared" si="595"/>
        <v/>
      </c>
      <c r="F505" s="116" t="str">
        <f t="shared" si="596"/>
        <v/>
      </c>
      <c r="G505" s="116" t="str">
        <f t="shared" si="597"/>
        <v/>
      </c>
      <c r="H505" s="116" t="str">
        <f t="shared" si="598"/>
        <v/>
      </c>
      <c r="I505" s="116" t="str">
        <f t="shared" si="599"/>
        <v/>
      </c>
      <c r="J505" s="116" t="str">
        <f t="shared" si="600"/>
        <v/>
      </c>
      <c r="K505" s="116" t="str">
        <f t="shared" si="601"/>
        <v/>
      </c>
      <c r="L505" s="116" t="str">
        <f t="shared" si="602"/>
        <v/>
      </c>
      <c r="M505" s="116" t="str">
        <f t="shared" si="603"/>
        <v/>
      </c>
      <c r="N505" s="116" t="str">
        <f t="shared" si="604"/>
        <v/>
      </c>
      <c r="O505" s="116" t="str">
        <f t="shared" si="605"/>
        <v/>
      </c>
      <c r="P505" s="116" t="str">
        <f t="shared" si="606"/>
        <v/>
      </c>
      <c r="CD505" s="21"/>
      <c r="CE505" s="21"/>
      <c r="CF505" s="21"/>
      <c r="CG505" s="21"/>
      <c r="CH505" s="21"/>
    </row>
    <row r="506" spans="2:86" ht="15" customHeight="1" x14ac:dyDescent="0.35">
      <c r="B506" s="116" t="str">
        <f t="shared" si="592"/>
        <v/>
      </c>
      <c r="C506" s="116" t="str">
        <f t="shared" si="593"/>
        <v/>
      </c>
      <c r="D506" s="116" t="str">
        <f t="shared" si="594"/>
        <v/>
      </c>
      <c r="E506" s="116" t="str">
        <f t="shared" si="595"/>
        <v/>
      </c>
      <c r="F506" s="116" t="str">
        <f t="shared" si="596"/>
        <v/>
      </c>
      <c r="G506" s="116" t="str">
        <f t="shared" si="597"/>
        <v/>
      </c>
      <c r="H506" s="116" t="str">
        <f t="shared" si="598"/>
        <v/>
      </c>
      <c r="I506" s="116" t="str">
        <f t="shared" si="599"/>
        <v/>
      </c>
      <c r="J506" s="116" t="str">
        <f t="shared" si="600"/>
        <v/>
      </c>
      <c r="K506" s="116" t="str">
        <f t="shared" si="601"/>
        <v/>
      </c>
      <c r="L506" s="116" t="str">
        <f t="shared" si="602"/>
        <v/>
      </c>
      <c r="M506" s="116" t="str">
        <f t="shared" si="603"/>
        <v/>
      </c>
      <c r="N506" s="116" t="str">
        <f t="shared" si="604"/>
        <v/>
      </c>
      <c r="O506" s="116" t="str">
        <f t="shared" si="605"/>
        <v/>
      </c>
      <c r="P506" s="116" t="str">
        <f t="shared" si="606"/>
        <v/>
      </c>
      <c r="CD506" s="21"/>
      <c r="CE506" s="21"/>
      <c r="CF506" s="21"/>
      <c r="CG506" s="21"/>
      <c r="CH506" s="21"/>
    </row>
    <row r="507" spans="2:86" ht="15" customHeight="1" x14ac:dyDescent="0.35">
      <c r="B507" s="116" t="str">
        <f t="shared" si="592"/>
        <v/>
      </c>
      <c r="C507" s="116" t="str">
        <f t="shared" si="593"/>
        <v/>
      </c>
      <c r="D507" s="116" t="str">
        <f t="shared" si="594"/>
        <v/>
      </c>
      <c r="E507" s="116" t="str">
        <f t="shared" si="595"/>
        <v/>
      </c>
      <c r="F507" s="116" t="str">
        <f t="shared" si="596"/>
        <v/>
      </c>
      <c r="G507" s="116" t="str">
        <f t="shared" si="597"/>
        <v/>
      </c>
      <c r="H507" s="116" t="str">
        <f t="shared" si="598"/>
        <v/>
      </c>
      <c r="I507" s="116" t="str">
        <f t="shared" si="599"/>
        <v/>
      </c>
      <c r="J507" s="116" t="str">
        <f t="shared" si="600"/>
        <v/>
      </c>
      <c r="K507" s="116" t="str">
        <f t="shared" si="601"/>
        <v/>
      </c>
      <c r="L507" s="116" t="str">
        <f t="shared" si="602"/>
        <v/>
      </c>
      <c r="M507" s="116" t="str">
        <f t="shared" si="603"/>
        <v/>
      </c>
      <c r="N507" s="116" t="str">
        <f t="shared" si="604"/>
        <v/>
      </c>
      <c r="O507" s="116" t="str">
        <f t="shared" si="605"/>
        <v/>
      </c>
      <c r="P507" s="116" t="str">
        <f t="shared" si="606"/>
        <v/>
      </c>
      <c r="CD507" s="21"/>
      <c r="CE507" s="21"/>
      <c r="CF507" s="21"/>
      <c r="CG507" s="21"/>
      <c r="CH507" s="21"/>
    </row>
    <row r="508" spans="2:86" ht="15" customHeight="1" x14ac:dyDescent="0.35">
      <c r="B508" s="116" t="str">
        <f t="shared" ref="B508:B529" si="607">IF(DS263="","",DS263)</f>
        <v/>
      </c>
      <c r="C508" s="116" t="str">
        <f t="shared" ref="C508:C529" si="608">IF(DT263="","",DT263)</f>
        <v/>
      </c>
      <c r="D508" s="116" t="str">
        <f t="shared" ref="D508:D529" si="609">IF(DU263="","",DU263)</f>
        <v/>
      </c>
      <c r="E508" s="116" t="str">
        <f t="shared" ref="E508:E529" si="610">IF(DV263="","",DV263)</f>
        <v/>
      </c>
      <c r="F508" s="116" t="str">
        <f t="shared" ref="F508:F529" si="611">IF(DW263="","",DW263)</f>
        <v/>
      </c>
      <c r="G508" s="116" t="str">
        <f t="shared" ref="G508:G529" si="612">IF(DX263="","",DX263)</f>
        <v/>
      </c>
      <c r="H508" s="116" t="str">
        <f t="shared" ref="H508:H529" si="613">IF(DY263="","",DY263)</f>
        <v/>
      </c>
      <c r="I508" s="116" t="str">
        <f t="shared" ref="I508:I529" si="614">IF(DZ263="","",DZ263)</f>
        <v/>
      </c>
      <c r="J508" s="116" t="str">
        <f t="shared" ref="J508:J529" si="615">IF(EA263="","",EA263)</f>
        <v/>
      </c>
      <c r="K508" s="116" t="str">
        <f t="shared" ref="K508:K529" si="616">IF(EB263="","",EB263)</f>
        <v/>
      </c>
      <c r="L508" s="116" t="str">
        <f t="shared" ref="L508:L529" si="617">IF(EC263="","",EC263)</f>
        <v/>
      </c>
      <c r="M508" s="116" t="str">
        <f t="shared" ref="M508:M529" si="618">IF(ED263="","",ED263)</f>
        <v/>
      </c>
      <c r="N508" s="116" t="str">
        <f t="shared" ref="N508:N529" si="619">IF(EE263="","",EE263)</f>
        <v/>
      </c>
      <c r="O508" s="116" t="str">
        <f t="shared" ref="O508:O529" si="620">IF(EF263="","",EF263)</f>
        <v/>
      </c>
      <c r="P508" s="116" t="str">
        <f t="shared" ref="P508:P529" si="621">IF(EG263="","",EG263)</f>
        <v/>
      </c>
      <c r="CD508" s="21"/>
      <c r="CE508" s="21"/>
      <c r="CF508" s="21"/>
      <c r="CG508" s="21"/>
      <c r="CH508" s="21"/>
    </row>
    <row r="509" spans="2:86" ht="15" customHeight="1" x14ac:dyDescent="0.35">
      <c r="B509" s="116" t="str">
        <f t="shared" si="607"/>
        <v/>
      </c>
      <c r="C509" s="116" t="str">
        <f t="shared" si="608"/>
        <v/>
      </c>
      <c r="D509" s="116" t="str">
        <f t="shared" si="609"/>
        <v/>
      </c>
      <c r="E509" s="116" t="str">
        <f t="shared" si="610"/>
        <v/>
      </c>
      <c r="F509" s="116" t="str">
        <f t="shared" si="611"/>
        <v/>
      </c>
      <c r="G509" s="116" t="str">
        <f t="shared" si="612"/>
        <v/>
      </c>
      <c r="H509" s="116" t="str">
        <f t="shared" si="613"/>
        <v/>
      </c>
      <c r="I509" s="116" t="str">
        <f t="shared" si="614"/>
        <v/>
      </c>
      <c r="J509" s="116" t="str">
        <f t="shared" si="615"/>
        <v/>
      </c>
      <c r="K509" s="116" t="str">
        <f t="shared" si="616"/>
        <v/>
      </c>
      <c r="L509" s="116" t="str">
        <f t="shared" si="617"/>
        <v/>
      </c>
      <c r="M509" s="116" t="str">
        <f t="shared" si="618"/>
        <v/>
      </c>
      <c r="N509" s="116" t="str">
        <f t="shared" si="619"/>
        <v/>
      </c>
      <c r="O509" s="116" t="str">
        <f t="shared" si="620"/>
        <v/>
      </c>
      <c r="P509" s="116" t="str">
        <f t="shared" si="621"/>
        <v/>
      </c>
      <c r="CD509" s="21"/>
      <c r="CE509" s="21"/>
      <c r="CF509" s="21"/>
      <c r="CG509" s="21"/>
      <c r="CH509" s="21"/>
    </row>
    <row r="510" spans="2:86" ht="15" customHeight="1" x14ac:dyDescent="0.35">
      <c r="B510" s="116" t="str">
        <f t="shared" si="607"/>
        <v/>
      </c>
      <c r="C510" s="116" t="str">
        <f t="shared" si="608"/>
        <v/>
      </c>
      <c r="D510" s="116" t="str">
        <f t="shared" si="609"/>
        <v/>
      </c>
      <c r="E510" s="116" t="str">
        <f t="shared" si="610"/>
        <v/>
      </c>
      <c r="F510" s="116" t="str">
        <f t="shared" si="611"/>
        <v/>
      </c>
      <c r="G510" s="116" t="str">
        <f t="shared" si="612"/>
        <v/>
      </c>
      <c r="H510" s="116" t="str">
        <f t="shared" si="613"/>
        <v/>
      </c>
      <c r="I510" s="116" t="str">
        <f t="shared" si="614"/>
        <v/>
      </c>
      <c r="J510" s="116" t="str">
        <f t="shared" si="615"/>
        <v/>
      </c>
      <c r="K510" s="116" t="str">
        <f t="shared" si="616"/>
        <v/>
      </c>
      <c r="L510" s="116" t="str">
        <f t="shared" si="617"/>
        <v/>
      </c>
      <c r="M510" s="116" t="str">
        <f t="shared" si="618"/>
        <v/>
      </c>
      <c r="N510" s="116" t="str">
        <f t="shared" si="619"/>
        <v/>
      </c>
      <c r="O510" s="116" t="str">
        <f t="shared" si="620"/>
        <v/>
      </c>
      <c r="P510" s="116" t="str">
        <f t="shared" si="621"/>
        <v/>
      </c>
      <c r="CD510" s="21"/>
      <c r="CE510" s="21"/>
      <c r="CF510" s="21"/>
      <c r="CG510" s="21"/>
      <c r="CH510" s="21"/>
    </row>
    <row r="511" spans="2:86" ht="15" customHeight="1" x14ac:dyDescent="0.35">
      <c r="B511" s="116" t="str">
        <f t="shared" si="607"/>
        <v/>
      </c>
      <c r="C511" s="116" t="str">
        <f t="shared" si="608"/>
        <v/>
      </c>
      <c r="D511" s="116" t="str">
        <f t="shared" si="609"/>
        <v/>
      </c>
      <c r="E511" s="116" t="str">
        <f t="shared" si="610"/>
        <v/>
      </c>
      <c r="F511" s="116" t="str">
        <f t="shared" si="611"/>
        <v/>
      </c>
      <c r="G511" s="116" t="str">
        <f t="shared" si="612"/>
        <v/>
      </c>
      <c r="H511" s="116" t="str">
        <f t="shared" si="613"/>
        <v/>
      </c>
      <c r="I511" s="116" t="str">
        <f t="shared" si="614"/>
        <v/>
      </c>
      <c r="J511" s="116" t="str">
        <f t="shared" si="615"/>
        <v/>
      </c>
      <c r="K511" s="116" t="str">
        <f t="shared" si="616"/>
        <v/>
      </c>
      <c r="L511" s="116" t="str">
        <f t="shared" si="617"/>
        <v/>
      </c>
      <c r="M511" s="116" t="str">
        <f t="shared" si="618"/>
        <v/>
      </c>
      <c r="N511" s="116" t="str">
        <f t="shared" si="619"/>
        <v/>
      </c>
      <c r="O511" s="116" t="str">
        <f t="shared" si="620"/>
        <v/>
      </c>
      <c r="P511" s="116" t="str">
        <f t="shared" si="621"/>
        <v/>
      </c>
      <c r="CD511" s="21"/>
      <c r="CE511" s="21"/>
      <c r="CF511" s="21"/>
      <c r="CG511" s="21"/>
      <c r="CH511" s="21"/>
    </row>
    <row r="512" spans="2:86" ht="15" customHeight="1" x14ac:dyDescent="0.35">
      <c r="B512" s="116" t="str">
        <f t="shared" si="607"/>
        <v/>
      </c>
      <c r="C512" s="116" t="str">
        <f t="shared" si="608"/>
        <v/>
      </c>
      <c r="D512" s="116" t="str">
        <f t="shared" si="609"/>
        <v/>
      </c>
      <c r="E512" s="116" t="str">
        <f t="shared" si="610"/>
        <v/>
      </c>
      <c r="F512" s="116" t="str">
        <f t="shared" si="611"/>
        <v/>
      </c>
      <c r="G512" s="116" t="str">
        <f t="shared" si="612"/>
        <v/>
      </c>
      <c r="H512" s="116" t="str">
        <f t="shared" si="613"/>
        <v/>
      </c>
      <c r="I512" s="116" t="str">
        <f t="shared" si="614"/>
        <v/>
      </c>
      <c r="J512" s="116" t="str">
        <f t="shared" si="615"/>
        <v/>
      </c>
      <c r="K512" s="116" t="str">
        <f t="shared" si="616"/>
        <v/>
      </c>
      <c r="L512" s="116" t="str">
        <f t="shared" si="617"/>
        <v/>
      </c>
      <c r="M512" s="116" t="str">
        <f t="shared" si="618"/>
        <v/>
      </c>
      <c r="N512" s="116" t="str">
        <f t="shared" si="619"/>
        <v/>
      </c>
      <c r="O512" s="116" t="str">
        <f t="shared" si="620"/>
        <v/>
      </c>
      <c r="P512" s="116" t="str">
        <f t="shared" si="621"/>
        <v/>
      </c>
      <c r="CD512" s="21"/>
      <c r="CE512" s="21"/>
      <c r="CF512" s="21"/>
      <c r="CG512" s="21"/>
      <c r="CH512" s="21"/>
    </row>
    <row r="513" spans="2:86" ht="15" customHeight="1" x14ac:dyDescent="0.35">
      <c r="B513" s="116" t="str">
        <f t="shared" si="607"/>
        <v/>
      </c>
      <c r="C513" s="116" t="str">
        <f t="shared" si="608"/>
        <v/>
      </c>
      <c r="D513" s="116" t="str">
        <f t="shared" si="609"/>
        <v/>
      </c>
      <c r="E513" s="116" t="str">
        <f t="shared" si="610"/>
        <v/>
      </c>
      <c r="F513" s="116" t="str">
        <f t="shared" si="611"/>
        <v/>
      </c>
      <c r="G513" s="116" t="str">
        <f t="shared" si="612"/>
        <v/>
      </c>
      <c r="H513" s="116" t="str">
        <f t="shared" si="613"/>
        <v/>
      </c>
      <c r="I513" s="116" t="str">
        <f t="shared" si="614"/>
        <v/>
      </c>
      <c r="J513" s="116" t="str">
        <f t="shared" si="615"/>
        <v/>
      </c>
      <c r="K513" s="116" t="str">
        <f t="shared" si="616"/>
        <v/>
      </c>
      <c r="L513" s="116" t="str">
        <f t="shared" si="617"/>
        <v/>
      </c>
      <c r="M513" s="116" t="str">
        <f t="shared" si="618"/>
        <v/>
      </c>
      <c r="N513" s="116" t="str">
        <f t="shared" si="619"/>
        <v/>
      </c>
      <c r="O513" s="116" t="str">
        <f t="shared" si="620"/>
        <v/>
      </c>
      <c r="P513" s="116" t="str">
        <f t="shared" si="621"/>
        <v/>
      </c>
      <c r="CD513" s="21"/>
      <c r="CE513" s="21"/>
      <c r="CF513" s="21"/>
      <c r="CG513" s="21"/>
      <c r="CH513" s="21"/>
    </row>
    <row r="514" spans="2:86" ht="15" customHeight="1" x14ac:dyDescent="0.35">
      <c r="B514" s="116" t="str">
        <f t="shared" si="607"/>
        <v/>
      </c>
      <c r="C514" s="116" t="str">
        <f t="shared" si="608"/>
        <v/>
      </c>
      <c r="D514" s="116" t="str">
        <f t="shared" si="609"/>
        <v/>
      </c>
      <c r="E514" s="116" t="str">
        <f t="shared" si="610"/>
        <v/>
      </c>
      <c r="F514" s="116" t="str">
        <f t="shared" si="611"/>
        <v/>
      </c>
      <c r="G514" s="116" t="str">
        <f t="shared" si="612"/>
        <v/>
      </c>
      <c r="H514" s="116" t="str">
        <f t="shared" si="613"/>
        <v/>
      </c>
      <c r="I514" s="116" t="str">
        <f t="shared" si="614"/>
        <v/>
      </c>
      <c r="J514" s="116" t="str">
        <f t="shared" si="615"/>
        <v/>
      </c>
      <c r="K514" s="116" t="str">
        <f t="shared" si="616"/>
        <v/>
      </c>
      <c r="L514" s="116" t="str">
        <f t="shared" si="617"/>
        <v/>
      </c>
      <c r="M514" s="116" t="str">
        <f t="shared" si="618"/>
        <v/>
      </c>
      <c r="N514" s="116" t="str">
        <f t="shared" si="619"/>
        <v/>
      </c>
      <c r="O514" s="116" t="str">
        <f t="shared" si="620"/>
        <v/>
      </c>
      <c r="P514" s="116" t="str">
        <f t="shared" si="621"/>
        <v/>
      </c>
      <c r="CD514" s="21"/>
      <c r="CE514" s="21"/>
      <c r="CF514" s="21"/>
      <c r="CG514" s="21"/>
      <c r="CH514" s="21"/>
    </row>
    <row r="515" spans="2:86" ht="15" customHeight="1" x14ac:dyDescent="0.35">
      <c r="B515" s="116" t="str">
        <f t="shared" si="607"/>
        <v/>
      </c>
      <c r="C515" s="116" t="str">
        <f t="shared" si="608"/>
        <v/>
      </c>
      <c r="D515" s="116" t="str">
        <f t="shared" si="609"/>
        <v/>
      </c>
      <c r="E515" s="116" t="str">
        <f t="shared" si="610"/>
        <v/>
      </c>
      <c r="F515" s="116" t="str">
        <f t="shared" si="611"/>
        <v/>
      </c>
      <c r="G515" s="116" t="str">
        <f t="shared" si="612"/>
        <v/>
      </c>
      <c r="H515" s="116" t="str">
        <f t="shared" si="613"/>
        <v/>
      </c>
      <c r="I515" s="116" t="str">
        <f t="shared" si="614"/>
        <v/>
      </c>
      <c r="J515" s="116" t="str">
        <f t="shared" si="615"/>
        <v/>
      </c>
      <c r="K515" s="116" t="str">
        <f t="shared" si="616"/>
        <v/>
      </c>
      <c r="L515" s="116" t="str">
        <f t="shared" si="617"/>
        <v/>
      </c>
      <c r="M515" s="116" t="str">
        <f t="shared" si="618"/>
        <v/>
      </c>
      <c r="N515" s="116" t="str">
        <f t="shared" si="619"/>
        <v/>
      </c>
      <c r="O515" s="116" t="str">
        <f t="shared" si="620"/>
        <v/>
      </c>
      <c r="P515" s="116" t="str">
        <f t="shared" si="621"/>
        <v/>
      </c>
      <c r="CD515" s="21"/>
      <c r="CE515" s="21"/>
      <c r="CF515" s="21"/>
      <c r="CG515" s="21"/>
      <c r="CH515" s="21"/>
    </row>
    <row r="516" spans="2:86" ht="15" customHeight="1" x14ac:dyDescent="0.35">
      <c r="B516" s="116" t="str">
        <f t="shared" si="607"/>
        <v/>
      </c>
      <c r="C516" s="116" t="str">
        <f t="shared" si="608"/>
        <v/>
      </c>
      <c r="D516" s="116" t="str">
        <f t="shared" si="609"/>
        <v/>
      </c>
      <c r="E516" s="116" t="str">
        <f t="shared" si="610"/>
        <v/>
      </c>
      <c r="F516" s="116" t="str">
        <f t="shared" si="611"/>
        <v/>
      </c>
      <c r="G516" s="116" t="str">
        <f t="shared" si="612"/>
        <v/>
      </c>
      <c r="H516" s="116" t="str">
        <f t="shared" si="613"/>
        <v/>
      </c>
      <c r="I516" s="116" t="str">
        <f t="shared" si="614"/>
        <v/>
      </c>
      <c r="J516" s="116" t="str">
        <f t="shared" si="615"/>
        <v/>
      </c>
      <c r="K516" s="116" t="str">
        <f t="shared" si="616"/>
        <v/>
      </c>
      <c r="L516" s="116" t="str">
        <f t="shared" si="617"/>
        <v/>
      </c>
      <c r="M516" s="116" t="str">
        <f t="shared" si="618"/>
        <v/>
      </c>
      <c r="N516" s="116" t="str">
        <f t="shared" si="619"/>
        <v/>
      </c>
      <c r="O516" s="116" t="str">
        <f t="shared" si="620"/>
        <v/>
      </c>
      <c r="P516" s="116" t="str">
        <f t="shared" si="621"/>
        <v/>
      </c>
      <c r="CD516" s="21"/>
      <c r="CE516" s="21"/>
      <c r="CF516" s="21"/>
      <c r="CG516" s="21"/>
      <c r="CH516" s="21"/>
    </row>
    <row r="517" spans="2:86" ht="15" customHeight="1" x14ac:dyDescent="0.35">
      <c r="B517" s="116" t="str">
        <f t="shared" si="607"/>
        <v/>
      </c>
      <c r="C517" s="116" t="str">
        <f t="shared" si="608"/>
        <v/>
      </c>
      <c r="D517" s="116" t="str">
        <f t="shared" si="609"/>
        <v/>
      </c>
      <c r="E517" s="116" t="str">
        <f t="shared" si="610"/>
        <v/>
      </c>
      <c r="F517" s="116" t="str">
        <f t="shared" si="611"/>
        <v/>
      </c>
      <c r="G517" s="116" t="str">
        <f t="shared" si="612"/>
        <v/>
      </c>
      <c r="H517" s="116" t="str">
        <f t="shared" si="613"/>
        <v/>
      </c>
      <c r="I517" s="116" t="str">
        <f t="shared" si="614"/>
        <v/>
      </c>
      <c r="J517" s="116" t="str">
        <f t="shared" si="615"/>
        <v/>
      </c>
      <c r="K517" s="116" t="str">
        <f t="shared" si="616"/>
        <v/>
      </c>
      <c r="L517" s="116" t="str">
        <f t="shared" si="617"/>
        <v/>
      </c>
      <c r="M517" s="116" t="str">
        <f t="shared" si="618"/>
        <v/>
      </c>
      <c r="N517" s="116" t="str">
        <f t="shared" si="619"/>
        <v/>
      </c>
      <c r="O517" s="116" t="str">
        <f t="shared" si="620"/>
        <v/>
      </c>
      <c r="P517" s="116" t="str">
        <f t="shared" si="621"/>
        <v/>
      </c>
      <c r="CD517" s="21"/>
      <c r="CE517" s="21"/>
      <c r="CF517" s="21"/>
      <c r="CG517" s="21"/>
      <c r="CH517" s="21"/>
    </row>
    <row r="518" spans="2:86" ht="15" customHeight="1" x14ac:dyDescent="0.35">
      <c r="B518" s="116" t="str">
        <f t="shared" si="607"/>
        <v/>
      </c>
      <c r="C518" s="116" t="str">
        <f t="shared" si="608"/>
        <v/>
      </c>
      <c r="D518" s="116" t="str">
        <f t="shared" si="609"/>
        <v/>
      </c>
      <c r="E518" s="116" t="str">
        <f t="shared" si="610"/>
        <v/>
      </c>
      <c r="F518" s="116" t="str">
        <f t="shared" si="611"/>
        <v/>
      </c>
      <c r="G518" s="116" t="str">
        <f t="shared" si="612"/>
        <v/>
      </c>
      <c r="H518" s="116" t="str">
        <f t="shared" si="613"/>
        <v/>
      </c>
      <c r="I518" s="116" t="str">
        <f t="shared" si="614"/>
        <v/>
      </c>
      <c r="J518" s="116" t="str">
        <f t="shared" si="615"/>
        <v/>
      </c>
      <c r="K518" s="116" t="str">
        <f t="shared" si="616"/>
        <v/>
      </c>
      <c r="L518" s="116" t="str">
        <f t="shared" si="617"/>
        <v/>
      </c>
      <c r="M518" s="116" t="str">
        <f t="shared" si="618"/>
        <v/>
      </c>
      <c r="N518" s="116" t="str">
        <f t="shared" si="619"/>
        <v/>
      </c>
      <c r="O518" s="116" t="str">
        <f t="shared" si="620"/>
        <v/>
      </c>
      <c r="P518" s="116" t="str">
        <f t="shared" si="621"/>
        <v/>
      </c>
      <c r="CD518" s="21"/>
      <c r="CE518" s="21"/>
      <c r="CF518" s="21"/>
      <c r="CG518" s="21"/>
      <c r="CH518" s="21"/>
    </row>
    <row r="519" spans="2:86" ht="15" customHeight="1" x14ac:dyDescent="0.35">
      <c r="B519" s="116" t="str">
        <f t="shared" si="607"/>
        <v/>
      </c>
      <c r="C519" s="116" t="str">
        <f t="shared" si="608"/>
        <v/>
      </c>
      <c r="D519" s="116" t="str">
        <f t="shared" si="609"/>
        <v/>
      </c>
      <c r="E519" s="116" t="str">
        <f t="shared" si="610"/>
        <v/>
      </c>
      <c r="F519" s="116" t="str">
        <f t="shared" si="611"/>
        <v/>
      </c>
      <c r="G519" s="116" t="str">
        <f t="shared" si="612"/>
        <v/>
      </c>
      <c r="H519" s="116" t="str">
        <f t="shared" si="613"/>
        <v/>
      </c>
      <c r="I519" s="116" t="str">
        <f t="shared" si="614"/>
        <v/>
      </c>
      <c r="J519" s="116" t="str">
        <f t="shared" si="615"/>
        <v/>
      </c>
      <c r="K519" s="116" t="str">
        <f t="shared" si="616"/>
        <v/>
      </c>
      <c r="L519" s="116" t="str">
        <f t="shared" si="617"/>
        <v/>
      </c>
      <c r="M519" s="116" t="str">
        <f t="shared" si="618"/>
        <v/>
      </c>
      <c r="N519" s="116" t="str">
        <f t="shared" si="619"/>
        <v/>
      </c>
      <c r="O519" s="116" t="str">
        <f t="shared" si="620"/>
        <v/>
      </c>
      <c r="P519" s="116" t="str">
        <f t="shared" si="621"/>
        <v/>
      </c>
      <c r="CD519" s="21"/>
      <c r="CE519" s="21"/>
      <c r="CF519" s="21"/>
      <c r="CG519" s="21"/>
      <c r="CH519" s="21"/>
    </row>
    <row r="520" spans="2:86" ht="15" customHeight="1" x14ac:dyDescent="0.35">
      <c r="B520" s="116" t="str">
        <f t="shared" si="607"/>
        <v/>
      </c>
      <c r="C520" s="116" t="str">
        <f t="shared" si="608"/>
        <v/>
      </c>
      <c r="D520" s="116" t="str">
        <f t="shared" si="609"/>
        <v/>
      </c>
      <c r="E520" s="116" t="str">
        <f t="shared" si="610"/>
        <v/>
      </c>
      <c r="F520" s="116" t="str">
        <f t="shared" si="611"/>
        <v/>
      </c>
      <c r="G520" s="116" t="str">
        <f t="shared" si="612"/>
        <v/>
      </c>
      <c r="H520" s="116" t="str">
        <f t="shared" si="613"/>
        <v/>
      </c>
      <c r="I520" s="116" t="str">
        <f t="shared" si="614"/>
        <v/>
      </c>
      <c r="J520" s="116" t="str">
        <f t="shared" si="615"/>
        <v/>
      </c>
      <c r="K520" s="116" t="str">
        <f t="shared" si="616"/>
        <v/>
      </c>
      <c r="L520" s="116" t="str">
        <f t="shared" si="617"/>
        <v/>
      </c>
      <c r="M520" s="116" t="str">
        <f t="shared" si="618"/>
        <v/>
      </c>
      <c r="N520" s="116" t="str">
        <f t="shared" si="619"/>
        <v/>
      </c>
      <c r="O520" s="116" t="str">
        <f t="shared" si="620"/>
        <v/>
      </c>
      <c r="P520" s="116" t="str">
        <f t="shared" si="621"/>
        <v/>
      </c>
      <c r="CD520" s="21"/>
      <c r="CE520" s="21"/>
      <c r="CF520" s="21"/>
      <c r="CG520" s="21"/>
      <c r="CH520" s="21"/>
    </row>
    <row r="521" spans="2:86" ht="15" customHeight="1" x14ac:dyDescent="0.35">
      <c r="B521" s="116" t="str">
        <f t="shared" si="607"/>
        <v/>
      </c>
      <c r="C521" s="116" t="str">
        <f t="shared" si="608"/>
        <v/>
      </c>
      <c r="D521" s="116" t="str">
        <f t="shared" si="609"/>
        <v/>
      </c>
      <c r="E521" s="116" t="str">
        <f t="shared" si="610"/>
        <v/>
      </c>
      <c r="F521" s="116" t="str">
        <f t="shared" si="611"/>
        <v/>
      </c>
      <c r="G521" s="116" t="str">
        <f t="shared" si="612"/>
        <v/>
      </c>
      <c r="H521" s="116" t="str">
        <f t="shared" si="613"/>
        <v/>
      </c>
      <c r="I521" s="116" t="str">
        <f t="shared" si="614"/>
        <v/>
      </c>
      <c r="J521" s="116" t="str">
        <f t="shared" si="615"/>
        <v/>
      </c>
      <c r="K521" s="116" t="str">
        <f t="shared" si="616"/>
        <v/>
      </c>
      <c r="L521" s="116" t="str">
        <f t="shared" si="617"/>
        <v/>
      </c>
      <c r="M521" s="116" t="str">
        <f t="shared" si="618"/>
        <v/>
      </c>
      <c r="N521" s="116" t="str">
        <f t="shared" si="619"/>
        <v/>
      </c>
      <c r="O521" s="116" t="str">
        <f t="shared" si="620"/>
        <v/>
      </c>
      <c r="P521" s="116" t="str">
        <f t="shared" si="621"/>
        <v/>
      </c>
      <c r="CD521" s="21"/>
      <c r="CE521" s="21"/>
      <c r="CF521" s="21"/>
      <c r="CG521" s="21"/>
      <c r="CH521" s="21"/>
    </row>
    <row r="522" spans="2:86" ht="15" customHeight="1" x14ac:dyDescent="0.35">
      <c r="B522" s="116" t="str">
        <f t="shared" si="607"/>
        <v/>
      </c>
      <c r="C522" s="116" t="str">
        <f t="shared" si="608"/>
        <v/>
      </c>
      <c r="D522" s="116" t="str">
        <f t="shared" si="609"/>
        <v/>
      </c>
      <c r="E522" s="116" t="str">
        <f t="shared" si="610"/>
        <v/>
      </c>
      <c r="F522" s="116" t="str">
        <f t="shared" si="611"/>
        <v/>
      </c>
      <c r="G522" s="116" t="str">
        <f t="shared" si="612"/>
        <v/>
      </c>
      <c r="H522" s="116" t="str">
        <f t="shared" si="613"/>
        <v/>
      </c>
      <c r="I522" s="116" t="str">
        <f t="shared" si="614"/>
        <v/>
      </c>
      <c r="J522" s="116" t="str">
        <f t="shared" si="615"/>
        <v/>
      </c>
      <c r="K522" s="116" t="str">
        <f t="shared" si="616"/>
        <v/>
      </c>
      <c r="L522" s="116" t="str">
        <f t="shared" si="617"/>
        <v/>
      </c>
      <c r="M522" s="116" t="str">
        <f t="shared" si="618"/>
        <v/>
      </c>
      <c r="N522" s="116" t="str">
        <f t="shared" si="619"/>
        <v/>
      </c>
      <c r="O522" s="116" t="str">
        <f t="shared" si="620"/>
        <v/>
      </c>
      <c r="P522" s="116" t="str">
        <f t="shared" si="621"/>
        <v/>
      </c>
      <c r="CD522" s="21"/>
      <c r="CE522" s="21"/>
      <c r="CF522" s="21"/>
      <c r="CG522" s="21"/>
      <c r="CH522" s="21"/>
    </row>
    <row r="523" spans="2:86" ht="15" customHeight="1" x14ac:dyDescent="0.35">
      <c r="B523" s="116" t="str">
        <f t="shared" si="607"/>
        <v/>
      </c>
      <c r="C523" s="116" t="str">
        <f t="shared" si="608"/>
        <v/>
      </c>
      <c r="D523" s="116" t="str">
        <f t="shared" si="609"/>
        <v/>
      </c>
      <c r="E523" s="116" t="str">
        <f t="shared" si="610"/>
        <v/>
      </c>
      <c r="F523" s="116" t="str">
        <f t="shared" si="611"/>
        <v/>
      </c>
      <c r="G523" s="116" t="str">
        <f t="shared" si="612"/>
        <v/>
      </c>
      <c r="H523" s="116" t="str">
        <f t="shared" si="613"/>
        <v/>
      </c>
      <c r="I523" s="116" t="str">
        <f t="shared" si="614"/>
        <v/>
      </c>
      <c r="J523" s="116" t="str">
        <f t="shared" si="615"/>
        <v/>
      </c>
      <c r="K523" s="116" t="str">
        <f t="shared" si="616"/>
        <v/>
      </c>
      <c r="L523" s="116" t="str">
        <f t="shared" si="617"/>
        <v/>
      </c>
      <c r="M523" s="116" t="str">
        <f t="shared" si="618"/>
        <v/>
      </c>
      <c r="N523" s="116" t="str">
        <f t="shared" si="619"/>
        <v/>
      </c>
      <c r="O523" s="116" t="str">
        <f t="shared" si="620"/>
        <v/>
      </c>
      <c r="P523" s="116" t="str">
        <f t="shared" si="621"/>
        <v/>
      </c>
      <c r="CD523" s="21"/>
      <c r="CE523" s="21"/>
      <c r="CF523" s="21"/>
      <c r="CG523" s="21"/>
      <c r="CH523" s="21"/>
    </row>
    <row r="524" spans="2:86" ht="15" customHeight="1" x14ac:dyDescent="0.35">
      <c r="B524" s="116" t="str">
        <f t="shared" si="607"/>
        <v/>
      </c>
      <c r="C524" s="116" t="str">
        <f t="shared" si="608"/>
        <v/>
      </c>
      <c r="D524" s="116" t="str">
        <f t="shared" si="609"/>
        <v/>
      </c>
      <c r="E524" s="116" t="str">
        <f t="shared" si="610"/>
        <v/>
      </c>
      <c r="F524" s="116" t="str">
        <f t="shared" si="611"/>
        <v/>
      </c>
      <c r="G524" s="116" t="str">
        <f t="shared" si="612"/>
        <v/>
      </c>
      <c r="H524" s="116" t="str">
        <f t="shared" si="613"/>
        <v/>
      </c>
      <c r="I524" s="116" t="str">
        <f t="shared" si="614"/>
        <v/>
      </c>
      <c r="J524" s="116" t="str">
        <f t="shared" si="615"/>
        <v/>
      </c>
      <c r="K524" s="116" t="str">
        <f t="shared" si="616"/>
        <v/>
      </c>
      <c r="L524" s="116" t="str">
        <f t="shared" si="617"/>
        <v/>
      </c>
      <c r="M524" s="116" t="str">
        <f t="shared" si="618"/>
        <v/>
      </c>
      <c r="N524" s="116" t="str">
        <f t="shared" si="619"/>
        <v/>
      </c>
      <c r="O524" s="116" t="str">
        <f t="shared" si="620"/>
        <v/>
      </c>
      <c r="P524" s="116" t="str">
        <f t="shared" si="621"/>
        <v/>
      </c>
      <c r="CD524" s="21"/>
      <c r="CE524" s="21"/>
      <c r="CF524" s="21"/>
      <c r="CG524" s="21"/>
      <c r="CH524" s="21"/>
    </row>
    <row r="525" spans="2:86" ht="15" customHeight="1" x14ac:dyDescent="0.35">
      <c r="B525" s="116" t="str">
        <f t="shared" si="607"/>
        <v/>
      </c>
      <c r="C525" s="116" t="str">
        <f t="shared" si="608"/>
        <v/>
      </c>
      <c r="D525" s="116" t="str">
        <f t="shared" si="609"/>
        <v/>
      </c>
      <c r="E525" s="116" t="str">
        <f t="shared" si="610"/>
        <v/>
      </c>
      <c r="F525" s="116" t="str">
        <f t="shared" si="611"/>
        <v/>
      </c>
      <c r="G525" s="116" t="str">
        <f t="shared" si="612"/>
        <v/>
      </c>
      <c r="H525" s="116" t="str">
        <f t="shared" si="613"/>
        <v/>
      </c>
      <c r="I525" s="116" t="str">
        <f t="shared" si="614"/>
        <v/>
      </c>
      <c r="J525" s="116" t="str">
        <f t="shared" si="615"/>
        <v/>
      </c>
      <c r="K525" s="116" t="str">
        <f t="shared" si="616"/>
        <v/>
      </c>
      <c r="L525" s="116" t="str">
        <f t="shared" si="617"/>
        <v/>
      </c>
      <c r="M525" s="116" t="str">
        <f t="shared" si="618"/>
        <v/>
      </c>
      <c r="N525" s="116" t="str">
        <f t="shared" si="619"/>
        <v/>
      </c>
      <c r="O525" s="116" t="str">
        <f t="shared" si="620"/>
        <v/>
      </c>
      <c r="P525" s="116" t="str">
        <f t="shared" si="621"/>
        <v/>
      </c>
      <c r="CD525" s="21"/>
      <c r="CE525" s="21"/>
      <c r="CF525" s="21"/>
      <c r="CG525" s="21"/>
      <c r="CH525" s="21"/>
    </row>
    <row r="526" spans="2:86" ht="15" customHeight="1" x14ac:dyDescent="0.35">
      <c r="B526" s="116" t="str">
        <f t="shared" si="607"/>
        <v/>
      </c>
      <c r="C526" s="116" t="str">
        <f t="shared" si="608"/>
        <v/>
      </c>
      <c r="D526" s="116" t="str">
        <f t="shared" si="609"/>
        <v/>
      </c>
      <c r="E526" s="116" t="str">
        <f t="shared" si="610"/>
        <v/>
      </c>
      <c r="F526" s="116" t="str">
        <f t="shared" si="611"/>
        <v/>
      </c>
      <c r="G526" s="116" t="str">
        <f t="shared" si="612"/>
        <v/>
      </c>
      <c r="H526" s="116" t="str">
        <f t="shared" si="613"/>
        <v/>
      </c>
      <c r="I526" s="116" t="str">
        <f t="shared" si="614"/>
        <v/>
      </c>
      <c r="J526" s="116" t="str">
        <f t="shared" si="615"/>
        <v/>
      </c>
      <c r="K526" s="116" t="str">
        <f t="shared" si="616"/>
        <v/>
      </c>
      <c r="L526" s="116" t="str">
        <f t="shared" si="617"/>
        <v/>
      </c>
      <c r="M526" s="116" t="str">
        <f t="shared" si="618"/>
        <v/>
      </c>
      <c r="N526" s="116" t="str">
        <f t="shared" si="619"/>
        <v/>
      </c>
      <c r="O526" s="116" t="str">
        <f t="shared" si="620"/>
        <v/>
      </c>
      <c r="P526" s="116" t="str">
        <f t="shared" si="621"/>
        <v/>
      </c>
      <c r="CD526" s="21"/>
      <c r="CE526" s="21"/>
      <c r="CF526" s="21"/>
      <c r="CG526" s="21"/>
      <c r="CH526" s="21"/>
    </row>
    <row r="527" spans="2:86" ht="15" customHeight="1" x14ac:dyDescent="0.35">
      <c r="B527" s="116" t="str">
        <f t="shared" si="607"/>
        <v/>
      </c>
      <c r="C527" s="116" t="str">
        <f t="shared" si="608"/>
        <v/>
      </c>
      <c r="D527" s="116" t="str">
        <f t="shared" si="609"/>
        <v/>
      </c>
      <c r="E527" s="116" t="str">
        <f t="shared" si="610"/>
        <v/>
      </c>
      <c r="F527" s="116" t="str">
        <f t="shared" si="611"/>
        <v/>
      </c>
      <c r="G527" s="116" t="str">
        <f t="shared" si="612"/>
        <v/>
      </c>
      <c r="H527" s="116" t="str">
        <f t="shared" si="613"/>
        <v/>
      </c>
      <c r="I527" s="116" t="str">
        <f t="shared" si="614"/>
        <v/>
      </c>
      <c r="J527" s="116" t="str">
        <f t="shared" si="615"/>
        <v/>
      </c>
      <c r="K527" s="116" t="str">
        <f t="shared" si="616"/>
        <v/>
      </c>
      <c r="L527" s="116" t="str">
        <f t="shared" si="617"/>
        <v/>
      </c>
      <c r="M527" s="116" t="str">
        <f t="shared" si="618"/>
        <v/>
      </c>
      <c r="N527" s="116" t="str">
        <f t="shared" si="619"/>
        <v/>
      </c>
      <c r="O527" s="116" t="str">
        <f t="shared" si="620"/>
        <v/>
      </c>
      <c r="P527" s="116" t="str">
        <f t="shared" si="621"/>
        <v/>
      </c>
      <c r="CD527" s="21"/>
      <c r="CE527" s="21"/>
      <c r="CF527" s="21"/>
      <c r="CG527" s="21"/>
      <c r="CH527" s="21"/>
    </row>
    <row r="528" spans="2:86" ht="15" customHeight="1" x14ac:dyDescent="0.35">
      <c r="B528" s="116" t="str">
        <f t="shared" si="607"/>
        <v/>
      </c>
      <c r="C528" s="116" t="str">
        <f t="shared" si="608"/>
        <v/>
      </c>
      <c r="D528" s="116" t="str">
        <f t="shared" si="609"/>
        <v/>
      </c>
      <c r="E528" s="116" t="str">
        <f t="shared" si="610"/>
        <v/>
      </c>
      <c r="F528" s="116" t="str">
        <f t="shared" si="611"/>
        <v/>
      </c>
      <c r="G528" s="116" t="str">
        <f t="shared" si="612"/>
        <v/>
      </c>
      <c r="H528" s="116" t="str">
        <f t="shared" si="613"/>
        <v/>
      </c>
      <c r="I528" s="116" t="str">
        <f t="shared" si="614"/>
        <v/>
      </c>
      <c r="J528" s="116" t="str">
        <f t="shared" si="615"/>
        <v/>
      </c>
      <c r="K528" s="116" t="str">
        <f t="shared" si="616"/>
        <v/>
      </c>
      <c r="L528" s="116" t="str">
        <f t="shared" si="617"/>
        <v/>
      </c>
      <c r="M528" s="116" t="str">
        <f t="shared" si="618"/>
        <v/>
      </c>
      <c r="N528" s="116" t="str">
        <f t="shared" si="619"/>
        <v/>
      </c>
      <c r="O528" s="116" t="str">
        <f t="shared" si="620"/>
        <v/>
      </c>
      <c r="P528" s="116" t="str">
        <f t="shared" si="621"/>
        <v/>
      </c>
      <c r="CD528" s="21"/>
      <c r="CE528" s="21"/>
      <c r="CF528" s="21"/>
      <c r="CG528" s="21"/>
      <c r="CH528" s="21"/>
    </row>
    <row r="529" spans="2:86" ht="15" customHeight="1" x14ac:dyDescent="0.35">
      <c r="B529" s="116" t="str">
        <f t="shared" si="607"/>
        <v/>
      </c>
      <c r="C529" s="116" t="str">
        <f t="shared" si="608"/>
        <v/>
      </c>
      <c r="D529" s="116" t="str">
        <f t="shared" si="609"/>
        <v/>
      </c>
      <c r="E529" s="116" t="str">
        <f t="shared" si="610"/>
        <v/>
      </c>
      <c r="F529" s="116" t="str">
        <f t="shared" si="611"/>
        <v/>
      </c>
      <c r="G529" s="116" t="str">
        <f t="shared" si="612"/>
        <v/>
      </c>
      <c r="H529" s="116" t="str">
        <f t="shared" si="613"/>
        <v/>
      </c>
      <c r="I529" s="116" t="str">
        <f t="shared" si="614"/>
        <v/>
      </c>
      <c r="J529" s="116" t="str">
        <f t="shared" si="615"/>
        <v/>
      </c>
      <c r="K529" s="116" t="str">
        <f t="shared" si="616"/>
        <v/>
      </c>
      <c r="L529" s="116" t="str">
        <f t="shared" si="617"/>
        <v/>
      </c>
      <c r="M529" s="116" t="str">
        <f t="shared" si="618"/>
        <v/>
      </c>
      <c r="N529" s="116" t="str">
        <f t="shared" si="619"/>
        <v/>
      </c>
      <c r="O529" s="116" t="str">
        <f t="shared" si="620"/>
        <v/>
      </c>
      <c r="P529" s="116" t="str">
        <f t="shared" si="621"/>
        <v/>
      </c>
      <c r="CD529" s="21"/>
      <c r="CE529" s="21"/>
      <c r="CF529" s="21"/>
      <c r="CG529" s="21"/>
      <c r="CH529" s="21"/>
    </row>
    <row r="530" spans="2:86" ht="15" customHeight="1" x14ac:dyDescent="0.25">
      <c r="CD530" s="21"/>
      <c r="CE530" s="21"/>
      <c r="CF530" s="21"/>
      <c r="CG530" s="21"/>
      <c r="CH530" s="21"/>
    </row>
    <row r="531" spans="2:86" ht="15" customHeight="1" x14ac:dyDescent="0.25">
      <c r="CD531" s="21"/>
      <c r="CE531" s="21"/>
      <c r="CF531" s="21"/>
      <c r="CG531" s="21"/>
      <c r="CH531" s="21"/>
    </row>
    <row r="532" spans="2:86" x14ac:dyDescent="0.25">
      <c r="CD532" s="21"/>
      <c r="CE532" s="21"/>
      <c r="CF532" s="21"/>
      <c r="CG532" s="21"/>
      <c r="CH532" s="21"/>
    </row>
    <row r="533" spans="2:86" x14ac:dyDescent="0.25">
      <c r="CD533" s="21"/>
      <c r="CE533" s="21"/>
      <c r="CF533" s="21"/>
      <c r="CG533" s="21"/>
      <c r="CH533" s="21"/>
    </row>
    <row r="534" spans="2:86" x14ac:dyDescent="0.25">
      <c r="CD534" s="21"/>
      <c r="CE534" s="21"/>
      <c r="CF534" s="21"/>
      <c r="CG534" s="21"/>
      <c r="CH534" s="21"/>
    </row>
    <row r="535" spans="2:86" x14ac:dyDescent="0.25">
      <c r="CD535" s="21"/>
      <c r="CE535" s="21"/>
      <c r="CF535" s="21"/>
      <c r="CG535" s="21"/>
      <c r="CH535" s="21"/>
    </row>
    <row r="536" spans="2:86" x14ac:dyDescent="0.25">
      <c r="CD536" s="21"/>
      <c r="CE536" s="21"/>
      <c r="CF536" s="21"/>
      <c r="CG536" s="21"/>
      <c r="CH536" s="21"/>
    </row>
    <row r="537" spans="2:86" x14ac:dyDescent="0.25">
      <c r="CD537" s="21"/>
      <c r="CE537" s="21"/>
      <c r="CF537" s="21"/>
      <c r="CG537" s="21"/>
      <c r="CH537" s="21"/>
    </row>
    <row r="538" spans="2:86" x14ac:dyDescent="0.25">
      <c r="CD538" s="21"/>
      <c r="CE538" s="21"/>
      <c r="CF538" s="21"/>
      <c r="CG538" s="21"/>
      <c r="CH538" s="21"/>
    </row>
    <row r="539" spans="2:86" x14ac:dyDescent="0.25">
      <c r="CD539" s="21"/>
      <c r="CE539" s="21"/>
      <c r="CF539" s="21"/>
      <c r="CG539" s="21"/>
      <c r="CH539" s="21"/>
    </row>
  </sheetData>
  <sheetProtection sheet="1" objects="1" scenarios="1" selectLockedCells="1"/>
  <mergeCells count="175">
    <mergeCell ref="A101:Q101"/>
    <mergeCell ref="I6:J6"/>
    <mergeCell ref="A21:Q21"/>
    <mergeCell ref="A31:Q31"/>
    <mergeCell ref="A41:Q41"/>
    <mergeCell ref="A51:Q51"/>
    <mergeCell ref="A61:Q61"/>
    <mergeCell ref="A71:Q71"/>
    <mergeCell ref="A81:Q81"/>
    <mergeCell ref="A91:Q91"/>
    <mergeCell ref="F7:H7"/>
    <mergeCell ref="F8:H8"/>
    <mergeCell ref="F10:H10"/>
    <mergeCell ref="B53:C53"/>
    <mergeCell ref="B54:C54"/>
    <mergeCell ref="B63:C63"/>
    <mergeCell ref="B64:C64"/>
    <mergeCell ref="B73:C73"/>
    <mergeCell ref="B74:C74"/>
    <mergeCell ref="B83:C83"/>
    <mergeCell ref="B84:C84"/>
    <mergeCell ref="B93:C93"/>
    <mergeCell ref="D8:E8"/>
    <mergeCell ref="F6:H6"/>
    <mergeCell ref="A123:L123"/>
    <mergeCell ref="E121:F122"/>
    <mergeCell ref="I121:J122"/>
    <mergeCell ref="A121:B122"/>
    <mergeCell ref="U10:V10"/>
    <mergeCell ref="L5:M5"/>
    <mergeCell ref="L6:M6"/>
    <mergeCell ref="L7:M7"/>
    <mergeCell ref="L8:M8"/>
    <mergeCell ref="L9:M9"/>
    <mergeCell ref="L10:M10"/>
    <mergeCell ref="H111:K111"/>
    <mergeCell ref="D103:E103"/>
    <mergeCell ref="D104:E104"/>
    <mergeCell ref="D105:E105"/>
    <mergeCell ref="D106:E106"/>
    <mergeCell ref="D107:E107"/>
    <mergeCell ref="D108:E108"/>
    <mergeCell ref="D109:E109"/>
    <mergeCell ref="D110:E110"/>
    <mergeCell ref="D111:E111"/>
    <mergeCell ref="D112:E112"/>
    <mergeCell ref="D113:E113"/>
    <mergeCell ref="D114:E114"/>
    <mergeCell ref="D115:E115"/>
    <mergeCell ref="C121:C122"/>
    <mergeCell ref="D117:E117"/>
    <mergeCell ref="K121:K122"/>
    <mergeCell ref="G121:G122"/>
    <mergeCell ref="D119:E119"/>
    <mergeCell ref="A12:C12"/>
    <mergeCell ref="A22:C22"/>
    <mergeCell ref="A32:C32"/>
    <mergeCell ref="A42:C42"/>
    <mergeCell ref="A92:C92"/>
    <mergeCell ref="A82:C82"/>
    <mergeCell ref="A72:C72"/>
    <mergeCell ref="A62:C62"/>
    <mergeCell ref="A52:C52"/>
    <mergeCell ref="B34:C34"/>
    <mergeCell ref="B13:C13"/>
    <mergeCell ref="B14:C14"/>
    <mergeCell ref="B23:C23"/>
    <mergeCell ref="B24:C24"/>
    <mergeCell ref="B33:C33"/>
    <mergeCell ref="B94:C94"/>
    <mergeCell ref="B43:C43"/>
    <mergeCell ref="B44:C44"/>
    <mergeCell ref="A1:V1"/>
    <mergeCell ref="F3:H3"/>
    <mergeCell ref="F4:H4"/>
    <mergeCell ref="F5:H5"/>
    <mergeCell ref="L3:M3"/>
    <mergeCell ref="L4:M4"/>
    <mergeCell ref="O2:P2"/>
    <mergeCell ref="I5:J5"/>
    <mergeCell ref="I4:J4"/>
    <mergeCell ref="I3:J3"/>
    <mergeCell ref="D10:E10"/>
    <mergeCell ref="D6:E6"/>
    <mergeCell ref="D5:E5"/>
    <mergeCell ref="D3:E3"/>
    <mergeCell ref="D4:E4"/>
    <mergeCell ref="DS22:DS24"/>
    <mergeCell ref="DS13:DS16"/>
    <mergeCell ref="DT13:EF13"/>
    <mergeCell ref="DS18:DS20"/>
    <mergeCell ref="DZ18:DZ20"/>
    <mergeCell ref="DS2:DS4"/>
    <mergeCell ref="DS5:DS7"/>
    <mergeCell ref="DS8:DS10"/>
    <mergeCell ref="DZ5:DZ7"/>
    <mergeCell ref="DZ8:DZ10"/>
    <mergeCell ref="DT5:DY7"/>
    <mergeCell ref="DT8:DY10"/>
    <mergeCell ref="EA5:EF7"/>
    <mergeCell ref="EA8:EF10"/>
    <mergeCell ref="DT2:EF4"/>
    <mergeCell ref="EC34:EF37"/>
    <mergeCell ref="DS28:DV28"/>
    <mergeCell ref="DS29:DV29"/>
    <mergeCell ref="DS30:DV30"/>
    <mergeCell ref="DS31:DV31"/>
    <mergeCell ref="DX28:EA28"/>
    <mergeCell ref="DX29:EA29"/>
    <mergeCell ref="DX30:EA30"/>
    <mergeCell ref="DX31:EA31"/>
    <mergeCell ref="DS32:DV32"/>
    <mergeCell ref="DS33:DV33"/>
    <mergeCell ref="DS34:DV37"/>
    <mergeCell ref="DX39:EA39"/>
    <mergeCell ref="DX40:EA40"/>
    <mergeCell ref="DX41:EA41"/>
    <mergeCell ref="DX42:EA42"/>
    <mergeCell ref="DX43:EA43"/>
    <mergeCell ref="DX44:EA44"/>
    <mergeCell ref="DX45:EA48"/>
    <mergeCell ref="EC28:EF28"/>
    <mergeCell ref="DS39:DV39"/>
    <mergeCell ref="DS40:DV40"/>
    <mergeCell ref="DS41:DV41"/>
    <mergeCell ref="DS42:DV42"/>
    <mergeCell ref="EC39:EF39"/>
    <mergeCell ref="EC40:EF40"/>
    <mergeCell ref="EC41:EF41"/>
    <mergeCell ref="EC42:EF42"/>
    <mergeCell ref="DX32:EA32"/>
    <mergeCell ref="DX33:EA33"/>
    <mergeCell ref="DX34:EA37"/>
    <mergeCell ref="EC29:EF29"/>
    <mergeCell ref="EC30:EF30"/>
    <mergeCell ref="EC31:EF31"/>
    <mergeCell ref="EC32:EF32"/>
    <mergeCell ref="EC33:EF33"/>
    <mergeCell ref="DS52:DV52"/>
    <mergeCell ref="DS53:DV53"/>
    <mergeCell ref="DS54:DV54"/>
    <mergeCell ref="DS55:DV55"/>
    <mergeCell ref="DS56:DV59"/>
    <mergeCell ref="EC43:EF43"/>
    <mergeCell ref="EC44:EF44"/>
    <mergeCell ref="EC45:EF48"/>
    <mergeCell ref="DS50:DV50"/>
    <mergeCell ref="DS51:DV51"/>
    <mergeCell ref="DX50:EA50"/>
    <mergeCell ref="DX51:EA51"/>
    <mergeCell ref="EC50:EF50"/>
    <mergeCell ref="EC51:EF51"/>
    <mergeCell ref="DS43:DV43"/>
    <mergeCell ref="DS44:DV44"/>
    <mergeCell ref="DS45:DV48"/>
    <mergeCell ref="EC52:EF52"/>
    <mergeCell ref="EC53:EF53"/>
    <mergeCell ref="EC54:EF54"/>
    <mergeCell ref="EC55:EF55"/>
    <mergeCell ref="EC56:EF59"/>
    <mergeCell ref="DX52:EA52"/>
    <mergeCell ref="DX53:EA53"/>
    <mergeCell ref="DX54:EA54"/>
    <mergeCell ref="DX55:EA55"/>
    <mergeCell ref="DX56:EA59"/>
    <mergeCell ref="DS73:EF73"/>
    <mergeCell ref="DS72:EF72"/>
    <mergeCell ref="DS71:EF71"/>
    <mergeCell ref="DS70:EF70"/>
    <mergeCell ref="DS69:EF69"/>
    <mergeCell ref="DS61:EF62"/>
    <mergeCell ref="DS63:EF64"/>
    <mergeCell ref="DS65:EF66"/>
    <mergeCell ref="DS67:EF67"/>
    <mergeCell ref="DS68:EF68"/>
  </mergeCells>
  <conditionalFormatting sqref="K126:K244">
    <cfRule type="containsText" dxfId="524" priority="251" operator="containsText" text="0">
      <formula>NOT(ISERROR(SEARCH("0",K126)))</formula>
    </cfRule>
  </conditionalFormatting>
  <conditionalFormatting sqref="I8">
    <cfRule type="cellIs" dxfId="523" priority="250" operator="lessThan">
      <formula>0</formula>
    </cfRule>
  </conditionalFormatting>
  <conditionalFormatting sqref="N6">
    <cfRule type="expression" dxfId="522" priority="247">
      <formula>IF(AND($N$5&gt;0,$N$6&gt;0),1)</formula>
    </cfRule>
  </conditionalFormatting>
  <conditionalFormatting sqref="N7">
    <cfRule type="expression" dxfId="521" priority="246">
      <formula>IF(AND($N$5&gt;0,$N$7&gt;0),1)</formula>
    </cfRule>
  </conditionalFormatting>
  <conditionalFormatting sqref="N8">
    <cfRule type="expression" dxfId="520" priority="245">
      <formula>IF(AND($N$5&gt;0,$N$8&gt;0),1)</formula>
    </cfRule>
  </conditionalFormatting>
  <conditionalFormatting sqref="N9">
    <cfRule type="expression" dxfId="519" priority="244">
      <formula>IF(AND($N$5&gt;0,$N$9&gt;0),1)</formula>
    </cfRule>
  </conditionalFormatting>
  <conditionalFormatting sqref="N5">
    <cfRule type="expression" dxfId="518" priority="242">
      <formula>IF(AND($N$5&gt;0,OR($N$6&gt;0,$N$7&gt;0,$N$8&gt;0,$N$9&gt;0)),1)</formula>
    </cfRule>
  </conditionalFormatting>
  <conditionalFormatting sqref="B110">
    <cfRule type="expression" dxfId="517" priority="241">
      <formula>IF(AND($B$110&gt;0,OR($B$111&gt;0,$B$112&gt;0,$B$113&gt;0,$B$114&gt;0)),1)</formula>
    </cfRule>
  </conditionalFormatting>
  <conditionalFormatting sqref="B111">
    <cfRule type="expression" dxfId="516" priority="240">
      <formula>IF(AND($B$110&gt;0,$B$111&gt;0),1)</formula>
    </cfRule>
  </conditionalFormatting>
  <conditionalFormatting sqref="B112">
    <cfRule type="expression" dxfId="515" priority="239">
      <formula>IF(AND($B$110&gt;0,$B$112&gt;0),1)</formula>
    </cfRule>
  </conditionalFormatting>
  <conditionalFormatting sqref="B113">
    <cfRule type="expression" dxfId="514" priority="238">
      <formula>IF(AND($B$110&gt;0,$B$113&gt;0),1)</formula>
    </cfRule>
  </conditionalFormatting>
  <conditionalFormatting sqref="B114">
    <cfRule type="expression" dxfId="513" priority="237">
      <formula>IF(AND($B$110&gt;0,$B$114&gt;0),1)</formula>
    </cfRule>
  </conditionalFormatting>
  <conditionalFormatting sqref="C8">
    <cfRule type="containsText" dxfId="512" priority="236" operator="containsText" text="Error!">
      <formula>NOT(ISERROR(SEARCH("Error!",C8)))</formula>
    </cfRule>
  </conditionalFormatting>
  <conditionalFormatting sqref="P251:P322">
    <cfRule type="containsText" dxfId="511" priority="235" operator="containsText" text="0">
      <formula>NOT(ISERROR(SEARCH("0",P251)))</formula>
    </cfRule>
  </conditionalFormatting>
  <conditionalFormatting sqref="W251:W322">
    <cfRule type="containsText" dxfId="510" priority="234" operator="containsText" text="0">
      <formula>NOT(ISERROR(SEARCH("0",W251)))</formula>
    </cfRule>
  </conditionalFormatting>
  <conditionalFormatting sqref="E13">
    <cfRule type="expression" dxfId="509" priority="232">
      <formula>IF(E13&gt;0,TRUE,FALSE)</formula>
    </cfRule>
  </conditionalFormatting>
  <conditionalFormatting sqref="E14">
    <cfRule type="expression" dxfId="508" priority="231">
      <formula>IF(E14&gt;0,TRUE,FALSE)</formula>
    </cfRule>
  </conditionalFormatting>
  <conditionalFormatting sqref="E15">
    <cfRule type="expression" dxfId="507" priority="230">
      <formula>IF(E15&gt;0,TRUE,FALSE)</formula>
    </cfRule>
  </conditionalFormatting>
  <conditionalFormatting sqref="E16">
    <cfRule type="expression" dxfId="506" priority="229">
      <formula>IF(E16&gt;0,TRUE,FALSE)</formula>
    </cfRule>
  </conditionalFormatting>
  <conditionalFormatting sqref="I14">
    <cfRule type="expression" dxfId="505" priority="228">
      <formula>IF(OR(E13&gt;0,E14&gt;0),TRUE,FALSE)</formula>
    </cfRule>
  </conditionalFormatting>
  <conditionalFormatting sqref="J14">
    <cfRule type="expression" dxfId="504" priority="227">
      <formula>IF(J14&gt;0,TRUE,FALSE)</formula>
    </cfRule>
  </conditionalFormatting>
  <conditionalFormatting sqref="G13 G15">
    <cfRule type="expression" dxfId="503" priority="226">
      <formula>IF(G13="Yes",TRUE,FALSE)</formula>
    </cfRule>
  </conditionalFormatting>
  <conditionalFormatting sqref="G14 G16">
    <cfRule type="expression" dxfId="502" priority="225">
      <formula>IF(G14="Yes",TRUE,FALSE)</formula>
    </cfRule>
  </conditionalFormatting>
  <conditionalFormatting sqref="J16">
    <cfRule type="expression" dxfId="501" priority="128">
      <formula>IF(J16&gt;0,TRUE,FALSE)</formula>
    </cfRule>
  </conditionalFormatting>
  <conditionalFormatting sqref="I16">
    <cfRule type="expression" dxfId="500" priority="127">
      <formula>IF(OR(E15&gt;0,E16&gt;0),TRUE,FALSE)</formula>
    </cfRule>
  </conditionalFormatting>
  <conditionalFormatting sqref="G112">
    <cfRule type="expression" dxfId="499" priority="94">
      <formula>IF(AND(F103=1,F112&gt;0),TRUE,FALSE)</formula>
    </cfRule>
  </conditionalFormatting>
  <conditionalFormatting sqref="G115">
    <cfRule type="expression" dxfId="498" priority="93">
      <formula>IF(AND(F103=1,F115&gt;0),TRUE,FALSE)</formula>
    </cfRule>
  </conditionalFormatting>
  <conditionalFormatting sqref="N4">
    <cfRule type="expression" dxfId="497" priority="92">
      <formula>IF(OR($I$6="Yes",$B$106="Y"),TRUE,FALSE)</formula>
    </cfRule>
  </conditionalFormatting>
  <conditionalFormatting sqref="H112">
    <cfRule type="expression" dxfId="496" priority="91">
      <formula>IF(C6="Ind. TL",TRUE,FALSE)</formula>
    </cfRule>
  </conditionalFormatting>
  <conditionalFormatting sqref="H115">
    <cfRule type="expression" dxfId="495" priority="90">
      <formula>IF(C6="Ind. TL",TRUE,FALSE)</formula>
    </cfRule>
  </conditionalFormatting>
  <conditionalFormatting sqref="L105:L106">
    <cfRule type="expression" dxfId="494" priority="89">
      <formula>IF(C6="Ind. TL",TRUE,FALSE)</formula>
    </cfRule>
  </conditionalFormatting>
  <conditionalFormatting sqref="L106">
    <cfRule type="expression" dxfId="493" priority="88">
      <formula>IF(C6="Ind. TL",TRUE,FALSE)</formula>
    </cfRule>
  </conditionalFormatting>
  <conditionalFormatting sqref="L113">
    <cfRule type="expression" dxfId="492" priority="86">
      <formula>IF(L112="Yes",TRUE,FALSE)</formula>
    </cfRule>
  </conditionalFormatting>
  <conditionalFormatting sqref="L114">
    <cfRule type="expression" dxfId="491" priority="85">
      <formula>IF(L112="Yes",TRUE,FALSE)</formula>
    </cfRule>
  </conditionalFormatting>
  <conditionalFormatting sqref="L115">
    <cfRule type="expression" dxfId="490" priority="84">
      <formula>IF(L112="Yes",TRUE,FALSE)</formula>
    </cfRule>
  </conditionalFormatting>
  <conditionalFormatting sqref="L116">
    <cfRule type="expression" dxfId="489" priority="83">
      <formula>IF(L112="Yes",TRUE,FALSE)</formula>
    </cfRule>
  </conditionalFormatting>
  <conditionalFormatting sqref="L117">
    <cfRule type="expression" dxfId="488" priority="82">
      <formula>IF(L112="Yes",TRUE,FALSE)</formula>
    </cfRule>
  </conditionalFormatting>
  <conditionalFormatting sqref="L118">
    <cfRule type="expression" dxfId="487" priority="81">
      <formula>IF(L112="Yes",TRUE,FALSE)</formula>
    </cfRule>
  </conditionalFormatting>
  <conditionalFormatting sqref="E23">
    <cfRule type="expression" dxfId="486" priority="80">
      <formula>IF(E23&gt;0,TRUE,FALSE)</formula>
    </cfRule>
  </conditionalFormatting>
  <conditionalFormatting sqref="E24">
    <cfRule type="expression" dxfId="485" priority="79">
      <formula>IF(E24&gt;0,TRUE,FALSE)</formula>
    </cfRule>
  </conditionalFormatting>
  <conditionalFormatting sqref="E25">
    <cfRule type="expression" dxfId="484" priority="78">
      <formula>IF(E25&gt;0,TRUE,FALSE)</formula>
    </cfRule>
  </conditionalFormatting>
  <conditionalFormatting sqref="E26">
    <cfRule type="expression" dxfId="483" priority="77">
      <formula>IF(E26&gt;0,TRUE,FALSE)</formula>
    </cfRule>
  </conditionalFormatting>
  <conditionalFormatting sqref="I24">
    <cfRule type="expression" dxfId="482" priority="76">
      <formula>IF(OR(E23&gt;0,E24&gt;0),TRUE,FALSE)</formula>
    </cfRule>
  </conditionalFormatting>
  <conditionalFormatting sqref="J24">
    <cfRule type="expression" dxfId="481" priority="75">
      <formula>IF(J24&gt;0,TRUE,FALSE)</formula>
    </cfRule>
  </conditionalFormatting>
  <conditionalFormatting sqref="G23 G25">
    <cfRule type="expression" dxfId="480" priority="74">
      <formula>IF(G23="Yes",TRUE,FALSE)</formula>
    </cfRule>
  </conditionalFormatting>
  <conditionalFormatting sqref="G24 G26">
    <cfRule type="expression" dxfId="479" priority="73">
      <formula>IF(G24="Yes",TRUE,FALSE)</formula>
    </cfRule>
  </conditionalFormatting>
  <conditionalFormatting sqref="J26">
    <cfRule type="expression" dxfId="478" priority="72">
      <formula>IF(J26&gt;0,TRUE,FALSE)</formula>
    </cfRule>
  </conditionalFormatting>
  <conditionalFormatting sqref="I26">
    <cfRule type="expression" dxfId="477" priority="71">
      <formula>IF(OR(E25&gt;0,E26&gt;0),TRUE,FALSE)</formula>
    </cfRule>
  </conditionalFormatting>
  <conditionalFormatting sqref="E33">
    <cfRule type="expression" dxfId="476" priority="70">
      <formula>IF(E33&gt;0,TRUE,FALSE)</formula>
    </cfRule>
  </conditionalFormatting>
  <conditionalFormatting sqref="E34">
    <cfRule type="expression" dxfId="475" priority="69">
      <formula>IF(E34&gt;0,TRUE,FALSE)</formula>
    </cfRule>
  </conditionalFormatting>
  <conditionalFormatting sqref="E35">
    <cfRule type="expression" dxfId="474" priority="68">
      <formula>IF(E35&gt;0,TRUE,FALSE)</formula>
    </cfRule>
  </conditionalFormatting>
  <conditionalFormatting sqref="E36">
    <cfRule type="expression" dxfId="473" priority="67">
      <formula>IF(E36&gt;0,TRUE,FALSE)</formula>
    </cfRule>
  </conditionalFormatting>
  <conditionalFormatting sqref="I34">
    <cfRule type="expression" dxfId="472" priority="66">
      <formula>IF(OR(E33&gt;0,E34&gt;0),TRUE,FALSE)</formula>
    </cfRule>
  </conditionalFormatting>
  <conditionalFormatting sqref="J34">
    <cfRule type="expression" dxfId="471" priority="65">
      <formula>IF(J34&gt;0,TRUE,FALSE)</formula>
    </cfRule>
  </conditionalFormatting>
  <conditionalFormatting sqref="G33 G35">
    <cfRule type="expression" dxfId="470" priority="64">
      <formula>IF(G33="Yes",TRUE,FALSE)</formula>
    </cfRule>
  </conditionalFormatting>
  <conditionalFormatting sqref="G34 G36">
    <cfRule type="expression" dxfId="469" priority="63">
      <formula>IF(G34="Yes",TRUE,FALSE)</formula>
    </cfRule>
  </conditionalFormatting>
  <conditionalFormatting sqref="J36">
    <cfRule type="expression" dxfId="468" priority="62">
      <formula>IF(J36&gt;0,TRUE,FALSE)</formula>
    </cfRule>
  </conditionalFormatting>
  <conditionalFormatting sqref="I36">
    <cfRule type="expression" dxfId="467" priority="61">
      <formula>IF(OR(E35&gt;0,E36&gt;0),TRUE,FALSE)</formula>
    </cfRule>
  </conditionalFormatting>
  <conditionalFormatting sqref="E43">
    <cfRule type="expression" dxfId="466" priority="60">
      <formula>IF(E43&gt;0,TRUE,FALSE)</formula>
    </cfRule>
  </conditionalFormatting>
  <conditionalFormatting sqref="E44">
    <cfRule type="expression" dxfId="465" priority="59">
      <formula>IF(E44&gt;0,TRUE,FALSE)</formula>
    </cfRule>
  </conditionalFormatting>
  <conditionalFormatting sqref="E45">
    <cfRule type="expression" dxfId="464" priority="58">
      <formula>IF(E45&gt;0,TRUE,FALSE)</formula>
    </cfRule>
  </conditionalFormatting>
  <conditionalFormatting sqref="E46">
    <cfRule type="expression" dxfId="463" priority="57">
      <formula>IF(E46&gt;0,TRUE,FALSE)</formula>
    </cfRule>
  </conditionalFormatting>
  <conditionalFormatting sqref="I44">
    <cfRule type="expression" dxfId="462" priority="56">
      <formula>IF(OR(E43&gt;0,E44&gt;0),TRUE,FALSE)</formula>
    </cfRule>
  </conditionalFormatting>
  <conditionalFormatting sqref="J44">
    <cfRule type="expression" dxfId="461" priority="55">
      <formula>IF(J44&gt;0,TRUE,FALSE)</formula>
    </cfRule>
  </conditionalFormatting>
  <conditionalFormatting sqref="G43 G45">
    <cfRule type="expression" dxfId="460" priority="54">
      <formula>IF(G43="Yes",TRUE,FALSE)</formula>
    </cfRule>
  </conditionalFormatting>
  <conditionalFormatting sqref="G44 G46">
    <cfRule type="expression" dxfId="459" priority="53">
      <formula>IF(G44="Yes",TRUE,FALSE)</formula>
    </cfRule>
  </conditionalFormatting>
  <conditionalFormatting sqref="J46">
    <cfRule type="expression" dxfId="458" priority="52">
      <formula>IF(J46&gt;0,TRUE,FALSE)</formula>
    </cfRule>
  </conditionalFormatting>
  <conditionalFormatting sqref="I46">
    <cfRule type="expression" dxfId="457" priority="51">
      <formula>IF(OR(E45&gt;0,E46&gt;0),TRUE,FALSE)</formula>
    </cfRule>
  </conditionalFormatting>
  <conditionalFormatting sqref="E53">
    <cfRule type="expression" dxfId="456" priority="50">
      <formula>IF(E53&gt;0,TRUE,FALSE)</formula>
    </cfRule>
  </conditionalFormatting>
  <conditionalFormatting sqref="E54">
    <cfRule type="expression" dxfId="455" priority="49">
      <formula>IF(E54&gt;0,TRUE,FALSE)</formula>
    </cfRule>
  </conditionalFormatting>
  <conditionalFormatting sqref="E55">
    <cfRule type="expression" dxfId="454" priority="48">
      <formula>IF(E55&gt;0,TRUE,FALSE)</formula>
    </cfRule>
  </conditionalFormatting>
  <conditionalFormatting sqref="E56">
    <cfRule type="expression" dxfId="453" priority="47">
      <formula>IF(E56&gt;0,TRUE,FALSE)</formula>
    </cfRule>
  </conditionalFormatting>
  <conditionalFormatting sqref="I54">
    <cfRule type="expression" dxfId="452" priority="46">
      <formula>IF(OR(E53&gt;0,E54&gt;0),TRUE,FALSE)</formula>
    </cfRule>
  </conditionalFormatting>
  <conditionalFormatting sqref="J54">
    <cfRule type="expression" dxfId="451" priority="45">
      <formula>IF(J54&gt;0,TRUE,FALSE)</formula>
    </cfRule>
  </conditionalFormatting>
  <conditionalFormatting sqref="G53 G55">
    <cfRule type="expression" dxfId="450" priority="44">
      <formula>IF(G53="Yes",TRUE,FALSE)</formula>
    </cfRule>
  </conditionalFormatting>
  <conditionalFormatting sqref="G54 G56">
    <cfRule type="expression" dxfId="449" priority="43">
      <formula>IF(G54="Yes",TRUE,FALSE)</formula>
    </cfRule>
  </conditionalFormatting>
  <conditionalFormatting sqref="J56">
    <cfRule type="expression" dxfId="448" priority="42">
      <formula>IF(J56&gt;0,TRUE,FALSE)</formula>
    </cfRule>
  </conditionalFormatting>
  <conditionalFormatting sqref="I56">
    <cfRule type="expression" dxfId="447" priority="41">
      <formula>IF(OR(E55&gt;0,E56&gt;0),TRUE,FALSE)</formula>
    </cfRule>
  </conditionalFormatting>
  <conditionalFormatting sqref="E63">
    <cfRule type="expression" dxfId="446" priority="40">
      <formula>IF(E63&gt;0,TRUE,FALSE)</formula>
    </cfRule>
  </conditionalFormatting>
  <conditionalFormatting sqref="E64">
    <cfRule type="expression" dxfId="445" priority="39">
      <formula>IF(E64&gt;0,TRUE,FALSE)</formula>
    </cfRule>
  </conditionalFormatting>
  <conditionalFormatting sqref="E65">
    <cfRule type="expression" dxfId="444" priority="38">
      <formula>IF(E65&gt;0,TRUE,FALSE)</formula>
    </cfRule>
  </conditionalFormatting>
  <conditionalFormatting sqref="E66">
    <cfRule type="expression" dxfId="443" priority="37">
      <formula>IF(E66&gt;0,TRUE,FALSE)</formula>
    </cfRule>
  </conditionalFormatting>
  <conditionalFormatting sqref="I64">
    <cfRule type="expression" dxfId="442" priority="36">
      <formula>IF(OR(E63&gt;0,E64&gt;0),TRUE,FALSE)</formula>
    </cfRule>
  </conditionalFormatting>
  <conditionalFormatting sqref="J64">
    <cfRule type="expression" dxfId="441" priority="35">
      <formula>IF(J64&gt;0,TRUE,FALSE)</formula>
    </cfRule>
  </conditionalFormatting>
  <conditionalFormatting sqref="G63 G65">
    <cfRule type="expression" dxfId="440" priority="34">
      <formula>IF(G63="Yes",TRUE,FALSE)</formula>
    </cfRule>
  </conditionalFormatting>
  <conditionalFormatting sqref="G64 G66">
    <cfRule type="expression" dxfId="439" priority="33">
      <formula>IF(G64="Yes",TRUE,FALSE)</formula>
    </cfRule>
  </conditionalFormatting>
  <conditionalFormatting sqref="J66">
    <cfRule type="expression" dxfId="438" priority="32">
      <formula>IF(J66&gt;0,TRUE,FALSE)</formula>
    </cfRule>
  </conditionalFormatting>
  <conditionalFormatting sqref="I66">
    <cfRule type="expression" dxfId="437" priority="31">
      <formula>IF(OR(E65&gt;0,E66&gt;0),TRUE,FALSE)</formula>
    </cfRule>
  </conditionalFormatting>
  <conditionalFormatting sqref="E73">
    <cfRule type="expression" dxfId="436" priority="30">
      <formula>IF(E73&gt;0,TRUE,FALSE)</formula>
    </cfRule>
  </conditionalFormatting>
  <conditionalFormatting sqref="E74">
    <cfRule type="expression" dxfId="435" priority="29">
      <formula>IF(E74&gt;0,TRUE,FALSE)</formula>
    </cfRule>
  </conditionalFormatting>
  <conditionalFormatting sqref="E75">
    <cfRule type="expression" dxfId="434" priority="28">
      <formula>IF(E75&gt;0,TRUE,FALSE)</formula>
    </cfRule>
  </conditionalFormatting>
  <conditionalFormatting sqref="E76">
    <cfRule type="expression" dxfId="433" priority="27">
      <formula>IF(E76&gt;0,TRUE,FALSE)</formula>
    </cfRule>
  </conditionalFormatting>
  <conditionalFormatting sqref="I74">
    <cfRule type="expression" dxfId="432" priority="26">
      <formula>IF(OR(E73&gt;0,E74&gt;0),TRUE,FALSE)</formula>
    </cfRule>
  </conditionalFormatting>
  <conditionalFormatting sqref="J74">
    <cfRule type="expression" dxfId="431" priority="25">
      <formula>IF(J74&gt;0,TRUE,FALSE)</formula>
    </cfRule>
  </conditionalFormatting>
  <conditionalFormatting sqref="G73 G75">
    <cfRule type="expression" dxfId="430" priority="24">
      <formula>IF(G73="Yes",TRUE,FALSE)</formula>
    </cfRule>
  </conditionalFormatting>
  <conditionalFormatting sqref="G74 G76">
    <cfRule type="expression" dxfId="429" priority="23">
      <formula>IF(G74="Yes",TRUE,FALSE)</formula>
    </cfRule>
  </conditionalFormatting>
  <conditionalFormatting sqref="J76">
    <cfRule type="expression" dxfId="428" priority="22">
      <formula>IF(J76&gt;0,TRUE,FALSE)</formula>
    </cfRule>
  </conditionalFormatting>
  <conditionalFormatting sqref="I76">
    <cfRule type="expression" dxfId="427" priority="21">
      <formula>IF(OR(E75&gt;0,E76&gt;0),TRUE,FALSE)</formula>
    </cfRule>
  </conditionalFormatting>
  <conditionalFormatting sqref="E83">
    <cfRule type="expression" dxfId="426" priority="20">
      <formula>IF(E83&gt;0,TRUE,FALSE)</formula>
    </cfRule>
  </conditionalFormatting>
  <conditionalFormatting sqref="E84">
    <cfRule type="expression" dxfId="425" priority="19">
      <formula>IF(E84&gt;0,TRUE,FALSE)</formula>
    </cfRule>
  </conditionalFormatting>
  <conditionalFormatting sqref="E85">
    <cfRule type="expression" dxfId="424" priority="18">
      <formula>IF(E85&gt;0,TRUE,FALSE)</formula>
    </cfRule>
  </conditionalFormatting>
  <conditionalFormatting sqref="E86">
    <cfRule type="expression" dxfId="423" priority="17">
      <formula>IF(E86&gt;0,TRUE,FALSE)</formula>
    </cfRule>
  </conditionalFormatting>
  <conditionalFormatting sqref="I84">
    <cfRule type="expression" dxfId="422" priority="16">
      <formula>IF(OR(E83&gt;0,E84&gt;0),TRUE,FALSE)</formula>
    </cfRule>
  </conditionalFormatting>
  <conditionalFormatting sqref="J84">
    <cfRule type="expression" dxfId="421" priority="15">
      <formula>IF(J84&gt;0,TRUE,FALSE)</formula>
    </cfRule>
  </conditionalFormatting>
  <conditionalFormatting sqref="G83 G85">
    <cfRule type="expression" dxfId="420" priority="14">
      <formula>IF(G83="Yes",TRUE,FALSE)</formula>
    </cfRule>
  </conditionalFormatting>
  <conditionalFormatting sqref="G84 G86">
    <cfRule type="expression" dxfId="419" priority="13">
      <formula>IF(G84="Yes",TRUE,FALSE)</formula>
    </cfRule>
  </conditionalFormatting>
  <conditionalFormatting sqref="J86">
    <cfRule type="expression" dxfId="418" priority="12">
      <formula>IF(J86&gt;0,TRUE,FALSE)</formula>
    </cfRule>
  </conditionalFormatting>
  <conditionalFormatting sqref="I86">
    <cfRule type="expression" dxfId="417" priority="11">
      <formula>IF(OR(E85&gt;0,E86&gt;0),TRUE,FALSE)</formula>
    </cfRule>
  </conditionalFormatting>
  <conditionalFormatting sqref="E93">
    <cfRule type="expression" dxfId="416" priority="10">
      <formula>IF(E93&gt;0,TRUE,FALSE)</formula>
    </cfRule>
  </conditionalFormatting>
  <conditionalFormatting sqref="E94">
    <cfRule type="expression" dxfId="415" priority="9">
      <formula>IF(E94&gt;0,TRUE,FALSE)</formula>
    </cfRule>
  </conditionalFormatting>
  <conditionalFormatting sqref="E95">
    <cfRule type="expression" dxfId="414" priority="8">
      <formula>IF(E95&gt;0,TRUE,FALSE)</formula>
    </cfRule>
  </conditionalFormatting>
  <conditionalFormatting sqref="E96">
    <cfRule type="expression" dxfId="413" priority="7">
      <formula>IF(E96&gt;0,TRUE,FALSE)</formula>
    </cfRule>
  </conditionalFormatting>
  <conditionalFormatting sqref="I94">
    <cfRule type="expression" dxfId="412" priority="6">
      <formula>IF(OR(E93&gt;0,E94&gt;0),TRUE,FALSE)</formula>
    </cfRule>
  </conditionalFormatting>
  <conditionalFormatting sqref="J94">
    <cfRule type="expression" dxfId="411" priority="5">
      <formula>IF(J94&gt;0,TRUE,FALSE)</formula>
    </cfRule>
  </conditionalFormatting>
  <conditionalFormatting sqref="G93 G95">
    <cfRule type="expression" dxfId="410" priority="4">
      <formula>IF(G93="Yes",TRUE,FALSE)</formula>
    </cfRule>
  </conditionalFormatting>
  <conditionalFormatting sqref="G94 G96">
    <cfRule type="expression" dxfId="409" priority="3">
      <formula>IF(G94="Yes",TRUE,FALSE)</formula>
    </cfRule>
  </conditionalFormatting>
  <conditionalFormatting sqref="J96">
    <cfRule type="expression" dxfId="408" priority="2">
      <formula>IF(J96&gt;0,TRUE,FALSE)</formula>
    </cfRule>
  </conditionalFormatting>
  <conditionalFormatting sqref="I96">
    <cfRule type="expression" dxfId="407" priority="1">
      <formula>IF(OR(E95&gt;0,E96&gt;0),TRUE,FALSE)</formula>
    </cfRule>
  </conditionalFormatting>
  <dataValidations count="11">
    <dataValidation type="list" allowBlank="1" showInputMessage="1" showErrorMessage="1" sqref="B115:B119 B105:B109">
      <formula1>"N,Y"</formula1>
    </dataValidation>
    <dataValidation type="list" allowBlank="1" showInputMessage="1" showErrorMessage="1" sqref="F103:F105 F109:F110 F114">
      <formula1>"0,1"</formula1>
    </dataValidation>
    <dataValidation type="whole" allowBlank="1" showInputMessage="1" showErrorMessage="1" sqref="N3">
      <formula1>0</formula1>
      <formula2>35</formula2>
    </dataValidation>
    <dataValidation type="whole" allowBlank="1" showInputMessage="1" showErrorMessage="1" sqref="N5:N9">
      <formula1>0</formula1>
      <formula2>5</formula2>
    </dataValidation>
    <dataValidation type="list" allowBlank="1" showInputMessage="1" showErrorMessage="1" sqref="I6:J6 D10 D6:E6 D4:E4 L112">
      <formula1>"No,Yes"</formula1>
    </dataValidation>
    <dataValidation type="list" allowBlank="1" showInputMessage="1" showErrorMessage="1" sqref="D8">
      <formula1>"No,Nova-Style TL,Combined Nova+SUE,FT Ship"</formula1>
    </dataValidation>
    <dataValidation type="list" allowBlank="1" showInputMessage="1" showErrorMessage="1" sqref="B3:B5 B7 H112 H115 L105:L106 L113:L118">
      <formula1>"-2,-1,0,1,2"</formula1>
    </dataValidation>
    <dataValidation type="list" allowBlank="1" showInputMessage="1" showErrorMessage="1" sqref="B6">
      <formula1>"-2,-1,0,1,2,Ind. TL"</formula1>
    </dataValidation>
    <dataValidation type="whole" allowBlank="1" showInputMessage="1" showErrorMessage="1" sqref="F106:F108 F111:F113 F115 B103:B104 B110:B114 J103:J109">
      <formula1>0</formula1>
      <formula2>1000</formula2>
    </dataValidation>
    <dataValidation type="decimal" allowBlank="1" showInputMessage="1" showErrorMessage="1" sqref="J113:J118">
      <formula1>0</formula1>
      <formula2>1000</formula2>
    </dataValidation>
    <dataValidation type="whole" allowBlank="1" showInputMessage="1" showErrorMessage="1" sqref="N4">
      <formula1>0</formula1>
      <formula2>30</formula2>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233" id="{203A6578-3405-4D8B-B1D2-AA4445DD069B}">
            <xm:f>IF(ImpTL!$C$1="",FALSE,TRUE)</xm:f>
            <x14:dxf>
              <fill>
                <patternFill>
                  <bgColor theme="0" tint="-0.24994659260841701"/>
                </patternFill>
              </fill>
            </x14:dxf>
          </x14:cfRule>
          <xm:sqref>I3:J3</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14:formula1>
            <xm:f>(MasterWpns!$I$2:$I$184)</xm:f>
          </x14:formula1>
          <xm:sqref>O18 O58 O28 O48 F48 O68 I48 O78 F78 F18 I78 O38 F58 F68 I58 I18 C58 I68 C18 C68 F38 C78 O88 C48 L48 L78 L58 L18 R18 F28 F88 I28 I38 C38 L38 I88 C28 C88 L88 L28 L68 R78 R88 R28 R38 R48 R58 R68 O98 F98 I98 C98 L98 R98</xm:sqref>
        </x14:dataValidation>
        <x14:dataValidation type="list" allowBlank="1" showInputMessage="1" showErrorMessage="1">
          <x14:formula1>
            <xm:f>(MasterWpns!$L$3:$L$6)</xm:f>
          </x14:formula1>
          <xm:sqref>P18 P58 P28 P48 G48 P68 J48 P78 G78 G18 J78 P38 G58 G68 J58 J18 D58 J68 D18 D68 G38 D78 P88 D48 M48 M78 M58 M18 S18 G28 G88 J28 J38 D38 M38 J88 D28 D88 M88 M28 M68 S78 S88 S28 S38 S48 S58 S68 P98 G98 J98 D98 M98 S98</xm:sqref>
        </x14:dataValidation>
        <x14:dataValidation type="list" allowBlank="1" showInputMessage="1" showErrorMessage="1">
          <x14:formula1>
            <xm:f>(MasterWpns!$A$4:$A$183)</xm:f>
          </x14:formula1>
          <xm:sqref>B13:C14 B53:C54 B63:C64 B73:C74 B83:C84 B23:C24 B33:C34 B43:C44 B93:C94</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1144"/>
  <sheetViews>
    <sheetView topLeftCell="A24" workbookViewId="0">
      <selection activeCell="A25" sqref="A25:A29"/>
    </sheetView>
  </sheetViews>
  <sheetFormatPr defaultRowHeight="15" x14ac:dyDescent="0.25"/>
  <cols>
    <col min="1" max="1" width="20.7109375" customWidth="1"/>
    <col min="2" max="13" width="5.7109375" customWidth="1"/>
    <col min="14" max="14" width="20.7109375" customWidth="1"/>
    <col min="15" max="20" width="8.7109375" customWidth="1"/>
    <col min="21" max="21" width="0" hidden="1" customWidth="1"/>
    <col min="25" max="25" width="25.7109375" customWidth="1"/>
    <col min="26" max="26" width="4" customWidth="1"/>
    <col min="27" max="28" width="4.5703125" customWidth="1"/>
    <col min="29" max="29" width="4.42578125" customWidth="1"/>
    <col min="30" max="30" width="5.28515625" customWidth="1"/>
    <col min="31" max="31" width="5.85546875" customWidth="1"/>
    <col min="32" max="35" width="3.7109375" customWidth="1"/>
    <col min="36" max="36" width="5.5703125" customWidth="1"/>
    <col min="37" max="37" width="8.28515625" customWidth="1"/>
    <col min="38" max="38" width="10.5703125" bestFit="1" customWidth="1"/>
    <col min="39" max="39" width="13.7109375" bestFit="1" customWidth="1"/>
    <col min="40" max="40" width="3.7109375" customWidth="1"/>
    <col min="41" max="41" width="10.42578125" bestFit="1" customWidth="1"/>
    <col min="45" max="45" width="3.7109375" customWidth="1"/>
    <col min="46" max="49" width="2" customWidth="1"/>
    <col min="50" max="50" width="4.7109375" customWidth="1"/>
    <col min="52" max="52" width="8.7109375" customWidth="1"/>
    <col min="53" max="53" width="2" customWidth="1"/>
    <col min="54" max="54" width="7.28515625" customWidth="1"/>
    <col min="56" max="56" width="21.5703125" bestFit="1" customWidth="1"/>
  </cols>
  <sheetData>
    <row r="1" spans="1:62" ht="15" hidden="1" customHeight="1" x14ac:dyDescent="0.25">
      <c r="A1" s="88" t="s">
        <v>12</v>
      </c>
      <c r="B1" s="88"/>
      <c r="C1" s="88"/>
      <c r="D1" s="88"/>
      <c r="E1" s="88"/>
      <c r="F1" s="88"/>
      <c r="G1" s="88"/>
      <c r="H1" s="88"/>
      <c r="I1" s="88"/>
      <c r="J1" s="88"/>
      <c r="K1" s="88"/>
      <c r="L1" s="88"/>
      <c r="M1" s="88"/>
      <c r="N1" s="88"/>
      <c r="O1" s="88"/>
      <c r="P1" s="88"/>
      <c r="Q1" s="88"/>
      <c r="R1" s="88"/>
      <c r="S1" s="88"/>
      <c r="T1" s="88"/>
      <c r="U1" s="21"/>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row>
    <row r="2" spans="1:62" ht="15" hidden="1" customHeight="1" x14ac:dyDescent="0.25">
      <c r="A2" s="89" t="s">
        <v>23</v>
      </c>
      <c r="B2" s="89" t="s">
        <v>24</v>
      </c>
      <c r="C2" s="89"/>
      <c r="D2" s="89" t="s">
        <v>11</v>
      </c>
      <c r="E2" s="89" t="s">
        <v>25</v>
      </c>
      <c r="F2" s="89" t="s">
        <v>26</v>
      </c>
      <c r="G2" s="89"/>
      <c r="H2" s="89"/>
      <c r="I2" s="89" t="s">
        <v>56</v>
      </c>
      <c r="J2" s="89"/>
      <c r="K2" s="89"/>
      <c r="L2" s="89"/>
      <c r="M2" s="89"/>
      <c r="N2" s="89" t="s">
        <v>275</v>
      </c>
      <c r="O2" s="89"/>
      <c r="P2" s="89"/>
      <c r="Q2" s="89"/>
      <c r="R2" s="89"/>
      <c r="S2" s="89"/>
      <c r="T2" s="89"/>
      <c r="U2" s="21"/>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row>
    <row r="3" spans="1:62" ht="15" hidden="1" customHeight="1" x14ac:dyDescent="0.25">
      <c r="A3" s="89">
        <v>0</v>
      </c>
      <c r="B3" s="89">
        <v>0</v>
      </c>
      <c r="C3" s="89"/>
      <c r="D3" s="89"/>
      <c r="E3" s="89" t="s">
        <v>27</v>
      </c>
      <c r="F3" s="89">
        <v>2</v>
      </c>
      <c r="G3" s="89"/>
      <c r="H3" s="89"/>
      <c r="I3" s="89" t="s">
        <v>47</v>
      </c>
      <c r="J3" s="89">
        <v>1.3</v>
      </c>
      <c r="K3" s="89"/>
      <c r="L3" s="89"/>
      <c r="M3" s="89"/>
      <c r="N3" s="89">
        <v>-2</v>
      </c>
      <c r="O3" s="89">
        <v>2</v>
      </c>
      <c r="P3" s="89"/>
      <c r="Q3" s="89"/>
      <c r="R3" s="89">
        <v>1</v>
      </c>
      <c r="S3" s="89"/>
      <c r="T3" s="89"/>
      <c r="U3" s="21"/>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row>
    <row r="4" spans="1:62" ht="15" hidden="1" customHeight="1" x14ac:dyDescent="0.25">
      <c r="A4" s="89" t="s">
        <v>17</v>
      </c>
      <c r="B4" s="89">
        <v>0.5</v>
      </c>
      <c r="C4" s="89"/>
      <c r="D4" s="89"/>
      <c r="E4" s="89" t="s">
        <v>28</v>
      </c>
      <c r="F4" s="89">
        <v>2</v>
      </c>
      <c r="G4" s="89"/>
      <c r="H4" s="89"/>
      <c r="I4" s="89" t="s">
        <v>48</v>
      </c>
      <c r="J4" s="89">
        <v>0.2</v>
      </c>
      <c r="K4" s="89"/>
      <c r="L4" s="89"/>
      <c r="M4" s="89"/>
      <c r="N4" s="89">
        <v>-1</v>
      </c>
      <c r="O4" s="89">
        <v>1.4</v>
      </c>
      <c r="P4" s="89"/>
      <c r="Q4" s="89"/>
      <c r="R4" s="89">
        <v>2</v>
      </c>
      <c r="S4" s="89"/>
      <c r="T4" s="89"/>
      <c r="U4" s="21"/>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row>
    <row r="5" spans="1:62" ht="15" hidden="1" customHeight="1" x14ac:dyDescent="0.25">
      <c r="A5" s="89" t="s">
        <v>18</v>
      </c>
      <c r="B5" s="89">
        <v>0.4</v>
      </c>
      <c r="C5" s="89"/>
      <c r="D5" s="89"/>
      <c r="E5" s="89" t="s">
        <v>29</v>
      </c>
      <c r="F5" s="89">
        <v>1</v>
      </c>
      <c r="G5" s="89"/>
      <c r="H5" s="89"/>
      <c r="I5" s="89" t="s">
        <v>49</v>
      </c>
      <c r="J5" s="89">
        <v>0.3</v>
      </c>
      <c r="K5" s="89"/>
      <c r="L5" s="89"/>
      <c r="M5" s="89"/>
      <c r="N5" s="89">
        <v>0</v>
      </c>
      <c r="O5" s="89">
        <v>1</v>
      </c>
      <c r="P5" s="89"/>
      <c r="Q5" s="89"/>
      <c r="R5" s="89">
        <v>3</v>
      </c>
      <c r="S5" s="89"/>
      <c r="T5" s="89"/>
      <c r="U5" s="21"/>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row>
    <row r="6" spans="1:62" ht="15" hidden="1" customHeight="1" x14ac:dyDescent="0.25">
      <c r="A6" s="89" t="s">
        <v>19</v>
      </c>
      <c r="B6" s="89">
        <v>0.3</v>
      </c>
      <c r="C6" s="89"/>
      <c r="D6" s="89"/>
      <c r="E6" s="89" t="s">
        <v>30</v>
      </c>
      <c r="F6" s="89">
        <v>2</v>
      </c>
      <c r="G6" s="89"/>
      <c r="H6" s="89"/>
      <c r="I6" s="89" t="s">
        <v>50</v>
      </c>
      <c r="J6" s="89">
        <v>0.4</v>
      </c>
      <c r="K6" s="89"/>
      <c r="L6" s="89"/>
      <c r="M6" s="89"/>
      <c r="N6" s="89">
        <v>1</v>
      </c>
      <c r="O6" s="89">
        <v>0.7</v>
      </c>
      <c r="P6" s="89"/>
      <c r="Q6" s="89"/>
      <c r="R6" s="89">
        <v>4</v>
      </c>
      <c r="S6" s="89"/>
      <c r="T6" s="89"/>
      <c r="U6" s="21"/>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row>
    <row r="7" spans="1:62" ht="15" hidden="1" customHeight="1" x14ac:dyDescent="0.25">
      <c r="A7" s="89" t="s">
        <v>20</v>
      </c>
      <c r="B7" s="89">
        <v>0.2</v>
      </c>
      <c r="C7" s="89"/>
      <c r="D7" s="89"/>
      <c r="E7" s="89" t="s">
        <v>31</v>
      </c>
      <c r="F7" s="89">
        <v>1</v>
      </c>
      <c r="G7" s="89"/>
      <c r="H7" s="89"/>
      <c r="I7" s="89" t="s">
        <v>51</v>
      </c>
      <c r="J7" s="89">
        <v>0.5</v>
      </c>
      <c r="K7" s="89"/>
      <c r="L7" s="89"/>
      <c r="M7" s="89"/>
      <c r="N7" s="89">
        <v>2</v>
      </c>
      <c r="O7" s="89">
        <v>0.5</v>
      </c>
      <c r="P7" s="89"/>
      <c r="Q7" s="89"/>
      <c r="R7" s="89">
        <v>5</v>
      </c>
      <c r="S7" s="89"/>
      <c r="T7" s="89"/>
      <c r="U7" s="21"/>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row>
    <row r="8" spans="1:62" ht="15" hidden="1" customHeight="1" x14ac:dyDescent="0.25">
      <c r="A8" s="89" t="s">
        <v>21</v>
      </c>
      <c r="B8" s="89">
        <v>0.1</v>
      </c>
      <c r="C8" s="89"/>
      <c r="D8" s="89"/>
      <c r="E8" s="89" t="s">
        <v>32</v>
      </c>
      <c r="F8" s="89">
        <v>0.7</v>
      </c>
      <c r="G8" s="89"/>
      <c r="H8" s="89"/>
      <c r="I8" s="89" t="s">
        <v>52</v>
      </c>
      <c r="J8" s="89">
        <v>0.6</v>
      </c>
      <c r="K8" s="89"/>
      <c r="L8" s="89"/>
      <c r="M8" s="89"/>
      <c r="N8" s="89"/>
      <c r="O8" s="89"/>
      <c r="P8" s="89"/>
      <c r="Q8" s="89"/>
      <c r="R8" s="89"/>
      <c r="S8" s="89"/>
      <c r="T8" s="89"/>
      <c r="U8" s="21"/>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row>
    <row r="9" spans="1:62" ht="15" hidden="1" customHeight="1" x14ac:dyDescent="0.25">
      <c r="A9" s="89"/>
      <c r="B9" s="89"/>
      <c r="C9" s="89"/>
      <c r="D9" s="89"/>
      <c r="E9" s="89" t="s">
        <v>33</v>
      </c>
      <c r="F9" s="89">
        <v>3</v>
      </c>
      <c r="G9" s="89"/>
      <c r="H9" s="89"/>
      <c r="I9" s="89" t="s">
        <v>53</v>
      </c>
      <c r="J9" s="89">
        <v>0.4</v>
      </c>
      <c r="K9" s="89"/>
      <c r="L9" s="89"/>
      <c r="M9" s="89"/>
      <c r="N9" s="89"/>
      <c r="O9" s="89"/>
      <c r="P9" s="89"/>
      <c r="Q9" s="89"/>
      <c r="R9" s="89"/>
      <c r="S9" s="89"/>
      <c r="T9" s="89"/>
      <c r="U9" s="21"/>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row>
    <row r="10" spans="1:62" ht="15" hidden="1" customHeight="1" x14ac:dyDescent="0.25">
      <c r="A10" s="89"/>
      <c r="B10" s="89"/>
      <c r="C10" s="89"/>
      <c r="D10" s="89"/>
      <c r="E10" s="89" t="s">
        <v>35</v>
      </c>
      <c r="F10" s="89">
        <v>2</v>
      </c>
      <c r="G10" s="89"/>
      <c r="H10" s="89"/>
      <c r="I10" s="89" t="s">
        <v>54</v>
      </c>
      <c r="J10" s="89">
        <v>0.3</v>
      </c>
      <c r="K10" s="89"/>
      <c r="L10" s="89"/>
      <c r="M10" s="89"/>
      <c r="N10" s="89"/>
      <c r="O10" s="89"/>
      <c r="P10" s="89"/>
      <c r="Q10" s="89"/>
      <c r="R10" s="89"/>
      <c r="S10" s="89"/>
      <c r="T10" s="89"/>
      <c r="U10" s="21"/>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6"/>
    </row>
    <row r="11" spans="1:62" ht="15" hidden="1" customHeight="1" x14ac:dyDescent="0.25">
      <c r="A11" s="89"/>
      <c r="B11" s="89"/>
      <c r="C11" s="89"/>
      <c r="D11" s="89"/>
      <c r="E11" s="89" t="s">
        <v>34</v>
      </c>
      <c r="F11" s="89">
        <v>2.5</v>
      </c>
      <c r="G11" s="89"/>
      <c r="H11" s="89"/>
      <c r="I11" s="89"/>
      <c r="J11" s="89"/>
      <c r="K11" s="89"/>
      <c r="L11" s="89"/>
      <c r="M11" s="89"/>
      <c r="N11" s="89"/>
      <c r="O11" s="89"/>
      <c r="P11" s="89"/>
      <c r="Q11" s="89"/>
      <c r="R11" s="89"/>
      <c r="S11" s="89"/>
      <c r="T11" s="89"/>
      <c r="U11" s="21"/>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row>
    <row r="12" spans="1:62" ht="15" hidden="1" customHeight="1" x14ac:dyDescent="0.25">
      <c r="A12" s="89"/>
      <c r="B12" s="89"/>
      <c r="C12" s="89"/>
      <c r="D12" s="89"/>
      <c r="E12" s="89" t="s">
        <v>36</v>
      </c>
      <c r="F12" s="89">
        <v>0.7</v>
      </c>
      <c r="G12" s="89"/>
      <c r="H12" s="89"/>
      <c r="I12" s="89"/>
      <c r="J12" s="89"/>
      <c r="K12" s="89"/>
      <c r="L12" s="89"/>
      <c r="M12" s="89"/>
      <c r="N12" s="89"/>
      <c r="O12" s="89"/>
      <c r="P12" s="89"/>
      <c r="Q12" s="89"/>
      <c r="R12" s="89"/>
      <c r="S12" s="89"/>
      <c r="T12" s="89"/>
      <c r="U12" s="21"/>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c r="BH12" s="6"/>
      <c r="BI12" s="6"/>
      <c r="BJ12" s="6"/>
    </row>
    <row r="13" spans="1:62" ht="15" hidden="1" customHeight="1" x14ac:dyDescent="0.25">
      <c r="A13" s="89"/>
      <c r="B13" s="89"/>
      <c r="C13" s="89"/>
      <c r="D13" s="89"/>
      <c r="E13" s="89" t="s">
        <v>584</v>
      </c>
      <c r="F13" s="89">
        <v>1.5</v>
      </c>
      <c r="G13" s="89"/>
      <c r="H13" s="89"/>
      <c r="I13" s="89"/>
      <c r="J13" s="89"/>
      <c r="K13" s="89"/>
      <c r="L13" s="89"/>
      <c r="M13" s="89"/>
      <c r="N13" s="89"/>
      <c r="O13" s="89"/>
      <c r="P13" s="89"/>
      <c r="Q13" s="89"/>
      <c r="R13" s="89"/>
      <c r="S13" s="89"/>
      <c r="T13" s="89"/>
      <c r="U13" s="21"/>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row>
    <row r="14" spans="1:62" ht="15" hidden="1" customHeight="1" x14ac:dyDescent="0.25">
      <c r="A14" s="89"/>
      <c r="B14" s="89"/>
      <c r="C14" s="89"/>
      <c r="D14" s="89"/>
      <c r="E14" s="89" t="s">
        <v>37</v>
      </c>
      <c r="F14" s="89">
        <v>1.5</v>
      </c>
      <c r="G14" s="89"/>
      <c r="H14" s="89"/>
      <c r="I14" s="89"/>
      <c r="J14" s="89"/>
      <c r="K14" s="89"/>
      <c r="L14" s="89"/>
      <c r="M14" s="89"/>
      <c r="N14" s="89"/>
      <c r="O14" s="89"/>
      <c r="P14" s="89"/>
      <c r="Q14" s="89"/>
      <c r="R14" s="89"/>
      <c r="S14" s="89"/>
      <c r="T14" s="89"/>
      <c r="U14" s="21"/>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row>
    <row r="15" spans="1:62" ht="15" hidden="1" customHeight="1" x14ac:dyDescent="0.25">
      <c r="A15" s="89"/>
      <c r="B15" s="89"/>
      <c r="C15" s="89"/>
      <c r="D15" s="89"/>
      <c r="E15" s="89" t="s">
        <v>38</v>
      </c>
      <c r="F15" s="89">
        <v>2</v>
      </c>
      <c r="G15" s="89"/>
      <c r="H15" s="89"/>
      <c r="I15" s="89"/>
      <c r="J15" s="89"/>
      <c r="K15" s="89"/>
      <c r="L15" s="89"/>
      <c r="M15" s="89"/>
      <c r="N15" s="89"/>
      <c r="O15" s="89"/>
      <c r="P15" s="89"/>
      <c r="Q15" s="89"/>
      <c r="R15" s="89"/>
      <c r="S15" s="89"/>
      <c r="T15" s="89"/>
      <c r="U15" s="21"/>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row>
    <row r="16" spans="1:62" ht="15" hidden="1" customHeight="1" x14ac:dyDescent="0.25">
      <c r="A16" s="89"/>
      <c r="B16" s="89"/>
      <c r="C16" s="89"/>
      <c r="D16" s="89"/>
      <c r="E16" s="89" t="s">
        <v>39</v>
      </c>
      <c r="F16" s="89">
        <v>1.5</v>
      </c>
      <c r="G16" s="89"/>
      <c r="H16" s="89"/>
      <c r="I16" s="89"/>
      <c r="J16" s="89"/>
      <c r="K16" s="89"/>
      <c r="L16" s="89"/>
      <c r="M16" s="89"/>
      <c r="N16" s="89"/>
      <c r="O16" s="89"/>
      <c r="P16" s="89"/>
      <c r="Q16" s="89"/>
      <c r="R16" s="89"/>
      <c r="S16" s="89"/>
      <c r="T16" s="89"/>
      <c r="U16" s="21"/>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row>
    <row r="17" spans="1:62" ht="15" hidden="1" customHeight="1" x14ac:dyDescent="0.25">
      <c r="A17" s="89"/>
      <c r="B17" s="89"/>
      <c r="C17" s="89"/>
      <c r="D17" s="89"/>
      <c r="E17" s="89" t="s">
        <v>40</v>
      </c>
      <c r="F17" s="89">
        <v>2</v>
      </c>
      <c r="G17" s="89"/>
      <c r="H17" s="89"/>
      <c r="I17" s="89"/>
      <c r="J17" s="89"/>
      <c r="K17" s="89"/>
      <c r="L17" s="89"/>
      <c r="M17" s="89"/>
      <c r="N17" s="89"/>
      <c r="O17" s="89"/>
      <c r="P17" s="89"/>
      <c r="Q17" s="89"/>
      <c r="R17" s="89"/>
      <c r="S17" s="89"/>
      <c r="T17" s="89"/>
      <c r="U17" s="21"/>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row>
    <row r="18" spans="1:62" ht="15" hidden="1" customHeight="1" x14ac:dyDescent="0.25">
      <c r="A18" s="89"/>
      <c r="B18" s="89"/>
      <c r="C18" s="89"/>
      <c r="D18" s="89"/>
      <c r="E18" s="89" t="s">
        <v>41</v>
      </c>
      <c r="F18" s="89">
        <v>1.4</v>
      </c>
      <c r="G18" s="89"/>
      <c r="H18" s="89"/>
      <c r="I18" s="89"/>
      <c r="J18" s="89"/>
      <c r="K18" s="89"/>
      <c r="L18" s="89"/>
      <c r="M18" s="89"/>
      <c r="N18" s="89"/>
      <c r="O18" s="89"/>
      <c r="P18" s="89"/>
      <c r="Q18" s="89"/>
      <c r="R18" s="89"/>
      <c r="S18" s="89"/>
      <c r="T18" s="89"/>
      <c r="U18" s="21"/>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row>
    <row r="19" spans="1:62" ht="15" hidden="1" customHeight="1" x14ac:dyDescent="0.25">
      <c r="A19" s="89"/>
      <c r="B19" s="89"/>
      <c r="C19" s="89"/>
      <c r="D19" s="89"/>
      <c r="E19" s="89" t="s">
        <v>42</v>
      </c>
      <c r="F19" s="89">
        <v>1.2</v>
      </c>
      <c r="G19" s="89"/>
      <c r="H19" s="89"/>
      <c r="I19" s="89"/>
      <c r="J19" s="89"/>
      <c r="K19" s="89"/>
      <c r="L19" s="89"/>
      <c r="M19" s="89"/>
      <c r="N19" s="89"/>
      <c r="O19" s="89"/>
      <c r="P19" s="89"/>
      <c r="Q19" s="89"/>
      <c r="R19" s="89"/>
      <c r="S19" s="89"/>
      <c r="T19" s="89"/>
      <c r="U19" s="21"/>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row>
    <row r="20" spans="1:62" ht="15" hidden="1" customHeight="1" x14ac:dyDescent="0.25">
      <c r="A20" s="89"/>
      <c r="B20" s="89"/>
      <c r="C20" s="89"/>
      <c r="D20" s="89"/>
      <c r="E20" s="89" t="s">
        <v>43</v>
      </c>
      <c r="F20" s="89">
        <v>1.5</v>
      </c>
      <c r="G20" s="89"/>
      <c r="H20" s="89"/>
      <c r="I20" s="89"/>
      <c r="J20" s="89"/>
      <c r="K20" s="89"/>
      <c r="L20" s="89"/>
      <c r="M20" s="89"/>
      <c r="N20" s="89"/>
      <c r="O20" s="89"/>
      <c r="P20" s="89"/>
      <c r="Q20" s="89"/>
      <c r="R20" s="89"/>
      <c r="S20" s="89"/>
      <c r="T20" s="89"/>
      <c r="U20" s="21"/>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row>
    <row r="21" spans="1:62" ht="15" hidden="1" customHeight="1" x14ac:dyDescent="0.25">
      <c r="A21" s="89"/>
      <c r="B21" s="89"/>
      <c r="C21" s="89"/>
      <c r="D21" s="89"/>
      <c r="E21" s="89" t="s">
        <v>44</v>
      </c>
      <c r="F21" s="89">
        <v>3.5</v>
      </c>
      <c r="G21" s="89"/>
      <c r="H21" s="89"/>
      <c r="I21" s="89"/>
      <c r="J21" s="89"/>
      <c r="K21" s="89"/>
      <c r="L21" s="89"/>
      <c r="M21" s="89"/>
      <c r="N21" s="89"/>
      <c r="O21" s="89"/>
      <c r="P21" s="89"/>
      <c r="Q21" s="89"/>
      <c r="R21" s="89"/>
      <c r="S21" s="89"/>
      <c r="T21" s="89"/>
      <c r="U21" s="21"/>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row>
    <row r="22" spans="1:62" ht="15" hidden="1" customHeight="1" x14ac:dyDescent="0.25">
      <c r="A22" s="89"/>
      <c r="B22" s="89"/>
      <c r="C22" s="89"/>
      <c r="D22" s="89"/>
      <c r="E22" s="89"/>
      <c r="F22" s="89"/>
      <c r="G22" s="89"/>
      <c r="H22" s="89"/>
      <c r="I22" s="89"/>
      <c r="J22" s="89"/>
      <c r="K22" s="89"/>
      <c r="L22" s="89"/>
      <c r="M22" s="89"/>
      <c r="N22" s="89"/>
      <c r="O22" s="89"/>
      <c r="P22" s="89"/>
      <c r="Q22" s="89"/>
      <c r="R22" s="89"/>
      <c r="S22" s="89"/>
      <c r="T22" s="89"/>
      <c r="U22" s="21"/>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row>
    <row r="23" spans="1:62" ht="15" hidden="1" customHeight="1" x14ac:dyDescent="0.25">
      <c r="A23" s="89"/>
      <c r="B23" s="89"/>
      <c r="C23" s="89"/>
      <c r="D23" s="89"/>
      <c r="E23" s="89"/>
      <c r="F23" s="89"/>
      <c r="G23" s="89"/>
      <c r="H23" s="89"/>
      <c r="I23" s="89"/>
      <c r="J23" s="89"/>
      <c r="K23" s="89"/>
      <c r="L23" s="89"/>
      <c r="M23" s="89"/>
      <c r="N23" s="89"/>
      <c r="O23" s="89"/>
      <c r="P23" s="89"/>
      <c r="Q23" s="89"/>
      <c r="R23" s="89"/>
      <c r="S23" s="89"/>
      <c r="T23" s="89"/>
      <c r="U23" s="21"/>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row>
    <row r="24" spans="1:62" x14ac:dyDescent="0.25">
      <c r="A24" s="222" t="s">
        <v>15</v>
      </c>
      <c r="B24" s="222" t="s">
        <v>500</v>
      </c>
      <c r="C24" s="222" t="s">
        <v>13</v>
      </c>
      <c r="D24" s="222" t="s">
        <v>14</v>
      </c>
      <c r="E24" s="222" t="s">
        <v>7</v>
      </c>
      <c r="F24" s="222" t="s">
        <v>8</v>
      </c>
      <c r="G24" s="222" t="s">
        <v>9</v>
      </c>
      <c r="H24" s="222" t="s">
        <v>10</v>
      </c>
      <c r="I24" s="222" t="s">
        <v>16</v>
      </c>
      <c r="J24" s="222"/>
      <c r="K24" s="222" t="s">
        <v>11</v>
      </c>
      <c r="L24" s="222"/>
      <c r="M24" s="222"/>
      <c r="N24" s="222" t="s">
        <v>5</v>
      </c>
      <c r="O24" s="222" t="s">
        <v>6</v>
      </c>
      <c r="P24" s="222" t="s">
        <v>65</v>
      </c>
      <c r="Q24" s="222" t="s">
        <v>278</v>
      </c>
      <c r="R24" s="222" t="s">
        <v>57</v>
      </c>
      <c r="S24" s="222" t="s">
        <v>279</v>
      </c>
      <c r="T24" s="222" t="s">
        <v>309</v>
      </c>
      <c r="U24" s="21"/>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row>
    <row r="25" spans="1:62" x14ac:dyDescent="0.25">
      <c r="A25" s="338"/>
      <c r="B25" s="219">
        <v>1</v>
      </c>
      <c r="C25" s="213"/>
      <c r="D25" s="223">
        <f>(C25+2)*(C25-0)</f>
        <v>0</v>
      </c>
      <c r="E25" s="213"/>
      <c r="F25" s="213" t="s">
        <v>17</v>
      </c>
      <c r="G25" s="213"/>
      <c r="H25" s="213"/>
      <c r="I25" s="223">
        <f>D25*E25*VLOOKUP(F25,$A$3:$B$8,2,FALSE)*(G25+0.25)*(H25+0.6)</f>
        <v>0</v>
      </c>
      <c r="J25" s="223"/>
      <c r="K25" s="214"/>
      <c r="L25" s="220">
        <f>IF(K25="",1,VLOOKUP(K25,$E$3:$F$21,2,FALSE))</f>
        <v>1</v>
      </c>
      <c r="M25" s="220"/>
      <c r="N25" s="220" t="str">
        <f>IF(A25="",CONCATENATE("CRB WT ",U25),A25)</f>
        <v>CRB WT 1</v>
      </c>
      <c r="O25" s="220">
        <f>C30</f>
        <v>0</v>
      </c>
      <c r="P25" s="220">
        <f>I33</f>
        <v>0</v>
      </c>
      <c r="Q25" s="220">
        <f>I35</f>
        <v>0</v>
      </c>
      <c r="R25" s="224">
        <f>IF(Q25&lt;&gt;"N/A",ROUND(PRODUCT(I34,L35,VLOOKUP(C32,$N$3:$O$7,2,FALSE)),1),"N/A")</f>
        <v>0</v>
      </c>
      <c r="S25" s="224">
        <f>C32</f>
        <v>0</v>
      </c>
      <c r="T25" s="224" t="str">
        <f>IF(OR(K33="Exp",K33="Ex2",K33="Ex3",K33="Ex4",K34="Exp",K34="Ex2",K34="Ex3",K34="Ex4"),"Yes","No")</f>
        <v>No</v>
      </c>
      <c r="U25" s="21">
        <v>1</v>
      </c>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row>
    <row r="26" spans="1:62" x14ac:dyDescent="0.25">
      <c r="A26" s="339"/>
      <c r="B26" s="219">
        <v>2</v>
      </c>
      <c r="C26" s="213"/>
      <c r="D26" s="223">
        <f>IF(C26&lt;C25,0,(C26+C25+2)*(C26-C25))</f>
        <v>0</v>
      </c>
      <c r="E26" s="213"/>
      <c r="F26" s="213" t="s">
        <v>18</v>
      </c>
      <c r="G26" s="213"/>
      <c r="H26" s="213"/>
      <c r="I26" s="223">
        <f t="shared" ref="I26:I29" si="0">D26*E26*VLOOKUP(F26,$A$3:$B$8,2,FALSE)*(G26+0.25)*(H26+0.6)</f>
        <v>0</v>
      </c>
      <c r="J26" s="223"/>
      <c r="K26" s="214"/>
      <c r="L26" s="220">
        <f>IF(K26="",1,VLOOKUP(K26,$E$3:$F$21,2,FALSE))</f>
        <v>1</v>
      </c>
      <c r="M26" s="220"/>
      <c r="N26" s="220"/>
      <c r="O26" s="220"/>
      <c r="P26" s="220"/>
      <c r="Q26" s="220"/>
      <c r="R26" s="224"/>
      <c r="S26" s="224"/>
      <c r="T26" s="224"/>
      <c r="U26" s="21">
        <v>1</v>
      </c>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c r="BH26" s="6"/>
      <c r="BI26" s="6"/>
      <c r="BJ26" s="6"/>
    </row>
    <row r="27" spans="1:62" x14ac:dyDescent="0.25">
      <c r="A27" s="339"/>
      <c r="B27" s="219">
        <v>3</v>
      </c>
      <c r="C27" s="213"/>
      <c r="D27" s="223">
        <f t="shared" ref="D27:D29" si="1">IF(C27&lt;C26,0,(C27+C26+2)*(C27-C26))</f>
        <v>0</v>
      </c>
      <c r="E27" s="213"/>
      <c r="F27" s="213" t="s">
        <v>18</v>
      </c>
      <c r="G27" s="213"/>
      <c r="H27" s="213"/>
      <c r="I27" s="223">
        <f t="shared" si="0"/>
        <v>0</v>
      </c>
      <c r="J27" s="223"/>
      <c r="K27" s="214"/>
      <c r="L27" s="220">
        <f>IF(K27="",1,VLOOKUP(K27,$E$3:$F$21,2,FALSE))</f>
        <v>1</v>
      </c>
      <c r="M27" s="220"/>
      <c r="N27" s="220"/>
      <c r="O27" s="220"/>
      <c r="P27" s="220"/>
      <c r="Q27" s="220"/>
      <c r="R27" s="224"/>
      <c r="S27" s="224"/>
      <c r="T27" s="224"/>
      <c r="U27" s="21">
        <v>1</v>
      </c>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c r="BH27" s="6"/>
      <c r="BI27" s="6"/>
      <c r="BJ27" s="6"/>
    </row>
    <row r="28" spans="1:62" x14ac:dyDescent="0.25">
      <c r="A28" s="339"/>
      <c r="B28" s="219">
        <v>4</v>
      </c>
      <c r="C28" s="213"/>
      <c r="D28" s="223">
        <f t="shared" si="1"/>
        <v>0</v>
      </c>
      <c r="E28" s="213"/>
      <c r="F28" s="213" t="s">
        <v>19</v>
      </c>
      <c r="G28" s="213"/>
      <c r="H28" s="213"/>
      <c r="I28" s="223">
        <f t="shared" si="0"/>
        <v>0</v>
      </c>
      <c r="J28" s="223"/>
      <c r="K28" s="214"/>
      <c r="L28" s="220">
        <f>IF(K28="",1,VLOOKUP(K28,$E$3:$F$21,2,FALSE))</f>
        <v>1</v>
      </c>
      <c r="M28" s="220"/>
      <c r="N28" s="220" t="s">
        <v>473</v>
      </c>
      <c r="O28" s="220" t="s">
        <v>586</v>
      </c>
      <c r="P28" s="220" t="s">
        <v>474</v>
      </c>
      <c r="Q28" s="220" t="s">
        <v>477</v>
      </c>
      <c r="R28" s="224"/>
      <c r="S28" s="224"/>
      <c r="T28" s="224"/>
      <c r="U28" s="21">
        <v>1</v>
      </c>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c r="BH28" s="6"/>
      <c r="BI28" s="6"/>
      <c r="BJ28" s="6"/>
    </row>
    <row r="29" spans="1:62" x14ac:dyDescent="0.25">
      <c r="A29" s="340"/>
      <c r="B29" s="219">
        <v>5</v>
      </c>
      <c r="C29" s="213"/>
      <c r="D29" s="223">
        <f t="shared" si="1"/>
        <v>0</v>
      </c>
      <c r="E29" s="213"/>
      <c r="F29" s="213" t="s">
        <v>21</v>
      </c>
      <c r="G29" s="213"/>
      <c r="H29" s="213"/>
      <c r="I29" s="223">
        <f t="shared" si="0"/>
        <v>0</v>
      </c>
      <c r="J29" s="223"/>
      <c r="K29" s="214"/>
      <c r="L29" s="220">
        <f>IF(K29="",1,VLOOKUP(K29,$E$3:$F$21,2,FALSE))</f>
        <v>1</v>
      </c>
      <c r="M29" s="220"/>
      <c r="N29" s="220" t="str">
        <f>IF(AND(OR(K25="Cts",K26="Cts",K27="Cts",K28="Cts",K29="Cts"),OR(K25="Inc",K26="Inc",K27="Inc",K28="Inc",K29="Inc")),"Error!","")</f>
        <v/>
      </c>
      <c r="O29" s="220" t="str">
        <f>IF(AND(OR(K25="NPr",K26="NPr",K27="NPr",K28="NPr",K29="NPr"),OR(K25="Pr1",K26="Pr1",K27="Pr1",K28="Pr1",K29="Pr1",K25="Pr2",K26="Pr2",K27="Pr2",K28="Pr2",K29="Pr2",K25="Pr+",K26="Pr+",K27="Pr+",K28="Pr+",K29="Pr+",K25="Mdl",K26="Mdl",K27="Mdl",K28="Mdl",K29="Mdl")),"Error!",O30)</f>
        <v/>
      </c>
      <c r="P29" s="220" t="str">
        <f>IF(K25="","",IF(K25=K26,"Error!",IF(K25=K27,"Error!",IF(K25=K28,"Error!",IF(K25=K29,"Error!","")))))</f>
        <v/>
      </c>
      <c r="Q29" s="220" t="str">
        <f>IF(OR(N29="Error!",O29="Error!",P29="Error!",P30="Error!",P31="Error!",P32="Error!"),"Error!","")</f>
        <v/>
      </c>
      <c r="R29" s="224"/>
      <c r="S29" s="224"/>
      <c r="T29" s="224"/>
      <c r="U29" s="21">
        <v>1</v>
      </c>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c r="BH29" s="6"/>
      <c r="BI29" s="6"/>
      <c r="BJ29" s="6"/>
    </row>
    <row r="30" spans="1:62" x14ac:dyDescent="0.25">
      <c r="A30" s="220"/>
      <c r="B30" s="220"/>
      <c r="C30" s="220">
        <f>MAX(C25:C29)</f>
        <v>0</v>
      </c>
      <c r="D30" s="220"/>
      <c r="E30" s="220"/>
      <c r="F30" s="220"/>
      <c r="G30" s="220"/>
      <c r="H30" s="220"/>
      <c r="I30" s="220">
        <f>SUM(I25:I29)</f>
        <v>0</v>
      </c>
      <c r="J30" s="220"/>
      <c r="K30" s="220"/>
      <c r="L30" s="220"/>
      <c r="M30" s="220"/>
      <c r="N30" s="220"/>
      <c r="O30" s="220" t="str">
        <f>IF(AND(OR(K25="Pr1",K26="Pr1",K27="Pr1",K28="Pr1",K29="Pr1"),OR(K25="Pr2",K26="Pr2",K27="Pr2",K28="Pr2",K29="Pr2",K25="Pr+",K26="Pr+",K27="Pr+",K28="Pr+",K29="Pr+",K25="Mdl",K26="Mdl",K27="Mdl",K28="Mdl",K29="Mdl")),"Error!",O31)</f>
        <v/>
      </c>
      <c r="P30" s="220" t="str">
        <f>IF(K26="","",IF(K26=K27,"Error!",IF(K26=K28,"Error!",IF(K26=K29,"Error!",""))))</f>
        <v/>
      </c>
      <c r="Q30" s="220"/>
      <c r="R30" s="224"/>
      <c r="S30" s="224"/>
      <c r="T30" s="224"/>
      <c r="U30" s="21">
        <v>1</v>
      </c>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c r="BH30" s="6"/>
      <c r="BI30" s="6"/>
      <c r="BJ30" s="6"/>
    </row>
    <row r="31" spans="1:62" x14ac:dyDescent="0.25">
      <c r="A31" s="220"/>
      <c r="B31" s="220"/>
      <c r="C31" s="220"/>
      <c r="D31" s="220"/>
      <c r="E31" s="220"/>
      <c r="F31" s="220"/>
      <c r="G31" s="221"/>
      <c r="H31" s="221" t="s">
        <v>22</v>
      </c>
      <c r="I31" s="221">
        <f>(I30/(C30+2))</f>
        <v>0</v>
      </c>
      <c r="J31" s="221"/>
      <c r="K31" s="221" t="s">
        <v>60</v>
      </c>
      <c r="L31" s="220">
        <f>PRODUCT(L25:L30)</f>
        <v>1</v>
      </c>
      <c r="M31" s="220"/>
      <c r="N31" s="220"/>
      <c r="O31" s="220" t="str">
        <f>IF(AND(OR(K25="Pr2",K26="Pr2",K27="Pr2",K28="Pr2",K29="Pr2"),OR(K25="Pr+",K26="Pr+",K27="Pr+",K28="Pr+",K29="Pr+",K25="Mdl",K26="Mdl",K27="Mdl",K28="Mdl",K29="Mdl")),"Error!",O32)</f>
        <v/>
      </c>
      <c r="P31" s="220" t="str">
        <f>IF(K27="","",IF(K27=K28,"Error!",IF(K27=K29,"Error!","")))</f>
        <v/>
      </c>
      <c r="Q31" s="220"/>
      <c r="R31" s="224"/>
      <c r="S31" s="224"/>
      <c r="T31" s="224"/>
      <c r="U31" s="21">
        <v>1</v>
      </c>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c r="BH31" s="6"/>
      <c r="BI31" s="6"/>
      <c r="BJ31" s="6"/>
    </row>
    <row r="32" spans="1:62" x14ac:dyDescent="0.25">
      <c r="A32" s="220"/>
      <c r="B32" s="221" t="s">
        <v>275</v>
      </c>
      <c r="C32" s="220">
        <f>IF(ImpTL!$B$6="Individual TL",C33,ImpTL!$B$6)</f>
        <v>0</v>
      </c>
      <c r="D32" s="220"/>
      <c r="E32" s="220"/>
      <c r="F32" s="220"/>
      <c r="G32" s="221"/>
      <c r="H32" s="221" t="s">
        <v>22</v>
      </c>
      <c r="I32" s="221">
        <f>IF(AND(OR(E25&gt;1,E26&gt;1,E27&gt;1,E28&gt;1,E29&gt;1),OR(K25="Vlt",K26="Vlt",K27="Vlt",K28="Vlt",K29="Vlt")),"N/A",ROUND((I31*L31),1))</f>
        <v>0</v>
      </c>
      <c r="J32" s="221"/>
      <c r="K32" s="221" t="s">
        <v>61</v>
      </c>
      <c r="L32" s="220"/>
      <c r="M32" s="220"/>
      <c r="N32" s="220"/>
      <c r="O32" s="220" t="str">
        <f>IF(AND(OR(K25="Pr+",K26="Pr+",K27="Pr+",K28="Pr+",K29="Pr+"),OR(K25="Mdl",K26="Mdl",K27="Mdl",K28="Mdl",K29="Mdl")),"Error!","")</f>
        <v/>
      </c>
      <c r="P32" s="220" t="str">
        <f>IF(K28="","",IF(K28=K29,"Error!",""))</f>
        <v/>
      </c>
      <c r="Q32" s="220"/>
      <c r="R32" s="224"/>
      <c r="S32" s="224"/>
      <c r="T32" s="224"/>
      <c r="U32" s="21">
        <v>1</v>
      </c>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c r="BH32" s="6"/>
      <c r="BI32" s="6"/>
      <c r="BJ32" s="6"/>
    </row>
    <row r="33" spans="1:62" x14ac:dyDescent="0.25">
      <c r="A33" s="220"/>
      <c r="B33" s="221" t="str">
        <f>IF(ImpTL!$B$6="Individual TL","Weapon TL","")</f>
        <v/>
      </c>
      <c r="C33" s="216"/>
      <c r="D33" s="220"/>
      <c r="E33" s="220"/>
      <c r="F33" s="220"/>
      <c r="G33" s="221"/>
      <c r="H33" s="221" t="s">
        <v>59</v>
      </c>
      <c r="I33" s="221">
        <f>IF(OR(K25="Dfn",K26="Dfn",K27="Dfn",K28="Dfn",K29="Dfn",K30="Dfn"),E25*VLOOKUP(F25,$A$3:$B$8,2,FALSE)*2,0)</f>
        <v>0</v>
      </c>
      <c r="J33" s="221"/>
      <c r="K33" s="215"/>
      <c r="L33" s="220">
        <f>IF(K33="",1,VLOOKUP(K33,$I$3:$J$10,2,FALSE))</f>
        <v>1</v>
      </c>
      <c r="M33" s="220"/>
      <c r="N33" s="220"/>
      <c r="O33" s="220"/>
      <c r="P33" s="220"/>
      <c r="Q33" s="220"/>
      <c r="R33" s="224"/>
      <c r="S33" s="224"/>
      <c r="T33" s="224"/>
      <c r="U33" s="21">
        <v>1</v>
      </c>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c r="BH33" s="6"/>
      <c r="BI33" s="6"/>
      <c r="BJ33" s="6"/>
    </row>
    <row r="34" spans="1:62" x14ac:dyDescent="0.25">
      <c r="A34" s="220"/>
      <c r="B34" s="220"/>
      <c r="C34" s="216"/>
      <c r="D34" s="220"/>
      <c r="E34" s="220"/>
      <c r="F34" s="220"/>
      <c r="G34" s="221"/>
      <c r="H34" s="221" t="s">
        <v>58</v>
      </c>
      <c r="I34" s="221">
        <f>IF(Q29="Error!","N/A",SUM(I32,I33))</f>
        <v>0</v>
      </c>
      <c r="J34" s="221"/>
      <c r="K34" s="215"/>
      <c r="L34" s="220">
        <f>IF(K34="",1,VLOOKUP(K34,$I$3:$J$10,2,FALSE))</f>
        <v>1</v>
      </c>
      <c r="M34" s="220"/>
      <c r="N34" s="220"/>
      <c r="O34" s="220"/>
      <c r="P34" s="220"/>
      <c r="Q34" s="220"/>
      <c r="R34" s="224"/>
      <c r="S34" s="224"/>
      <c r="T34" s="224"/>
      <c r="U34" s="21">
        <v>1</v>
      </c>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c r="BH34" s="6"/>
      <c r="BI34" s="6"/>
      <c r="BJ34" s="6"/>
    </row>
    <row r="35" spans="1:62" s="227" customFormat="1" x14ac:dyDescent="0.25">
      <c r="A35" s="220"/>
      <c r="B35" s="220"/>
      <c r="C35" s="220"/>
      <c r="D35" s="220"/>
      <c r="E35" s="220"/>
      <c r="F35" s="220"/>
      <c r="G35" s="221"/>
      <c r="H35" s="221" t="s">
        <v>278</v>
      </c>
      <c r="I35" s="221">
        <f>IF(I34&lt;&gt;"N/A",ROUND(PRODUCT(I34,L35),1),"N/A")</f>
        <v>0</v>
      </c>
      <c r="J35" s="221"/>
      <c r="K35" s="221" t="s">
        <v>62</v>
      </c>
      <c r="L35" s="220">
        <f>PRODUCT(L33:L34)</f>
        <v>1</v>
      </c>
      <c r="M35" s="220"/>
      <c r="N35" s="220"/>
      <c r="O35" s="220"/>
      <c r="P35" s="220"/>
      <c r="Q35" s="220"/>
      <c r="R35" s="224"/>
      <c r="S35" s="224"/>
      <c r="T35" s="224"/>
      <c r="U35" s="228">
        <v>1</v>
      </c>
      <c r="Y35" s="229"/>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c r="AW35" s="229"/>
      <c r="AX35" s="229"/>
      <c r="AY35" s="229"/>
      <c r="AZ35" s="229"/>
      <c r="BA35" s="229"/>
      <c r="BB35" s="229"/>
      <c r="BC35" s="229"/>
      <c r="BD35" s="229"/>
      <c r="BE35" s="229"/>
      <c r="BF35" s="229"/>
      <c r="BG35" s="229"/>
      <c r="BH35" s="229"/>
      <c r="BI35" s="229"/>
      <c r="BJ35" s="229"/>
    </row>
    <row r="36" spans="1:62" s="227" customFormat="1" x14ac:dyDescent="0.25">
      <c r="A36" s="220"/>
      <c r="B36" s="220"/>
      <c r="C36" s="220"/>
      <c r="D36" s="220"/>
      <c r="E36" s="220"/>
      <c r="F36" s="220"/>
      <c r="G36" s="220"/>
      <c r="H36" s="220"/>
      <c r="I36" s="220"/>
      <c r="J36" s="220"/>
      <c r="K36" s="220"/>
      <c r="L36" s="220"/>
      <c r="M36" s="220"/>
      <c r="N36" s="220"/>
      <c r="O36" s="220"/>
      <c r="P36" s="220"/>
      <c r="Q36" s="220"/>
      <c r="R36" s="224"/>
      <c r="S36" s="224"/>
      <c r="T36" s="224"/>
      <c r="U36" s="228">
        <v>1</v>
      </c>
      <c r="Y36" s="229"/>
      <c r="Z36" s="229"/>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c r="AW36" s="229"/>
      <c r="AX36" s="229"/>
      <c r="AY36" s="229"/>
      <c r="AZ36" s="229"/>
      <c r="BA36" s="229"/>
      <c r="BB36" s="229"/>
      <c r="BC36" s="229"/>
      <c r="BD36" s="229"/>
      <c r="BE36" s="229"/>
      <c r="BF36" s="229"/>
      <c r="BG36" s="229"/>
      <c r="BH36" s="229"/>
      <c r="BI36" s="229"/>
      <c r="BJ36" s="229"/>
    </row>
    <row r="37" spans="1:62" s="227" customFormat="1" x14ac:dyDescent="0.25">
      <c r="A37" s="222" t="s">
        <v>15</v>
      </c>
      <c r="B37" s="222" t="s">
        <v>500</v>
      </c>
      <c r="C37" s="222" t="s">
        <v>13</v>
      </c>
      <c r="D37" s="222" t="s">
        <v>14</v>
      </c>
      <c r="E37" s="222" t="s">
        <v>7</v>
      </c>
      <c r="F37" s="222" t="s">
        <v>8</v>
      </c>
      <c r="G37" s="222" t="s">
        <v>9</v>
      </c>
      <c r="H37" s="222" t="s">
        <v>10</v>
      </c>
      <c r="I37" s="222" t="s">
        <v>16</v>
      </c>
      <c r="J37" s="222"/>
      <c r="K37" s="222" t="s">
        <v>11</v>
      </c>
      <c r="L37" s="222"/>
      <c r="M37" s="222"/>
      <c r="N37" s="222" t="s">
        <v>5</v>
      </c>
      <c r="O37" s="222" t="s">
        <v>6</v>
      </c>
      <c r="P37" s="222" t="s">
        <v>65</v>
      </c>
      <c r="Q37" s="222" t="s">
        <v>278</v>
      </c>
      <c r="R37" s="222" t="s">
        <v>57</v>
      </c>
      <c r="S37" s="222" t="s">
        <v>279</v>
      </c>
      <c r="T37" s="222" t="s">
        <v>309</v>
      </c>
      <c r="U37" s="228">
        <v>1</v>
      </c>
      <c r="Y37" s="229"/>
      <c r="Z37" s="229"/>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c r="BA37" s="229"/>
      <c r="BB37" s="229"/>
      <c r="BC37" s="229"/>
      <c r="BD37" s="229"/>
      <c r="BE37" s="229"/>
      <c r="BF37" s="229"/>
      <c r="BG37" s="229"/>
      <c r="BH37" s="229"/>
      <c r="BI37" s="229"/>
      <c r="BJ37" s="229"/>
    </row>
    <row r="38" spans="1:62" ht="15" customHeight="1" x14ac:dyDescent="0.25">
      <c r="A38" s="338"/>
      <c r="B38" s="219">
        <v>1</v>
      </c>
      <c r="C38" s="213"/>
      <c r="D38" s="223">
        <f>(C38+2)*(C38-0)</f>
        <v>0</v>
      </c>
      <c r="E38" s="213"/>
      <c r="F38" s="213" t="s">
        <v>17</v>
      </c>
      <c r="G38" s="213"/>
      <c r="H38" s="213"/>
      <c r="I38" s="223">
        <f>D38*E38*VLOOKUP(F38,$A$3:$B$8,2,FALSE)*(G38+0.25)*(H38+0.6)</f>
        <v>0</v>
      </c>
      <c r="J38" s="223"/>
      <c r="K38" s="214"/>
      <c r="L38" s="220">
        <f>IF(K38="",1,VLOOKUP(K38,$E$3:$F$21,2,FALSE))</f>
        <v>1</v>
      </c>
      <c r="M38" s="220"/>
      <c r="N38" s="220" t="str">
        <f>IF(A38="",CONCATENATE("CRB WT ",U38),A38)</f>
        <v>CRB WT 2</v>
      </c>
      <c r="O38" s="220">
        <f>C43</f>
        <v>0</v>
      </c>
      <c r="P38" s="220">
        <f>I46</f>
        <v>0</v>
      </c>
      <c r="Q38" s="220">
        <f>I48</f>
        <v>0</v>
      </c>
      <c r="R38" s="224">
        <f>IF(Q38&lt;&gt;"N/A",ROUND(PRODUCT(I47,L48,VLOOKUP(C45,$N$3:$O$7,2,FALSE)),1),"N/A")</f>
        <v>0</v>
      </c>
      <c r="S38" s="224">
        <f>C45</f>
        <v>0</v>
      </c>
      <c r="T38" s="224" t="str">
        <f>IF(OR(K46="Exp",K46="Ex2",K46="Ex3",K46="Ex4",K47="Exp",K47="Ex2",K47="Ex3",K47="Ex4"),"Yes","No")</f>
        <v>No</v>
      </c>
      <c r="U38" s="21">
        <f>U25+1</f>
        <v>2</v>
      </c>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c r="BH38" s="6"/>
      <c r="BI38" s="6"/>
      <c r="BJ38" s="6"/>
    </row>
    <row r="39" spans="1:62" ht="15" customHeight="1" x14ac:dyDescent="0.25">
      <c r="A39" s="339"/>
      <c r="B39" s="219">
        <v>2</v>
      </c>
      <c r="C39" s="213"/>
      <c r="D39" s="223">
        <f>IF(C39&lt;C38,0,(C39+C38+2)*(C39-C38))</f>
        <v>0</v>
      </c>
      <c r="E39" s="213"/>
      <c r="F39" s="213" t="s">
        <v>18</v>
      </c>
      <c r="G39" s="213"/>
      <c r="H39" s="213"/>
      <c r="I39" s="223">
        <f t="shared" ref="I39:I42" si="2">D39*E39*VLOOKUP(F39,$A$3:$B$8,2,FALSE)*(G39+0.25)*(H39+0.6)</f>
        <v>0</v>
      </c>
      <c r="J39" s="223"/>
      <c r="K39" s="214"/>
      <c r="L39" s="220">
        <f>IF(K39="",1,VLOOKUP(K39,$E$3:$F$21,2,FALSE))</f>
        <v>1</v>
      </c>
      <c r="M39" s="220"/>
      <c r="N39" s="220"/>
      <c r="O39" s="220"/>
      <c r="P39" s="220"/>
      <c r="Q39" s="220"/>
      <c r="R39" s="224"/>
      <c r="S39" s="224"/>
      <c r="T39" s="224"/>
      <c r="U39" s="21">
        <f t="shared" ref="U39:U102" si="3">U26+1</f>
        <v>2</v>
      </c>
      <c r="Y39" s="6"/>
      <c r="Z39" s="6"/>
      <c r="AA39" s="6"/>
      <c r="AB39" s="6"/>
      <c r="AC39" s="6"/>
      <c r="AD39" s="6"/>
      <c r="AE39" s="6"/>
      <c r="AF39" s="6"/>
      <c r="AG39" s="6"/>
      <c r="AH39" s="6"/>
      <c r="AI39" s="6"/>
      <c r="AJ39" s="6"/>
      <c r="AK39" s="6"/>
      <c r="AL39" s="6"/>
      <c r="AM39" s="6"/>
      <c r="AN39" s="6"/>
      <c r="AO39" s="6"/>
      <c r="AP39" s="6"/>
      <c r="AQ39" s="6"/>
      <c r="AR39" s="6"/>
      <c r="AS39" s="6"/>
      <c r="AT39" s="6"/>
      <c r="AU39" s="6"/>
      <c r="AV39" s="6"/>
      <c r="AW39" s="6"/>
      <c r="AX39" s="6"/>
      <c r="AY39" s="6"/>
      <c r="AZ39" s="6"/>
      <c r="BA39" s="6"/>
      <c r="BB39" s="6"/>
      <c r="BC39" s="6"/>
      <c r="BD39" s="6"/>
      <c r="BE39" s="6"/>
      <c r="BF39" s="6"/>
      <c r="BG39" s="6"/>
      <c r="BH39" s="6"/>
      <c r="BI39" s="6"/>
      <c r="BJ39" s="6"/>
    </row>
    <row r="40" spans="1:62" ht="15" customHeight="1" x14ac:dyDescent="0.25">
      <c r="A40" s="339"/>
      <c r="B40" s="219">
        <v>3</v>
      </c>
      <c r="C40" s="213"/>
      <c r="D40" s="223">
        <f t="shared" ref="D40:D42" si="4">IF(C40&lt;C39,0,(C40+C39+2)*(C40-C39))</f>
        <v>0</v>
      </c>
      <c r="E40" s="213"/>
      <c r="F40" s="213" t="s">
        <v>18</v>
      </c>
      <c r="G40" s="213"/>
      <c r="H40" s="213"/>
      <c r="I40" s="223">
        <f t="shared" si="2"/>
        <v>0</v>
      </c>
      <c r="J40" s="223"/>
      <c r="K40" s="214"/>
      <c r="L40" s="220">
        <f>IF(K40="",1,VLOOKUP(K40,$E$3:$F$21,2,FALSE))</f>
        <v>1</v>
      </c>
      <c r="M40" s="220"/>
      <c r="N40" s="220"/>
      <c r="O40" s="220"/>
      <c r="P40" s="220"/>
      <c r="Q40" s="220"/>
      <c r="R40" s="224"/>
      <c r="S40" s="224"/>
      <c r="T40" s="224"/>
      <c r="U40" s="21">
        <f t="shared" si="3"/>
        <v>2</v>
      </c>
      <c r="Y40" s="6"/>
      <c r="Z40" s="6"/>
      <c r="AA40" s="6"/>
      <c r="AB40" s="6"/>
      <c r="AC40" s="6"/>
      <c r="AD40" s="6"/>
      <c r="AE40" s="6"/>
      <c r="AF40" s="6"/>
      <c r="AG40" s="6"/>
      <c r="AH40" s="6"/>
      <c r="AI40" s="6"/>
      <c r="AJ40" s="6"/>
      <c r="AK40" s="6"/>
      <c r="AL40" s="6"/>
      <c r="AM40" s="6"/>
      <c r="AN40" s="6"/>
      <c r="AO40" s="6"/>
      <c r="AP40" s="6"/>
      <c r="AQ40" s="6"/>
      <c r="AR40" s="6"/>
      <c r="AS40" s="6"/>
      <c r="AT40" s="6"/>
      <c r="AU40" s="6"/>
      <c r="AV40" s="6"/>
      <c r="AW40" s="6"/>
      <c r="AX40" s="6"/>
      <c r="AY40" s="6"/>
      <c r="AZ40" s="6"/>
      <c r="BA40" s="6"/>
      <c r="BB40" s="6"/>
      <c r="BC40" s="6"/>
      <c r="BD40" s="6"/>
      <c r="BE40" s="6"/>
      <c r="BF40" s="6"/>
      <c r="BG40" s="6"/>
      <c r="BH40" s="6"/>
      <c r="BI40" s="6"/>
      <c r="BJ40" s="6"/>
    </row>
    <row r="41" spans="1:62" ht="15" customHeight="1" x14ac:dyDescent="0.25">
      <c r="A41" s="339"/>
      <c r="B41" s="219">
        <v>4</v>
      </c>
      <c r="C41" s="213"/>
      <c r="D41" s="223">
        <f t="shared" si="4"/>
        <v>0</v>
      </c>
      <c r="E41" s="213"/>
      <c r="F41" s="213" t="s">
        <v>19</v>
      </c>
      <c r="G41" s="213"/>
      <c r="H41" s="213"/>
      <c r="I41" s="223">
        <f t="shared" si="2"/>
        <v>0</v>
      </c>
      <c r="J41" s="223"/>
      <c r="K41" s="214"/>
      <c r="L41" s="220">
        <f>IF(K41="",1,VLOOKUP(K41,$E$3:$F$21,2,FALSE))</f>
        <v>1</v>
      </c>
      <c r="M41" s="220"/>
      <c r="N41" s="220" t="s">
        <v>473</v>
      </c>
      <c r="O41" s="220" t="s">
        <v>586</v>
      </c>
      <c r="P41" s="220" t="s">
        <v>474</v>
      </c>
      <c r="Q41" s="220" t="s">
        <v>477</v>
      </c>
      <c r="R41" s="224"/>
      <c r="S41" s="224"/>
      <c r="T41" s="224"/>
      <c r="U41" s="21">
        <f t="shared" si="3"/>
        <v>2</v>
      </c>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6"/>
    </row>
    <row r="42" spans="1:62" ht="15" customHeight="1" x14ac:dyDescent="0.25">
      <c r="A42" s="340"/>
      <c r="B42" s="219">
        <v>5</v>
      </c>
      <c r="C42" s="213"/>
      <c r="D42" s="223">
        <f t="shared" si="4"/>
        <v>0</v>
      </c>
      <c r="E42" s="213"/>
      <c r="F42" s="213" t="s">
        <v>21</v>
      </c>
      <c r="G42" s="213"/>
      <c r="H42" s="213"/>
      <c r="I42" s="223">
        <f t="shared" si="2"/>
        <v>0</v>
      </c>
      <c r="J42" s="223"/>
      <c r="K42" s="214"/>
      <c r="L42" s="220">
        <f>IF(K42="",1,VLOOKUP(K42,$E$3:$F$21,2,FALSE))</f>
        <v>1</v>
      </c>
      <c r="M42" s="220"/>
      <c r="N42" s="220" t="str">
        <f>IF(AND(OR(K38="Cts",K39="Cts",K40="Cts",K41="Cts",K42="Cts"),OR(K38="Inc",K39="Inc",K40="Inc",K41="Inc",K42="Inc")),"Error!","")</f>
        <v/>
      </c>
      <c r="O42" s="220" t="str">
        <f>IF(AND(OR(K38="NPr",K39="NPr",K40="NPr",K41="NPr",K42="NPr"),OR(K38="Pr1",K39="Pr1",K40="Pr1",K41="Pr1",K42="Pr1",K38="Pr2",K39="Pr2",K40="Pr2",K41="Pr2",K42="Pr2",K38="Pr+",K39="Pr+",K40="Pr+",K41="Pr+",K42="Pr+",K38="Mdl",K39="Mdl",K40="Mdl",K41="Mdl",K42="Mdl")),"Error!",O43)</f>
        <v/>
      </c>
      <c r="P42" s="220" t="str">
        <f>IF(K38="","",IF(K38=K39,"Error!",IF(K38=K40,"Error!",IF(K38=K41,"Error!",IF(K38=K42,"Error!","")))))</f>
        <v/>
      </c>
      <c r="Q42" s="220" t="str">
        <f>IF(OR(N42="Error!",O42="Error!",P42="Error!",P43="Error!",P44="Error!",P45="Error!"),"Error!","")</f>
        <v/>
      </c>
      <c r="R42" s="224"/>
      <c r="S42" s="224"/>
      <c r="T42" s="224"/>
      <c r="U42" s="21">
        <f t="shared" si="3"/>
        <v>2</v>
      </c>
      <c r="Y42" s="6"/>
      <c r="Z42" s="6"/>
      <c r="AA42" s="6"/>
      <c r="AB42" s="6"/>
      <c r="AC42" s="6"/>
      <c r="AD42" s="6"/>
      <c r="AE42" s="6"/>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6"/>
    </row>
    <row r="43" spans="1:62" x14ac:dyDescent="0.25">
      <c r="A43" s="220"/>
      <c r="B43" s="220"/>
      <c r="C43" s="220">
        <f>MAX(C38:C42)</f>
        <v>0</v>
      </c>
      <c r="D43" s="220"/>
      <c r="E43" s="220"/>
      <c r="F43" s="220"/>
      <c r="G43" s="220"/>
      <c r="H43" s="220"/>
      <c r="I43" s="220">
        <f>SUM(I38:I42)</f>
        <v>0</v>
      </c>
      <c r="J43" s="220"/>
      <c r="K43" s="220"/>
      <c r="L43" s="220"/>
      <c r="M43" s="220"/>
      <c r="N43" s="220"/>
      <c r="O43" s="220" t="str">
        <f>IF(AND(OR(K38="Pr1",K39="Pr1",K40="Pr1",K41="Pr1",K42="Pr1"),OR(K38="Pr2",K39="Pr2",K40="Pr2",K41="Pr2",K42="Pr2",K38="Pr+",K39="Pr+",K40="Pr+",K41="Pr+",K42="Pr+",K38="Mdl",K39="Mdl",K40="Mdl",K41="Mdl",K42="Mdl")),"Error!",O44)</f>
        <v/>
      </c>
      <c r="P43" s="220" t="str">
        <f>IF(K39="","",IF(K39=K40,"Error!",IF(K39=K41,"Error!",IF(K39=K42,"Error!",""))))</f>
        <v/>
      </c>
      <c r="Q43" s="220"/>
      <c r="R43" s="224"/>
      <c r="S43" s="224"/>
      <c r="T43" s="224"/>
      <c r="U43" s="21">
        <f t="shared" si="3"/>
        <v>2</v>
      </c>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6"/>
    </row>
    <row r="44" spans="1:62" x14ac:dyDescent="0.25">
      <c r="A44" s="220"/>
      <c r="B44" s="220"/>
      <c r="C44" s="220"/>
      <c r="D44" s="220"/>
      <c r="E44" s="220"/>
      <c r="F44" s="220"/>
      <c r="G44" s="221"/>
      <c r="H44" s="221" t="s">
        <v>22</v>
      </c>
      <c r="I44" s="221">
        <f>(I43/(C43+2))</f>
        <v>0</v>
      </c>
      <c r="J44" s="221"/>
      <c r="K44" s="221" t="s">
        <v>60</v>
      </c>
      <c r="L44" s="220">
        <f>PRODUCT(L38:L43)</f>
        <v>1</v>
      </c>
      <c r="M44" s="220"/>
      <c r="N44" s="220"/>
      <c r="O44" s="220" t="str">
        <f>IF(AND(OR(K38="Pr2",K39="Pr2",K40="Pr2",K41="Pr2",K42="Pr2"),OR(K38="Pr+",K39="Pr+",K40="Pr+",K41="Pr+",K42="Pr+",K38="Mdl",K39="Mdl",K40="Mdl",K41="Mdl",K42="Mdl")),"Error!",O45)</f>
        <v/>
      </c>
      <c r="P44" s="220" t="str">
        <f>IF(K40="","",IF(K40=K41,"Error!",IF(K40=K42,"Error!","")))</f>
        <v/>
      </c>
      <c r="Q44" s="220"/>
      <c r="R44" s="224"/>
      <c r="S44" s="224"/>
      <c r="T44" s="224"/>
      <c r="U44" s="21">
        <f t="shared" si="3"/>
        <v>2</v>
      </c>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6"/>
    </row>
    <row r="45" spans="1:62" x14ac:dyDescent="0.25">
      <c r="A45" s="220"/>
      <c r="B45" s="221" t="s">
        <v>275</v>
      </c>
      <c r="C45" s="220">
        <f>IF(ImpTL!$B$6="Individual TL",C46,ImpTL!$B$6)</f>
        <v>0</v>
      </c>
      <c r="D45" s="220"/>
      <c r="E45" s="220"/>
      <c r="F45" s="220"/>
      <c r="G45" s="221"/>
      <c r="H45" s="221" t="s">
        <v>22</v>
      </c>
      <c r="I45" s="221">
        <f>IF(AND(OR(E38&gt;1,E39&gt;1,E40&gt;1,E41&gt;1,E42&gt;1),OR(K38="Vlt",K39="Vlt",K40="Vlt",K41="Vlt",K42="Vlt")),"N/A",ROUND((I44*L44),1))</f>
        <v>0</v>
      </c>
      <c r="J45" s="221"/>
      <c r="K45" s="221" t="s">
        <v>61</v>
      </c>
      <c r="L45" s="220"/>
      <c r="M45" s="220"/>
      <c r="N45" s="220"/>
      <c r="O45" s="220" t="str">
        <f>IF(AND(OR(K38="Pr+",K39="Pr+",K40="Pr+",K41="Pr+",K42="Pr+"),OR(K38="Mdl",K39="Mdl",K40="Mdl",K41="Mdl",K42="Mdl")),"Error!","")</f>
        <v/>
      </c>
      <c r="P45" s="220" t="str">
        <f>IF(K41="","",IF(K41=K42,"Error!",""))</f>
        <v/>
      </c>
      <c r="Q45" s="220"/>
      <c r="R45" s="224"/>
      <c r="S45" s="224"/>
      <c r="T45" s="224"/>
      <c r="U45" s="21">
        <f t="shared" si="3"/>
        <v>2</v>
      </c>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row>
    <row r="46" spans="1:62" x14ac:dyDescent="0.25">
      <c r="A46" s="220"/>
      <c r="B46" s="221" t="str">
        <f>IF(ImpTL!$B$6="Individual TL","Weapon TL","")</f>
        <v/>
      </c>
      <c r="C46" s="216"/>
      <c r="D46" s="220"/>
      <c r="E46" s="220"/>
      <c r="F46" s="220"/>
      <c r="G46" s="221"/>
      <c r="H46" s="221" t="s">
        <v>59</v>
      </c>
      <c r="I46" s="221">
        <f>IF(OR(K38="Dfn",K39="Dfn",K40="Dfn",K41="Dfn",K42="Dfn",K43="Dfn"),E38*VLOOKUP(F38,$A$3:$B$8,2,FALSE)*2,0)</f>
        <v>0</v>
      </c>
      <c r="J46" s="221"/>
      <c r="K46" s="215"/>
      <c r="L46" s="220">
        <f>IF(K46="",1,VLOOKUP(K46,$I$3:$J$10,2,FALSE))</f>
        <v>1</v>
      </c>
      <c r="M46" s="220"/>
      <c r="N46" s="220"/>
      <c r="O46" s="220"/>
      <c r="P46" s="220"/>
      <c r="Q46" s="220"/>
      <c r="R46" s="224"/>
      <c r="S46" s="224"/>
      <c r="T46" s="224"/>
      <c r="U46" s="21">
        <f t="shared" si="3"/>
        <v>2</v>
      </c>
      <c r="Y46" s="6"/>
      <c r="Z46" s="6"/>
      <c r="AA46" s="6"/>
      <c r="AB46" s="6"/>
      <c r="AC46" s="6"/>
      <c r="AD46" s="6"/>
      <c r="AE46" s="6"/>
      <c r="AF46" s="6"/>
      <c r="AG46" s="6"/>
      <c r="AH46" s="6"/>
      <c r="AI46" s="6"/>
      <c r="AJ46" s="6"/>
      <c r="AK46" s="6"/>
      <c r="AL46" s="6"/>
      <c r="AM46" s="6"/>
      <c r="AN46" s="6"/>
      <c r="AO46" s="6"/>
      <c r="AP46" s="6"/>
      <c r="AQ46" s="6"/>
      <c r="AR46" s="6"/>
      <c r="AS46" s="6"/>
      <c r="AT46" s="6"/>
      <c r="AU46" s="6"/>
      <c r="AV46" s="6"/>
      <c r="AW46" s="6"/>
      <c r="AX46" s="6"/>
      <c r="AY46" s="6"/>
      <c r="AZ46" s="6"/>
      <c r="BA46" s="6"/>
      <c r="BB46" s="6"/>
      <c r="BC46" s="6"/>
      <c r="BD46" s="6"/>
      <c r="BE46" s="6"/>
      <c r="BF46" s="6"/>
      <c r="BG46" s="6"/>
      <c r="BH46" s="6"/>
      <c r="BI46" s="6"/>
      <c r="BJ46" s="6"/>
    </row>
    <row r="47" spans="1:62" x14ac:dyDescent="0.25">
      <c r="A47" s="220"/>
      <c r="B47" s="220"/>
      <c r="C47" s="216"/>
      <c r="D47" s="220"/>
      <c r="E47" s="220"/>
      <c r="F47" s="220"/>
      <c r="G47" s="221"/>
      <c r="H47" s="221" t="s">
        <v>58</v>
      </c>
      <c r="I47" s="221">
        <f>IF(Q42="Error!","N/A",SUM(I45,I46))</f>
        <v>0</v>
      </c>
      <c r="J47" s="221"/>
      <c r="K47" s="215"/>
      <c r="L47" s="220">
        <f>IF(K47="",1,VLOOKUP(K47,$I$3:$J$10,2,FALSE))</f>
        <v>1</v>
      </c>
      <c r="M47" s="220"/>
      <c r="N47" s="220"/>
      <c r="O47" s="220"/>
      <c r="P47" s="220"/>
      <c r="Q47" s="220"/>
      <c r="R47" s="224"/>
      <c r="S47" s="224"/>
      <c r="T47" s="224"/>
      <c r="U47" s="21">
        <f t="shared" si="3"/>
        <v>2</v>
      </c>
      <c r="Y47" s="6"/>
      <c r="Z47" s="6"/>
      <c r="AA47" s="6"/>
      <c r="AB47" s="6"/>
      <c r="AC47" s="6"/>
      <c r="AD47" s="6"/>
      <c r="AE47" s="6"/>
      <c r="AF47" s="6"/>
      <c r="AG47" s="6"/>
      <c r="AH47" s="6"/>
      <c r="AI47" s="6"/>
      <c r="AJ47" s="6"/>
      <c r="AK47" s="6"/>
      <c r="AL47" s="6"/>
      <c r="AM47" s="6"/>
      <c r="AN47" s="6"/>
      <c r="AO47" s="6"/>
      <c r="AP47" s="6"/>
      <c r="AQ47" s="6"/>
      <c r="AR47" s="6"/>
      <c r="AS47" s="6"/>
      <c r="AT47" s="6"/>
      <c r="AU47" s="6"/>
      <c r="AV47" s="6"/>
      <c r="AW47" s="6"/>
      <c r="AX47" s="6"/>
      <c r="AY47" s="6"/>
      <c r="AZ47" s="6"/>
      <c r="BA47" s="6"/>
      <c r="BB47" s="6"/>
      <c r="BC47" s="6"/>
      <c r="BD47" s="6"/>
      <c r="BE47" s="6"/>
      <c r="BF47" s="6"/>
      <c r="BG47" s="6"/>
      <c r="BH47" s="6"/>
      <c r="BI47" s="6"/>
      <c r="BJ47" s="6"/>
    </row>
    <row r="48" spans="1:62" s="227" customFormat="1" x14ac:dyDescent="0.25">
      <c r="A48" s="220"/>
      <c r="B48" s="220"/>
      <c r="C48" s="220"/>
      <c r="D48" s="220"/>
      <c r="E48" s="220"/>
      <c r="F48" s="220"/>
      <c r="G48" s="221"/>
      <c r="H48" s="221" t="s">
        <v>278</v>
      </c>
      <c r="I48" s="221">
        <f>IF(I47&lt;&gt;"N/A",ROUND(PRODUCT(I47,L48),1),"N/A")</f>
        <v>0</v>
      </c>
      <c r="J48" s="221"/>
      <c r="K48" s="221" t="s">
        <v>62</v>
      </c>
      <c r="L48" s="220">
        <f>PRODUCT(L46:L47)</f>
        <v>1</v>
      </c>
      <c r="M48" s="220"/>
      <c r="N48" s="220"/>
      <c r="O48" s="220"/>
      <c r="P48" s="220"/>
      <c r="Q48" s="220"/>
      <c r="R48" s="224"/>
      <c r="S48" s="224"/>
      <c r="T48" s="224"/>
      <c r="U48" s="228">
        <f t="shared" si="3"/>
        <v>2</v>
      </c>
      <c r="Y48" s="229"/>
      <c r="Z48" s="229"/>
      <c r="AA48" s="229"/>
      <c r="AB48" s="229"/>
      <c r="AC48" s="229"/>
      <c r="AD48" s="229"/>
      <c r="AE48" s="229"/>
      <c r="AF48" s="229"/>
      <c r="AG48" s="229"/>
      <c r="AH48" s="229"/>
      <c r="AI48" s="229"/>
      <c r="AJ48" s="229"/>
      <c r="AK48" s="229"/>
      <c r="AL48" s="229"/>
      <c r="AM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row>
    <row r="49" spans="1:62" s="227" customFormat="1" x14ac:dyDescent="0.25">
      <c r="A49" s="220"/>
      <c r="B49" s="220"/>
      <c r="C49" s="220"/>
      <c r="D49" s="220"/>
      <c r="E49" s="220"/>
      <c r="F49" s="220"/>
      <c r="G49" s="220"/>
      <c r="H49" s="220"/>
      <c r="I49" s="220"/>
      <c r="J49" s="220"/>
      <c r="K49" s="220"/>
      <c r="L49" s="220"/>
      <c r="M49" s="220"/>
      <c r="N49" s="220"/>
      <c r="O49" s="220"/>
      <c r="P49" s="220"/>
      <c r="Q49" s="220"/>
      <c r="R49" s="224"/>
      <c r="S49" s="224"/>
      <c r="T49" s="224"/>
      <c r="U49" s="228">
        <f t="shared" si="3"/>
        <v>2</v>
      </c>
      <c r="Y49" s="229"/>
      <c r="Z49" s="229"/>
      <c r="AA49" s="229"/>
      <c r="AB49" s="229"/>
      <c r="AC49" s="229"/>
      <c r="AD49" s="229"/>
      <c r="AE49" s="229"/>
      <c r="AF49" s="229"/>
      <c r="AG49" s="229"/>
      <c r="AH49" s="229"/>
      <c r="AI49" s="229"/>
      <c r="AJ49" s="229"/>
      <c r="AK49" s="229"/>
      <c r="AL49" s="229"/>
      <c r="AM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row>
    <row r="50" spans="1:62" s="227" customFormat="1" x14ac:dyDescent="0.25">
      <c r="A50" s="222" t="s">
        <v>15</v>
      </c>
      <c r="B50" s="222" t="s">
        <v>500</v>
      </c>
      <c r="C50" s="222" t="s">
        <v>13</v>
      </c>
      <c r="D50" s="222" t="s">
        <v>14</v>
      </c>
      <c r="E50" s="222" t="s">
        <v>7</v>
      </c>
      <c r="F50" s="222" t="s">
        <v>8</v>
      </c>
      <c r="G50" s="222" t="s">
        <v>9</v>
      </c>
      <c r="H50" s="222" t="s">
        <v>10</v>
      </c>
      <c r="I50" s="222" t="s">
        <v>16</v>
      </c>
      <c r="J50" s="222"/>
      <c r="K50" s="222" t="s">
        <v>11</v>
      </c>
      <c r="L50" s="222"/>
      <c r="M50" s="222"/>
      <c r="N50" s="222" t="s">
        <v>5</v>
      </c>
      <c r="O50" s="222" t="s">
        <v>6</v>
      </c>
      <c r="P50" s="222" t="s">
        <v>65</v>
      </c>
      <c r="Q50" s="222" t="s">
        <v>278</v>
      </c>
      <c r="R50" s="222" t="s">
        <v>57</v>
      </c>
      <c r="S50" s="222" t="s">
        <v>279</v>
      </c>
      <c r="T50" s="222" t="s">
        <v>309</v>
      </c>
      <c r="U50" s="228">
        <f t="shared" si="3"/>
        <v>2</v>
      </c>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row>
    <row r="51" spans="1:62" ht="15" customHeight="1" x14ac:dyDescent="0.25">
      <c r="A51" s="338"/>
      <c r="B51" s="219">
        <v>1</v>
      </c>
      <c r="C51" s="213"/>
      <c r="D51" s="223">
        <f>(C51+2)*(C51-0)</f>
        <v>0</v>
      </c>
      <c r="E51" s="213"/>
      <c r="F51" s="213" t="s">
        <v>17</v>
      </c>
      <c r="G51" s="213"/>
      <c r="H51" s="213"/>
      <c r="I51" s="223">
        <f>D51*E51*VLOOKUP(F51,$A$3:$B$8,2,FALSE)*(G51+0.25)*(H51+0.6)</f>
        <v>0</v>
      </c>
      <c r="J51" s="223"/>
      <c r="K51" s="214"/>
      <c r="L51" s="220">
        <f>IF(K51="",1,VLOOKUP(K51,$E$3:$F$21,2,FALSE))</f>
        <v>1</v>
      </c>
      <c r="M51" s="220"/>
      <c r="N51" s="220" t="str">
        <f>IF(A51="",CONCATENATE("CRB WT ",U51),A51)</f>
        <v>CRB WT 3</v>
      </c>
      <c r="O51" s="220">
        <f>C56</f>
        <v>0</v>
      </c>
      <c r="P51" s="220">
        <f>I59</f>
        <v>0</v>
      </c>
      <c r="Q51" s="220">
        <f>I61</f>
        <v>0</v>
      </c>
      <c r="R51" s="224">
        <f>IF(Q51&lt;&gt;"N/A",ROUND(PRODUCT(I60,L61,VLOOKUP(C58,$N$3:$O$7,2,FALSE)),1),"N/A")</f>
        <v>0</v>
      </c>
      <c r="S51" s="224">
        <f>C58</f>
        <v>0</v>
      </c>
      <c r="T51" s="224" t="str">
        <f>IF(OR(K59="Exp",K59="Ex2",K59="Ex3",K59="Ex4",K60="Exp",K60="Ex2",K60="Ex3",K60="Ex4"),"Yes","No")</f>
        <v>No</v>
      </c>
      <c r="U51" s="21">
        <f t="shared" si="3"/>
        <v>3</v>
      </c>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row>
    <row r="52" spans="1:62" ht="15" customHeight="1" x14ac:dyDescent="0.25">
      <c r="A52" s="339"/>
      <c r="B52" s="219">
        <v>2</v>
      </c>
      <c r="C52" s="213"/>
      <c r="D52" s="223">
        <f>IF(C52&lt;C51,0,(C52+C51+2)*(C52-C51))</f>
        <v>0</v>
      </c>
      <c r="E52" s="213"/>
      <c r="F52" s="213" t="s">
        <v>18</v>
      </c>
      <c r="G52" s="213"/>
      <c r="H52" s="213"/>
      <c r="I52" s="223">
        <f t="shared" ref="I52:I55" si="5">D52*E52*VLOOKUP(F52,$A$3:$B$8,2,FALSE)*(G52+0.25)*(H52+0.6)</f>
        <v>0</v>
      </c>
      <c r="J52" s="223"/>
      <c r="K52" s="214"/>
      <c r="L52" s="220">
        <f>IF(K52="",1,VLOOKUP(K52,$E$3:$F$21,2,FALSE))</f>
        <v>1</v>
      </c>
      <c r="M52" s="220"/>
      <c r="N52" s="220"/>
      <c r="O52" s="220"/>
      <c r="P52" s="220"/>
      <c r="Q52" s="220"/>
      <c r="R52" s="224"/>
      <c r="S52" s="224"/>
      <c r="T52" s="224"/>
      <c r="U52" s="21">
        <f t="shared" si="3"/>
        <v>3</v>
      </c>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row>
    <row r="53" spans="1:62" ht="15" customHeight="1" x14ac:dyDescent="0.25">
      <c r="A53" s="339"/>
      <c r="B53" s="219">
        <v>3</v>
      </c>
      <c r="C53" s="213"/>
      <c r="D53" s="223">
        <f t="shared" ref="D53:D55" si="6">IF(C53&lt;C52,0,(C53+C52+2)*(C53-C52))</f>
        <v>0</v>
      </c>
      <c r="E53" s="213"/>
      <c r="F53" s="213" t="s">
        <v>18</v>
      </c>
      <c r="G53" s="213"/>
      <c r="H53" s="213"/>
      <c r="I53" s="223">
        <f t="shared" si="5"/>
        <v>0</v>
      </c>
      <c r="J53" s="223"/>
      <c r="K53" s="214"/>
      <c r="L53" s="220">
        <f>IF(K53="",1,VLOOKUP(K53,$E$3:$F$21,2,FALSE))</f>
        <v>1</v>
      </c>
      <c r="M53" s="220"/>
      <c r="N53" s="220"/>
      <c r="O53" s="220"/>
      <c r="P53" s="220"/>
      <c r="Q53" s="220"/>
      <c r="R53" s="224"/>
      <c r="S53" s="224"/>
      <c r="T53" s="224"/>
      <c r="U53" s="21">
        <f t="shared" si="3"/>
        <v>3</v>
      </c>
      <c r="Y53" s="6"/>
      <c r="Z53" s="6"/>
      <c r="AA53" s="6"/>
      <c r="AB53" s="6"/>
      <c r="AC53" s="6"/>
      <c r="AD53" s="6"/>
      <c r="AE53" s="6"/>
      <c r="AF53" s="6"/>
      <c r="AG53" s="6"/>
      <c r="AH53" s="6"/>
      <c r="AI53" s="6"/>
      <c r="AJ53" s="6"/>
      <c r="AK53" s="6"/>
      <c r="AL53" s="6"/>
      <c r="AM53" s="6"/>
      <c r="AN53" s="6"/>
      <c r="AO53" s="6"/>
      <c r="AP53" s="6"/>
      <c r="AQ53" s="6"/>
      <c r="AR53" s="6"/>
      <c r="AS53" s="6"/>
      <c r="AT53" s="6"/>
      <c r="AU53" s="6"/>
      <c r="AV53" s="6"/>
      <c r="AW53" s="6"/>
      <c r="AX53" s="6"/>
      <c r="AY53" s="6"/>
      <c r="AZ53" s="6"/>
      <c r="BA53" s="6"/>
      <c r="BB53" s="6"/>
      <c r="BC53" s="6"/>
      <c r="BD53" s="6"/>
      <c r="BE53" s="6"/>
      <c r="BF53" s="6"/>
      <c r="BG53" s="6"/>
      <c r="BH53" s="6"/>
      <c r="BI53" s="6"/>
      <c r="BJ53" s="6"/>
    </row>
    <row r="54" spans="1:62" ht="15" customHeight="1" x14ac:dyDescent="0.25">
      <c r="A54" s="339"/>
      <c r="B54" s="219">
        <v>4</v>
      </c>
      <c r="C54" s="213"/>
      <c r="D54" s="223">
        <f t="shared" si="6"/>
        <v>0</v>
      </c>
      <c r="E54" s="213"/>
      <c r="F54" s="213" t="s">
        <v>19</v>
      </c>
      <c r="G54" s="213"/>
      <c r="H54" s="213"/>
      <c r="I54" s="223">
        <f t="shared" si="5"/>
        <v>0</v>
      </c>
      <c r="J54" s="223"/>
      <c r="K54" s="214"/>
      <c r="L54" s="220">
        <f>IF(K54="",1,VLOOKUP(K54,$E$3:$F$21,2,FALSE))</f>
        <v>1</v>
      </c>
      <c r="M54" s="220"/>
      <c r="N54" s="220" t="s">
        <v>473</v>
      </c>
      <c r="O54" s="220" t="s">
        <v>586</v>
      </c>
      <c r="P54" s="220" t="s">
        <v>474</v>
      </c>
      <c r="Q54" s="220" t="s">
        <v>477</v>
      </c>
      <c r="R54" s="224"/>
      <c r="S54" s="224"/>
      <c r="T54" s="224"/>
      <c r="U54" s="21">
        <f t="shared" si="3"/>
        <v>3</v>
      </c>
      <c r="Y54" s="6"/>
      <c r="Z54" s="6"/>
      <c r="AA54" s="6"/>
      <c r="AB54" s="6"/>
      <c r="AC54" s="6"/>
      <c r="AD54" s="6"/>
      <c r="AE54" s="6"/>
      <c r="AF54" s="6"/>
      <c r="AG54" s="6"/>
      <c r="AH54" s="6"/>
      <c r="AI54" s="6"/>
      <c r="AJ54" s="6"/>
      <c r="AK54" s="6"/>
      <c r="AL54" s="6"/>
      <c r="AM54" s="6"/>
      <c r="AN54" s="6"/>
      <c r="AO54" s="6"/>
      <c r="AP54" s="6"/>
      <c r="AQ54" s="6"/>
      <c r="AR54" s="6"/>
      <c r="AS54" s="6"/>
      <c r="AT54" s="6"/>
      <c r="AU54" s="6"/>
      <c r="AV54" s="6"/>
      <c r="AW54" s="6"/>
      <c r="AX54" s="6"/>
      <c r="AY54" s="6"/>
      <c r="AZ54" s="6"/>
      <c r="BA54" s="6"/>
      <c r="BB54" s="6"/>
      <c r="BC54" s="6"/>
      <c r="BD54" s="6"/>
      <c r="BE54" s="6"/>
      <c r="BF54" s="6"/>
      <c r="BG54" s="6"/>
      <c r="BH54" s="6"/>
      <c r="BI54" s="6"/>
      <c r="BJ54" s="6"/>
    </row>
    <row r="55" spans="1:62" ht="15" customHeight="1" x14ac:dyDescent="0.25">
      <c r="A55" s="340"/>
      <c r="B55" s="219">
        <v>5</v>
      </c>
      <c r="C55" s="213"/>
      <c r="D55" s="223">
        <f t="shared" si="6"/>
        <v>0</v>
      </c>
      <c r="E55" s="213"/>
      <c r="F55" s="213" t="s">
        <v>21</v>
      </c>
      <c r="G55" s="213"/>
      <c r="H55" s="213"/>
      <c r="I55" s="223">
        <f t="shared" si="5"/>
        <v>0</v>
      </c>
      <c r="J55" s="223"/>
      <c r="K55" s="214"/>
      <c r="L55" s="220">
        <f>IF(K55="",1,VLOOKUP(K55,$E$3:$F$21,2,FALSE))</f>
        <v>1</v>
      </c>
      <c r="M55" s="220"/>
      <c r="N55" s="220" t="str">
        <f>IF(AND(OR(K51="Cts",K52="Cts",K53="Cts",K54="Cts",K55="Cts"),OR(K51="Inc",K52="Inc",K53="Inc",K54="Inc",K55="Inc")),"Error!","")</f>
        <v/>
      </c>
      <c r="O55" s="220" t="str">
        <f>IF(AND(OR(K51="NPr",K52="NPr",K53="NPr",K54="NPr",K55="NPr"),OR(K51="Pr1",K52="Pr1",K53="Pr1",K54="Pr1",K55="Pr1",K51="Pr2",K52="Pr2",K53="Pr2",K54="Pr2",K55="Pr2",K51="Pr+",K52="Pr+",K53="Pr+",K54="Pr+",K55="Pr+",K51="Mdl",K52="Mdl",K53="Mdl",K54="Mdl",K55="Mdl")),"Error!",O56)</f>
        <v/>
      </c>
      <c r="P55" s="220" t="str">
        <f>IF(K51="","",IF(K51=K52,"Error!",IF(K51=K53,"Error!",IF(K51=K54,"Error!",IF(K51=K55,"Error!","")))))</f>
        <v/>
      </c>
      <c r="Q55" s="220" t="str">
        <f>IF(OR(N55="Error!",O55="Error!",P55="Error!",P56="Error!",P57="Error!",P58="Error!"),"Error!","")</f>
        <v/>
      </c>
      <c r="R55" s="224"/>
      <c r="S55" s="224"/>
      <c r="T55" s="224"/>
      <c r="U55" s="21">
        <f t="shared" si="3"/>
        <v>3</v>
      </c>
      <c r="Y55" s="6"/>
      <c r="Z55" s="6"/>
      <c r="AA55" s="6"/>
      <c r="AB55" s="6"/>
      <c r="AC55" s="6"/>
      <c r="AD55" s="6"/>
      <c r="AE55" s="6"/>
      <c r="AF55" s="6"/>
      <c r="AG55" s="6"/>
      <c r="AH55" s="6"/>
      <c r="AI55" s="6"/>
      <c r="AJ55" s="6"/>
      <c r="AK55" s="6"/>
      <c r="AL55" s="6"/>
      <c r="AM55" s="6"/>
      <c r="AN55" s="6"/>
      <c r="AO55" s="6"/>
      <c r="AP55" s="6"/>
      <c r="AQ55" s="6"/>
      <c r="AR55" s="6"/>
      <c r="AS55" s="6"/>
      <c r="AT55" s="6"/>
      <c r="AU55" s="6"/>
      <c r="AV55" s="6"/>
      <c r="AW55" s="6"/>
      <c r="AX55" s="6"/>
      <c r="AY55" s="6"/>
      <c r="AZ55" s="6"/>
      <c r="BA55" s="6"/>
      <c r="BB55" s="6"/>
      <c r="BC55" s="6"/>
      <c r="BD55" s="6"/>
      <c r="BE55" s="6"/>
      <c r="BF55" s="6"/>
      <c r="BG55" s="6"/>
      <c r="BH55" s="6"/>
      <c r="BI55" s="6"/>
      <c r="BJ55" s="6"/>
    </row>
    <row r="56" spans="1:62" x14ac:dyDescent="0.25">
      <c r="A56" s="220"/>
      <c r="B56" s="220"/>
      <c r="C56" s="220">
        <f>MAX(C51:C55)</f>
        <v>0</v>
      </c>
      <c r="D56" s="220"/>
      <c r="E56" s="220"/>
      <c r="F56" s="220"/>
      <c r="G56" s="220"/>
      <c r="H56" s="220"/>
      <c r="I56" s="220">
        <f>SUM(I51:I55)</f>
        <v>0</v>
      </c>
      <c r="J56" s="220"/>
      <c r="K56" s="220"/>
      <c r="L56" s="220"/>
      <c r="M56" s="220"/>
      <c r="N56" s="220"/>
      <c r="O56" s="220" t="str">
        <f>IF(AND(OR(K51="Pr1",K52="Pr1",K53="Pr1",K54="Pr1",K55="Pr1"),OR(K51="Pr2",K52="Pr2",K53="Pr2",K54="Pr2",K55="Pr2",K51="Pr+",K52="Pr+",K53="Pr+",K54="Pr+",K55="Pr+",K51="Mdl",K52="Mdl",K53="Mdl",K54="Mdl",K55="Mdl")),"Error!",O57)</f>
        <v/>
      </c>
      <c r="P56" s="220" t="str">
        <f>IF(K52="","",IF(K52=K53,"Error!",IF(K52=K54,"Error!",IF(K52=K55,"Error!",""))))</f>
        <v/>
      </c>
      <c r="Q56" s="220"/>
      <c r="R56" s="224"/>
      <c r="S56" s="224"/>
      <c r="T56" s="224"/>
      <c r="U56" s="21">
        <f t="shared" si="3"/>
        <v>3</v>
      </c>
      <c r="Y56" s="6"/>
      <c r="Z56" s="6"/>
      <c r="AA56" s="6"/>
      <c r="AB56" s="6"/>
      <c r="AC56" s="6"/>
      <c r="AD56" s="6"/>
      <c r="AE56" s="6"/>
      <c r="AF56" s="6"/>
      <c r="AG56" s="6"/>
      <c r="AH56" s="6"/>
      <c r="AI56" s="6"/>
      <c r="AJ56" s="6"/>
      <c r="AK56" s="6"/>
      <c r="AL56" s="6"/>
      <c r="AM56" s="6"/>
      <c r="AN56" s="6"/>
      <c r="AO56" s="6"/>
      <c r="AP56" s="6"/>
      <c r="AQ56" s="6"/>
      <c r="AR56" s="6"/>
      <c r="AS56" s="6"/>
      <c r="AT56" s="6"/>
      <c r="AU56" s="6"/>
      <c r="AV56" s="6"/>
      <c r="AW56" s="6"/>
      <c r="AX56" s="6"/>
      <c r="AY56" s="6"/>
      <c r="AZ56" s="6"/>
      <c r="BA56" s="6"/>
      <c r="BB56" s="6"/>
      <c r="BC56" s="6"/>
      <c r="BD56" s="6"/>
      <c r="BE56" s="6"/>
      <c r="BF56" s="6"/>
      <c r="BG56" s="6"/>
      <c r="BH56" s="6"/>
      <c r="BI56" s="6"/>
      <c r="BJ56" s="6"/>
    </row>
    <row r="57" spans="1:62" x14ac:dyDescent="0.25">
      <c r="A57" s="220"/>
      <c r="B57" s="220"/>
      <c r="C57" s="220"/>
      <c r="D57" s="220"/>
      <c r="E57" s="220"/>
      <c r="F57" s="220"/>
      <c r="G57" s="221"/>
      <c r="H57" s="221" t="s">
        <v>22</v>
      </c>
      <c r="I57" s="221">
        <f>(I56/(C56+2))</f>
        <v>0</v>
      </c>
      <c r="J57" s="221"/>
      <c r="K57" s="221" t="s">
        <v>60</v>
      </c>
      <c r="L57" s="220">
        <f>PRODUCT(L51:L56)</f>
        <v>1</v>
      </c>
      <c r="M57" s="220"/>
      <c r="N57" s="220"/>
      <c r="O57" s="220" t="str">
        <f>IF(AND(OR(K51="Pr2",K52="Pr2",K53="Pr2",K54="Pr2",K55="Pr2"),OR(K51="Pr+",K52="Pr+",K53="Pr+",K54="Pr+",K55="Pr+",K51="Mdl",K52="Mdl",K53="Mdl",K54="Mdl",K55="Mdl")),"Error!",O58)</f>
        <v/>
      </c>
      <c r="P57" s="220" t="str">
        <f>IF(K53="","",IF(K53=K54,"Error!",IF(K53=K55,"Error!","")))</f>
        <v/>
      </c>
      <c r="Q57" s="220"/>
      <c r="R57" s="224"/>
      <c r="S57" s="224"/>
      <c r="T57" s="224"/>
      <c r="U57" s="21">
        <f t="shared" si="3"/>
        <v>3</v>
      </c>
      <c r="Y57" s="6"/>
      <c r="Z57" s="6"/>
      <c r="AA57" s="6"/>
      <c r="AB57" s="6"/>
      <c r="AC57" s="6"/>
      <c r="AD57" s="6"/>
      <c r="AE57" s="6"/>
      <c r="AF57" s="6"/>
      <c r="AG57" s="6"/>
      <c r="AH57" s="6"/>
      <c r="AI57" s="6"/>
      <c r="AJ57" s="6"/>
      <c r="AK57" s="6"/>
      <c r="AL57" s="6"/>
      <c r="AM57" s="6"/>
      <c r="AN57" s="6"/>
      <c r="AO57" s="6"/>
      <c r="AP57" s="6"/>
      <c r="AQ57" s="6"/>
      <c r="AR57" s="6"/>
      <c r="AS57" s="6"/>
      <c r="AT57" s="6"/>
      <c r="AU57" s="6"/>
      <c r="AV57" s="6"/>
      <c r="AW57" s="6"/>
      <c r="AX57" s="6"/>
      <c r="AY57" s="6"/>
      <c r="AZ57" s="6"/>
      <c r="BA57" s="6"/>
      <c r="BB57" s="6"/>
      <c r="BC57" s="6"/>
      <c r="BD57" s="6"/>
      <c r="BE57" s="6"/>
      <c r="BF57" s="6"/>
      <c r="BG57" s="6"/>
      <c r="BH57" s="6"/>
      <c r="BI57" s="6"/>
      <c r="BJ57" s="6"/>
    </row>
    <row r="58" spans="1:62" x14ac:dyDescent="0.25">
      <c r="A58" s="220"/>
      <c r="B58" s="221" t="s">
        <v>275</v>
      </c>
      <c r="C58" s="220">
        <f>IF(ImpTL!$B$6="Individual TL",C59,ImpTL!$B$6)</f>
        <v>0</v>
      </c>
      <c r="D58" s="220"/>
      <c r="E58" s="220"/>
      <c r="F58" s="220"/>
      <c r="G58" s="221"/>
      <c r="H58" s="221" t="s">
        <v>22</v>
      </c>
      <c r="I58" s="221">
        <f>IF(AND(OR(E51&gt;1,E52&gt;1,E53&gt;1,E54&gt;1,E55&gt;1),OR(K51="Vlt",K52="Vlt",K53="Vlt",K54="Vlt",K55="Vlt")),"N/A",ROUND((I57*L57),1))</f>
        <v>0</v>
      </c>
      <c r="J58" s="221"/>
      <c r="K58" s="221" t="s">
        <v>61</v>
      </c>
      <c r="L58" s="220"/>
      <c r="M58" s="220"/>
      <c r="N58" s="220"/>
      <c r="O58" s="220" t="str">
        <f>IF(AND(OR(K51="Pr+",K52="Pr+",K53="Pr+",K54="Pr+",K55="Pr+"),OR(K51="Mdl",K52="Mdl",K53="Mdl",K54="Mdl",K55="Mdl")),"Error!","")</f>
        <v/>
      </c>
      <c r="P58" s="220" t="str">
        <f>IF(K54="","",IF(K54=K55,"Error!",""))</f>
        <v/>
      </c>
      <c r="Q58" s="220"/>
      <c r="R58" s="224"/>
      <c r="S58" s="224"/>
      <c r="T58" s="224"/>
      <c r="U58" s="21">
        <f t="shared" si="3"/>
        <v>3</v>
      </c>
      <c r="Y58" s="6"/>
      <c r="Z58" s="6"/>
      <c r="AA58" s="6"/>
      <c r="AB58" s="6"/>
      <c r="AC58" s="6"/>
      <c r="AD58" s="6"/>
      <c r="AE58" s="6"/>
      <c r="AF58" s="6"/>
      <c r="AG58" s="6"/>
      <c r="AH58" s="6"/>
      <c r="AI58" s="6"/>
      <c r="AJ58" s="6"/>
      <c r="AK58" s="6"/>
      <c r="AL58" s="6"/>
      <c r="AM58" s="6"/>
      <c r="AN58" s="6"/>
      <c r="AO58" s="6"/>
      <c r="AP58" s="6"/>
      <c r="AQ58" s="6"/>
      <c r="AR58" s="6"/>
      <c r="AS58" s="6"/>
      <c r="AT58" s="6"/>
      <c r="AU58" s="6"/>
      <c r="AV58" s="6"/>
      <c r="AW58" s="6"/>
      <c r="AX58" s="6"/>
      <c r="AY58" s="6"/>
      <c r="AZ58" s="6"/>
      <c r="BA58" s="6"/>
      <c r="BB58" s="6"/>
      <c r="BC58" s="6"/>
      <c r="BD58" s="6"/>
      <c r="BE58" s="6"/>
      <c r="BF58" s="6"/>
      <c r="BG58" s="6"/>
      <c r="BH58" s="6"/>
      <c r="BI58" s="6"/>
      <c r="BJ58" s="6"/>
    </row>
    <row r="59" spans="1:62" x14ac:dyDescent="0.25">
      <c r="A59" s="220"/>
      <c r="B59" s="221" t="str">
        <f>IF(ImpTL!$B$6="Individual TL","Weapon TL","")</f>
        <v/>
      </c>
      <c r="C59" s="216"/>
      <c r="D59" s="220"/>
      <c r="E59" s="220"/>
      <c r="F59" s="220"/>
      <c r="G59" s="221"/>
      <c r="H59" s="221" t="s">
        <v>59</v>
      </c>
      <c r="I59" s="221">
        <f>IF(OR(K51="Dfn",K52="Dfn",K53="Dfn",K54="Dfn",K55="Dfn",K56="Dfn"),E51*VLOOKUP(F51,$A$3:$B$8,2,FALSE)*2,0)</f>
        <v>0</v>
      </c>
      <c r="J59" s="221"/>
      <c r="K59" s="215"/>
      <c r="L59" s="220">
        <f>IF(K59="",1,VLOOKUP(K59,$I$3:$J$10,2,FALSE))</f>
        <v>1</v>
      </c>
      <c r="M59" s="220"/>
      <c r="N59" s="220"/>
      <c r="O59" s="220"/>
      <c r="P59" s="220"/>
      <c r="Q59" s="220"/>
      <c r="R59" s="224"/>
      <c r="S59" s="224"/>
      <c r="T59" s="224"/>
      <c r="U59" s="21">
        <f t="shared" si="3"/>
        <v>3</v>
      </c>
    </row>
    <row r="60" spans="1:62" x14ac:dyDescent="0.25">
      <c r="A60" s="220"/>
      <c r="B60" s="220"/>
      <c r="C60" s="216"/>
      <c r="D60" s="220"/>
      <c r="E60" s="220"/>
      <c r="F60" s="220"/>
      <c r="G60" s="221"/>
      <c r="H60" s="221" t="s">
        <v>58</v>
      </c>
      <c r="I60" s="221">
        <f>IF(Q55="Error!","N/A",SUM(I58,I59))</f>
        <v>0</v>
      </c>
      <c r="J60" s="221"/>
      <c r="K60" s="215"/>
      <c r="L60" s="220">
        <f>IF(K60="",1,VLOOKUP(K60,$I$3:$J$10,2,FALSE))</f>
        <v>1</v>
      </c>
      <c r="M60" s="220"/>
      <c r="N60" s="220"/>
      <c r="O60" s="220"/>
      <c r="P60" s="220"/>
      <c r="Q60" s="220"/>
      <c r="R60" s="224"/>
      <c r="S60" s="224"/>
      <c r="T60" s="224"/>
      <c r="U60" s="21">
        <f t="shared" si="3"/>
        <v>3</v>
      </c>
    </row>
    <row r="61" spans="1:62" s="227" customFormat="1" x14ac:dyDescent="0.25">
      <c r="A61" s="220"/>
      <c r="B61" s="220"/>
      <c r="C61" s="220"/>
      <c r="D61" s="220"/>
      <c r="E61" s="220"/>
      <c r="F61" s="220"/>
      <c r="G61" s="221"/>
      <c r="H61" s="221" t="s">
        <v>278</v>
      </c>
      <c r="I61" s="221">
        <f>IF(I60&lt;&gt;"N/A",ROUND(PRODUCT(I60,L61),1),"N/A")</f>
        <v>0</v>
      </c>
      <c r="J61" s="221"/>
      <c r="K61" s="221" t="s">
        <v>62</v>
      </c>
      <c r="L61" s="220">
        <f>PRODUCT(L59:L60)</f>
        <v>1</v>
      </c>
      <c r="M61" s="220"/>
      <c r="N61" s="220"/>
      <c r="O61" s="220"/>
      <c r="P61" s="220"/>
      <c r="Q61" s="220"/>
      <c r="R61" s="224"/>
      <c r="S61" s="224"/>
      <c r="T61" s="224"/>
      <c r="U61" s="228">
        <f t="shared" si="3"/>
        <v>3</v>
      </c>
    </row>
    <row r="62" spans="1:62" s="227" customFormat="1" x14ac:dyDescent="0.25">
      <c r="A62" s="220"/>
      <c r="B62" s="220"/>
      <c r="C62" s="220"/>
      <c r="D62" s="220"/>
      <c r="E62" s="220"/>
      <c r="F62" s="220"/>
      <c r="G62" s="220"/>
      <c r="H62" s="220"/>
      <c r="I62" s="220"/>
      <c r="J62" s="220"/>
      <c r="K62" s="220"/>
      <c r="L62" s="220"/>
      <c r="M62" s="220"/>
      <c r="N62" s="220"/>
      <c r="O62" s="220"/>
      <c r="P62" s="220"/>
      <c r="Q62" s="220"/>
      <c r="R62" s="224"/>
      <c r="S62" s="224"/>
      <c r="T62" s="224"/>
      <c r="U62" s="228">
        <f t="shared" si="3"/>
        <v>3</v>
      </c>
    </row>
    <row r="63" spans="1:62" s="227" customFormat="1" x14ac:dyDescent="0.25">
      <c r="A63" s="222" t="s">
        <v>15</v>
      </c>
      <c r="B63" s="222" t="s">
        <v>500</v>
      </c>
      <c r="C63" s="222" t="s">
        <v>13</v>
      </c>
      <c r="D63" s="222" t="s">
        <v>14</v>
      </c>
      <c r="E63" s="222" t="s">
        <v>7</v>
      </c>
      <c r="F63" s="222" t="s">
        <v>8</v>
      </c>
      <c r="G63" s="222" t="s">
        <v>9</v>
      </c>
      <c r="H63" s="222" t="s">
        <v>10</v>
      </c>
      <c r="I63" s="222" t="s">
        <v>16</v>
      </c>
      <c r="J63" s="222"/>
      <c r="K63" s="222" t="s">
        <v>11</v>
      </c>
      <c r="L63" s="222"/>
      <c r="M63" s="222"/>
      <c r="N63" s="222" t="s">
        <v>5</v>
      </c>
      <c r="O63" s="222" t="s">
        <v>6</v>
      </c>
      <c r="P63" s="222" t="s">
        <v>65</v>
      </c>
      <c r="Q63" s="222" t="s">
        <v>278</v>
      </c>
      <c r="R63" s="222" t="s">
        <v>57</v>
      </c>
      <c r="S63" s="222" t="s">
        <v>279</v>
      </c>
      <c r="T63" s="222" t="s">
        <v>309</v>
      </c>
      <c r="U63" s="228">
        <f t="shared" si="3"/>
        <v>3</v>
      </c>
    </row>
    <row r="64" spans="1:62" ht="15" customHeight="1" x14ac:dyDescent="0.25">
      <c r="A64" s="338"/>
      <c r="B64" s="219">
        <v>1</v>
      </c>
      <c r="C64" s="213"/>
      <c r="D64" s="223">
        <f>(C64+2)*(C64-0)</f>
        <v>0</v>
      </c>
      <c r="E64" s="213"/>
      <c r="F64" s="213" t="s">
        <v>17</v>
      </c>
      <c r="G64" s="213"/>
      <c r="H64" s="213"/>
      <c r="I64" s="223">
        <f>D64*E64*VLOOKUP(F64,$A$3:$B$8,2,FALSE)*(G64+0.25)*(H64+0.6)</f>
        <v>0</v>
      </c>
      <c r="J64" s="223"/>
      <c r="K64" s="214"/>
      <c r="L64" s="220">
        <f>IF(K64="",1,VLOOKUP(K64,$E$3:$F$21,2,FALSE))</f>
        <v>1</v>
      </c>
      <c r="M64" s="220"/>
      <c r="N64" s="220" t="str">
        <f>IF(A64="",CONCATENATE("CRB WT ",U64),A64)</f>
        <v>CRB WT 4</v>
      </c>
      <c r="O64" s="220">
        <f>C69</f>
        <v>0</v>
      </c>
      <c r="P64" s="220">
        <f>I72</f>
        <v>0</v>
      </c>
      <c r="Q64" s="220">
        <f>I74</f>
        <v>0</v>
      </c>
      <c r="R64" s="224">
        <f>IF(Q64&lt;&gt;"N/A",ROUND(PRODUCT(I73,L74,VLOOKUP(C71,$N$3:$O$7,2,FALSE)),1),"N/A")</f>
        <v>0</v>
      </c>
      <c r="S64" s="224">
        <f>C71</f>
        <v>0</v>
      </c>
      <c r="T64" s="224" t="str">
        <f>IF(OR(K72="Exp",K72="Ex2",K72="Ex3",K72="Ex4",K73="Exp",K73="Ex2",K73="Ex3",K73="Ex4"),"Yes","No")</f>
        <v>No</v>
      </c>
      <c r="U64" s="21">
        <f t="shared" si="3"/>
        <v>4</v>
      </c>
    </row>
    <row r="65" spans="1:21" ht="15" customHeight="1" x14ac:dyDescent="0.25">
      <c r="A65" s="339"/>
      <c r="B65" s="219">
        <v>2</v>
      </c>
      <c r="C65" s="213"/>
      <c r="D65" s="223">
        <f>IF(C65&lt;C64,0,(C65+C64+2)*(C65-C64))</f>
        <v>0</v>
      </c>
      <c r="E65" s="213"/>
      <c r="F65" s="213" t="s">
        <v>18</v>
      </c>
      <c r="G65" s="213"/>
      <c r="H65" s="213"/>
      <c r="I65" s="223">
        <f t="shared" ref="I65:I68" si="7">D65*E65*VLOOKUP(F65,$A$3:$B$8,2,FALSE)*(G65+0.25)*(H65+0.6)</f>
        <v>0</v>
      </c>
      <c r="J65" s="223"/>
      <c r="K65" s="214"/>
      <c r="L65" s="220">
        <f>IF(K65="",1,VLOOKUP(K65,$E$3:$F$21,2,FALSE))</f>
        <v>1</v>
      </c>
      <c r="M65" s="220"/>
      <c r="N65" s="220"/>
      <c r="O65" s="220"/>
      <c r="P65" s="220"/>
      <c r="Q65" s="220"/>
      <c r="R65" s="224"/>
      <c r="S65" s="224"/>
      <c r="T65" s="224"/>
      <c r="U65" s="21">
        <f t="shared" si="3"/>
        <v>4</v>
      </c>
    </row>
    <row r="66" spans="1:21" ht="15" customHeight="1" x14ac:dyDescent="0.25">
      <c r="A66" s="339"/>
      <c r="B66" s="219">
        <v>3</v>
      </c>
      <c r="C66" s="213"/>
      <c r="D66" s="223">
        <f t="shared" ref="D66:D68" si="8">IF(C66&lt;C65,0,(C66+C65+2)*(C66-C65))</f>
        <v>0</v>
      </c>
      <c r="E66" s="213"/>
      <c r="F66" s="213" t="s">
        <v>18</v>
      </c>
      <c r="G66" s="213"/>
      <c r="H66" s="213"/>
      <c r="I66" s="223">
        <f t="shared" si="7"/>
        <v>0</v>
      </c>
      <c r="J66" s="223"/>
      <c r="K66" s="214"/>
      <c r="L66" s="220">
        <f>IF(K66="",1,VLOOKUP(K66,$E$3:$F$21,2,FALSE))</f>
        <v>1</v>
      </c>
      <c r="M66" s="220"/>
      <c r="N66" s="220"/>
      <c r="O66" s="220"/>
      <c r="P66" s="220"/>
      <c r="Q66" s="220"/>
      <c r="R66" s="224"/>
      <c r="S66" s="224"/>
      <c r="T66" s="224"/>
      <c r="U66" s="21">
        <f t="shared" si="3"/>
        <v>4</v>
      </c>
    </row>
    <row r="67" spans="1:21" ht="15" customHeight="1" x14ac:dyDescent="0.25">
      <c r="A67" s="339"/>
      <c r="B67" s="219">
        <v>4</v>
      </c>
      <c r="C67" s="213"/>
      <c r="D67" s="223">
        <f t="shared" si="8"/>
        <v>0</v>
      </c>
      <c r="E67" s="213"/>
      <c r="F67" s="213" t="s">
        <v>19</v>
      </c>
      <c r="G67" s="213"/>
      <c r="H67" s="213"/>
      <c r="I67" s="223">
        <f t="shared" si="7"/>
        <v>0</v>
      </c>
      <c r="J67" s="223"/>
      <c r="K67" s="214"/>
      <c r="L67" s="220">
        <f>IF(K67="",1,VLOOKUP(K67,$E$3:$F$21,2,FALSE))</f>
        <v>1</v>
      </c>
      <c r="M67" s="220"/>
      <c r="N67" s="220" t="s">
        <v>473</v>
      </c>
      <c r="O67" s="220" t="s">
        <v>586</v>
      </c>
      <c r="P67" s="220" t="s">
        <v>474</v>
      </c>
      <c r="Q67" s="220" t="s">
        <v>477</v>
      </c>
      <c r="R67" s="224"/>
      <c r="S67" s="224"/>
      <c r="T67" s="224"/>
      <c r="U67" s="21">
        <f t="shared" si="3"/>
        <v>4</v>
      </c>
    </row>
    <row r="68" spans="1:21" ht="15" customHeight="1" x14ac:dyDescent="0.25">
      <c r="A68" s="340"/>
      <c r="B68" s="219">
        <v>5</v>
      </c>
      <c r="C68" s="213"/>
      <c r="D68" s="223">
        <f t="shared" si="8"/>
        <v>0</v>
      </c>
      <c r="E68" s="213"/>
      <c r="F68" s="213" t="s">
        <v>21</v>
      </c>
      <c r="G68" s="213"/>
      <c r="H68" s="213"/>
      <c r="I68" s="223">
        <f t="shared" si="7"/>
        <v>0</v>
      </c>
      <c r="J68" s="223"/>
      <c r="K68" s="214"/>
      <c r="L68" s="220">
        <f>IF(K68="",1,VLOOKUP(K68,$E$3:$F$21,2,FALSE))</f>
        <v>1</v>
      </c>
      <c r="M68" s="220"/>
      <c r="N68" s="220" t="str">
        <f>IF(AND(OR(K64="Cts",K65="Cts",K66="Cts",K67="Cts",K68="Cts"),OR(K64="Inc",K65="Inc",K66="Inc",K67="Inc",K68="Inc")),"Error!","")</f>
        <v/>
      </c>
      <c r="O68" s="220" t="str">
        <f>IF(AND(OR(K64="NPr",K65="NPr",K66="NPr",K67="NPr",K68="NPr"),OR(K64="Pr1",K65="Pr1",K66="Pr1",K67="Pr1",K68="Pr1",K64="Pr2",K65="Pr2",K66="Pr2",K67="Pr2",K68="Pr2",K64="Pr+",K65="Pr+",K66="Pr+",K67="Pr+",K68="Pr+",K64="Mdl",K65="Mdl",K66="Mdl",K67="Mdl",K68="Mdl")),"Error!",O69)</f>
        <v/>
      </c>
      <c r="P68" s="220" t="str">
        <f>IF(K64="","",IF(K64=K65,"Error!",IF(K64=K66,"Error!",IF(K64=K67,"Error!",IF(K64=K68,"Error!","")))))</f>
        <v/>
      </c>
      <c r="Q68" s="220" t="str">
        <f>IF(OR(N68="Error!",O68="Error!",P68="Error!",P69="Error!",P70="Error!",P71="Error!"),"Error!","")</f>
        <v/>
      </c>
      <c r="R68" s="224"/>
      <c r="S68" s="224"/>
      <c r="T68" s="224"/>
      <c r="U68" s="21">
        <f t="shared" si="3"/>
        <v>4</v>
      </c>
    </row>
    <row r="69" spans="1:21" x14ac:dyDescent="0.25">
      <c r="A69" s="220"/>
      <c r="B69" s="220"/>
      <c r="C69" s="220">
        <f>MAX(C64:C68)</f>
        <v>0</v>
      </c>
      <c r="D69" s="220"/>
      <c r="E69" s="220"/>
      <c r="F69" s="220"/>
      <c r="G69" s="220"/>
      <c r="H69" s="220"/>
      <c r="I69" s="220">
        <f>SUM(I64:I68)</f>
        <v>0</v>
      </c>
      <c r="J69" s="220"/>
      <c r="K69" s="220"/>
      <c r="L69" s="220"/>
      <c r="M69" s="220"/>
      <c r="N69" s="220"/>
      <c r="O69" s="220" t="str">
        <f>IF(AND(OR(K64="Pr1",K65="Pr1",K66="Pr1",K67="Pr1",K68="Pr1"),OR(K64="Pr2",K65="Pr2",K66="Pr2",K67="Pr2",K68="Pr2",K64="Pr+",K65="Pr+",K66="Pr+",K67="Pr+",K68="Pr+",K64="Mdl",K65="Mdl",K66="Mdl",K67="Mdl",K68="Mdl")),"Error!",O70)</f>
        <v/>
      </c>
      <c r="P69" s="220" t="str">
        <f>IF(K65="","",IF(K65=K66,"Error!",IF(K65=K67,"Error!",IF(K65=K68,"Error!",""))))</f>
        <v/>
      </c>
      <c r="Q69" s="220"/>
      <c r="R69" s="224"/>
      <c r="S69" s="224"/>
      <c r="T69" s="224"/>
      <c r="U69" s="21">
        <f t="shared" si="3"/>
        <v>4</v>
      </c>
    </row>
    <row r="70" spans="1:21" x14ac:dyDescent="0.25">
      <c r="A70" s="220"/>
      <c r="B70" s="220"/>
      <c r="C70" s="220"/>
      <c r="D70" s="220"/>
      <c r="E70" s="220"/>
      <c r="F70" s="220"/>
      <c r="G70" s="221"/>
      <c r="H70" s="221" t="s">
        <v>22</v>
      </c>
      <c r="I70" s="221">
        <f>(I69/(C69+2))</f>
        <v>0</v>
      </c>
      <c r="J70" s="221"/>
      <c r="K70" s="221" t="s">
        <v>60</v>
      </c>
      <c r="L70" s="220">
        <f>PRODUCT(L64:L69)</f>
        <v>1</v>
      </c>
      <c r="M70" s="220"/>
      <c r="N70" s="220"/>
      <c r="O70" s="220" t="str">
        <f>IF(AND(OR(K64="Pr2",K65="Pr2",K66="Pr2",K67="Pr2",K68="Pr2"),OR(K64="Pr+",K65="Pr+",K66="Pr+",K67="Pr+",K68="Pr+",K64="Mdl",K65="Mdl",K66="Mdl",K67="Mdl",K68="Mdl")),"Error!",O71)</f>
        <v/>
      </c>
      <c r="P70" s="220" t="str">
        <f>IF(K66="","",IF(K66=K67,"Error!",IF(K66=K68,"Error!","")))</f>
        <v/>
      </c>
      <c r="Q70" s="220"/>
      <c r="R70" s="224"/>
      <c r="S70" s="224"/>
      <c r="T70" s="224"/>
      <c r="U70" s="21">
        <f t="shared" si="3"/>
        <v>4</v>
      </c>
    </row>
    <row r="71" spans="1:21" x14ac:dyDescent="0.25">
      <c r="A71" s="220"/>
      <c r="B71" s="221" t="s">
        <v>275</v>
      </c>
      <c r="C71" s="220">
        <f>IF(ImpTL!$B$6="Individual TL",C72,ImpTL!$B$6)</f>
        <v>0</v>
      </c>
      <c r="D71" s="220"/>
      <c r="E71" s="220"/>
      <c r="F71" s="220"/>
      <c r="G71" s="221"/>
      <c r="H71" s="221" t="s">
        <v>22</v>
      </c>
      <c r="I71" s="221">
        <f>IF(AND(OR(E64&gt;1,E65&gt;1,E66&gt;1,E67&gt;1,E68&gt;1),OR(K64="Vlt",K65="Vlt",K66="Vlt",K67="Vlt",K68="Vlt")),"N/A",ROUND((I70*L70),1))</f>
        <v>0</v>
      </c>
      <c r="J71" s="221"/>
      <c r="K71" s="221" t="s">
        <v>61</v>
      </c>
      <c r="L71" s="220"/>
      <c r="M71" s="220"/>
      <c r="N71" s="220"/>
      <c r="O71" s="220" t="str">
        <f>IF(AND(OR(K64="Pr+",K65="Pr+",K66="Pr+",K67="Pr+",K68="Pr+"),OR(K64="Mdl",K65="Mdl",K66="Mdl",K67="Mdl",K68="Mdl")),"Error!","")</f>
        <v/>
      </c>
      <c r="P71" s="220" t="str">
        <f>IF(K67="","",IF(K67=K68,"Error!",""))</f>
        <v/>
      </c>
      <c r="Q71" s="220"/>
      <c r="R71" s="224"/>
      <c r="S71" s="224"/>
      <c r="T71" s="224"/>
      <c r="U71" s="21">
        <f t="shared" si="3"/>
        <v>4</v>
      </c>
    </row>
    <row r="72" spans="1:21" x14ac:dyDescent="0.25">
      <c r="A72" s="220"/>
      <c r="B72" s="221" t="str">
        <f>IF(ImpTL!$B$6="Individual TL","Weapon TL","")</f>
        <v/>
      </c>
      <c r="C72" s="216"/>
      <c r="D72" s="220"/>
      <c r="E72" s="220"/>
      <c r="F72" s="220"/>
      <c r="G72" s="221"/>
      <c r="H72" s="221" t="s">
        <v>59</v>
      </c>
      <c r="I72" s="221">
        <f>IF(OR(K64="Dfn",K65="Dfn",K66="Dfn",K67="Dfn",K68="Dfn",K69="Dfn"),E64*VLOOKUP(F64,$A$3:$B$8,2,FALSE)*2,0)</f>
        <v>0</v>
      </c>
      <c r="J72" s="221"/>
      <c r="K72" s="215"/>
      <c r="L72" s="220">
        <f>IF(K72="",1,VLOOKUP(K72,$I$3:$J$10,2,FALSE))</f>
        <v>1</v>
      </c>
      <c r="M72" s="220"/>
      <c r="N72" s="220"/>
      <c r="O72" s="220"/>
      <c r="P72" s="220"/>
      <c r="Q72" s="220"/>
      <c r="R72" s="224"/>
      <c r="S72" s="224"/>
      <c r="T72" s="224"/>
      <c r="U72" s="21">
        <f t="shared" si="3"/>
        <v>4</v>
      </c>
    </row>
    <row r="73" spans="1:21" x14ac:dyDescent="0.25">
      <c r="A73" s="220"/>
      <c r="B73" s="220"/>
      <c r="C73" s="216"/>
      <c r="D73" s="220"/>
      <c r="E73" s="220"/>
      <c r="F73" s="220"/>
      <c r="G73" s="221"/>
      <c r="H73" s="221" t="s">
        <v>58</v>
      </c>
      <c r="I73" s="221">
        <f>IF(Q68="Error!","N/A",SUM(I71,I72))</f>
        <v>0</v>
      </c>
      <c r="J73" s="221"/>
      <c r="K73" s="215"/>
      <c r="L73" s="220">
        <f>IF(K73="",1,VLOOKUP(K73,$I$3:$J$10,2,FALSE))</f>
        <v>1</v>
      </c>
      <c r="M73" s="220"/>
      <c r="N73" s="220"/>
      <c r="O73" s="220"/>
      <c r="P73" s="220"/>
      <c r="Q73" s="220"/>
      <c r="R73" s="224"/>
      <c r="S73" s="224"/>
      <c r="T73" s="224"/>
      <c r="U73" s="21">
        <f t="shared" si="3"/>
        <v>4</v>
      </c>
    </row>
    <row r="74" spans="1:21" s="227" customFormat="1" x14ac:dyDescent="0.25">
      <c r="A74" s="220"/>
      <c r="B74" s="220"/>
      <c r="C74" s="220"/>
      <c r="D74" s="220"/>
      <c r="E74" s="220"/>
      <c r="F74" s="220"/>
      <c r="G74" s="221"/>
      <c r="H74" s="221" t="s">
        <v>278</v>
      </c>
      <c r="I74" s="221">
        <f>IF(I73&lt;&gt;"N/A",ROUND(PRODUCT(I73,L74),1),"N/A")</f>
        <v>0</v>
      </c>
      <c r="J74" s="221"/>
      <c r="K74" s="221" t="s">
        <v>62</v>
      </c>
      <c r="L74" s="220">
        <f>PRODUCT(L72:L73)</f>
        <v>1</v>
      </c>
      <c r="M74" s="220"/>
      <c r="N74" s="220"/>
      <c r="O74" s="220"/>
      <c r="P74" s="220"/>
      <c r="Q74" s="220"/>
      <c r="R74" s="224"/>
      <c r="S74" s="224"/>
      <c r="T74" s="224"/>
      <c r="U74" s="228">
        <f t="shared" si="3"/>
        <v>4</v>
      </c>
    </row>
    <row r="75" spans="1:21" s="227" customFormat="1" x14ac:dyDescent="0.25">
      <c r="A75" s="220"/>
      <c r="B75" s="220"/>
      <c r="C75" s="220"/>
      <c r="D75" s="220"/>
      <c r="E75" s="220"/>
      <c r="F75" s="220"/>
      <c r="G75" s="220"/>
      <c r="H75" s="220"/>
      <c r="I75" s="220"/>
      <c r="J75" s="220"/>
      <c r="K75" s="220"/>
      <c r="L75" s="220"/>
      <c r="M75" s="220"/>
      <c r="N75" s="220"/>
      <c r="O75" s="220"/>
      <c r="P75" s="220"/>
      <c r="Q75" s="220"/>
      <c r="R75" s="224"/>
      <c r="S75" s="224"/>
      <c r="T75" s="224"/>
      <c r="U75" s="228">
        <f t="shared" si="3"/>
        <v>4</v>
      </c>
    </row>
    <row r="76" spans="1:21" s="227" customFormat="1" x14ac:dyDescent="0.25">
      <c r="A76" s="222" t="s">
        <v>15</v>
      </c>
      <c r="B76" s="222" t="s">
        <v>500</v>
      </c>
      <c r="C76" s="222" t="s">
        <v>13</v>
      </c>
      <c r="D76" s="222" t="s">
        <v>14</v>
      </c>
      <c r="E76" s="222" t="s">
        <v>7</v>
      </c>
      <c r="F76" s="222" t="s">
        <v>8</v>
      </c>
      <c r="G76" s="222" t="s">
        <v>9</v>
      </c>
      <c r="H76" s="222" t="s">
        <v>10</v>
      </c>
      <c r="I76" s="222" t="s">
        <v>16</v>
      </c>
      <c r="J76" s="222"/>
      <c r="K76" s="222" t="s">
        <v>11</v>
      </c>
      <c r="L76" s="222"/>
      <c r="M76" s="222"/>
      <c r="N76" s="222" t="s">
        <v>5</v>
      </c>
      <c r="O76" s="222" t="s">
        <v>6</v>
      </c>
      <c r="P76" s="222" t="s">
        <v>65</v>
      </c>
      <c r="Q76" s="222" t="s">
        <v>278</v>
      </c>
      <c r="R76" s="222" t="s">
        <v>57</v>
      </c>
      <c r="S76" s="222" t="s">
        <v>279</v>
      </c>
      <c r="T76" s="222" t="s">
        <v>309</v>
      </c>
      <c r="U76" s="228">
        <f t="shared" si="3"/>
        <v>4</v>
      </c>
    </row>
    <row r="77" spans="1:21" ht="15" customHeight="1" x14ac:dyDescent="0.25">
      <c r="A77" s="338"/>
      <c r="B77" s="219">
        <v>1</v>
      </c>
      <c r="C77" s="213"/>
      <c r="D77" s="223">
        <f>(C77+2)*(C77-0)</f>
        <v>0</v>
      </c>
      <c r="E77" s="213"/>
      <c r="F77" s="213" t="s">
        <v>17</v>
      </c>
      <c r="G77" s="213"/>
      <c r="H77" s="213"/>
      <c r="I77" s="223">
        <f>D77*E77*VLOOKUP(F77,$A$3:$B$8,2,FALSE)*(G77+0.25)*(H77+0.6)</f>
        <v>0</v>
      </c>
      <c r="J77" s="223"/>
      <c r="K77" s="214"/>
      <c r="L77" s="220">
        <f>IF(K77="",1,VLOOKUP(K77,$E$3:$F$21,2,FALSE))</f>
        <v>1</v>
      </c>
      <c r="M77" s="220"/>
      <c r="N77" s="220" t="str">
        <f>IF(A77="",CONCATENATE("CRB WT ",U77),A77)</f>
        <v>CRB WT 5</v>
      </c>
      <c r="O77" s="220">
        <f>C82</f>
        <v>0</v>
      </c>
      <c r="P77" s="220">
        <f>I85</f>
        <v>0</v>
      </c>
      <c r="Q77" s="220">
        <f>I87</f>
        <v>0</v>
      </c>
      <c r="R77" s="224">
        <f>IF(Q77&lt;&gt;"N/A",ROUND(PRODUCT(I86,L87,VLOOKUP(C84,$N$3:$O$7,2,FALSE)),1),"N/A")</f>
        <v>0</v>
      </c>
      <c r="S77" s="224">
        <f>C84</f>
        <v>0</v>
      </c>
      <c r="T77" s="224" t="str">
        <f>IF(OR(K85="Exp",K85="Ex2",K85="Ex3",K85="Ex4",K86="Exp",K86="Ex2",K86="Ex3",K86="Ex4"),"Yes","No")</f>
        <v>No</v>
      </c>
      <c r="U77" s="21">
        <f t="shared" si="3"/>
        <v>5</v>
      </c>
    </row>
    <row r="78" spans="1:21" ht="15" customHeight="1" x14ac:dyDescent="0.25">
      <c r="A78" s="339"/>
      <c r="B78" s="219">
        <v>2</v>
      </c>
      <c r="C78" s="213"/>
      <c r="D78" s="223">
        <f>IF(C78&lt;C77,0,(C78+C77+2)*(C78-C77))</f>
        <v>0</v>
      </c>
      <c r="E78" s="213"/>
      <c r="F78" s="213" t="s">
        <v>18</v>
      </c>
      <c r="G78" s="213"/>
      <c r="H78" s="213"/>
      <c r="I78" s="223">
        <f t="shared" ref="I78:I81" si="9">D78*E78*VLOOKUP(F78,$A$3:$B$8,2,FALSE)*(G78+0.25)*(H78+0.6)</f>
        <v>0</v>
      </c>
      <c r="J78" s="223"/>
      <c r="K78" s="214"/>
      <c r="L78" s="220">
        <f>IF(K78="",1,VLOOKUP(K78,$E$3:$F$21,2,FALSE))</f>
        <v>1</v>
      </c>
      <c r="M78" s="220"/>
      <c r="N78" s="220"/>
      <c r="O78" s="220"/>
      <c r="P78" s="220"/>
      <c r="Q78" s="220"/>
      <c r="R78" s="224"/>
      <c r="S78" s="224"/>
      <c r="T78" s="224"/>
      <c r="U78" s="21">
        <f t="shared" si="3"/>
        <v>5</v>
      </c>
    </row>
    <row r="79" spans="1:21" ht="15" customHeight="1" x14ac:dyDescent="0.25">
      <c r="A79" s="339"/>
      <c r="B79" s="219">
        <v>3</v>
      </c>
      <c r="C79" s="213"/>
      <c r="D79" s="223">
        <f t="shared" ref="D79:D81" si="10">IF(C79&lt;C78,0,(C79+C78+2)*(C79-C78))</f>
        <v>0</v>
      </c>
      <c r="E79" s="213"/>
      <c r="F79" s="213" t="s">
        <v>18</v>
      </c>
      <c r="G79" s="213"/>
      <c r="H79" s="213"/>
      <c r="I79" s="223">
        <f t="shared" si="9"/>
        <v>0</v>
      </c>
      <c r="J79" s="223"/>
      <c r="K79" s="214"/>
      <c r="L79" s="220">
        <f>IF(K79="",1,VLOOKUP(K79,$E$3:$F$21,2,FALSE))</f>
        <v>1</v>
      </c>
      <c r="M79" s="220"/>
      <c r="N79" s="220"/>
      <c r="O79" s="220"/>
      <c r="P79" s="220"/>
      <c r="Q79" s="220"/>
      <c r="R79" s="224"/>
      <c r="S79" s="224"/>
      <c r="T79" s="224"/>
      <c r="U79" s="21">
        <f t="shared" si="3"/>
        <v>5</v>
      </c>
    </row>
    <row r="80" spans="1:21" ht="15" customHeight="1" x14ac:dyDescent="0.25">
      <c r="A80" s="339"/>
      <c r="B80" s="219">
        <v>4</v>
      </c>
      <c r="C80" s="213"/>
      <c r="D80" s="223">
        <f t="shared" si="10"/>
        <v>0</v>
      </c>
      <c r="E80" s="213"/>
      <c r="F80" s="213" t="s">
        <v>19</v>
      </c>
      <c r="G80" s="213"/>
      <c r="H80" s="213"/>
      <c r="I80" s="223">
        <f t="shared" si="9"/>
        <v>0</v>
      </c>
      <c r="J80" s="223"/>
      <c r="K80" s="214"/>
      <c r="L80" s="220">
        <f>IF(K80="",1,VLOOKUP(K80,$E$3:$F$21,2,FALSE))</f>
        <v>1</v>
      </c>
      <c r="M80" s="220"/>
      <c r="N80" s="220" t="s">
        <v>473</v>
      </c>
      <c r="O80" s="220" t="s">
        <v>586</v>
      </c>
      <c r="P80" s="220" t="s">
        <v>474</v>
      </c>
      <c r="Q80" s="220" t="s">
        <v>477</v>
      </c>
      <c r="R80" s="224"/>
      <c r="S80" s="224"/>
      <c r="T80" s="224"/>
      <c r="U80" s="21">
        <f t="shared" si="3"/>
        <v>5</v>
      </c>
    </row>
    <row r="81" spans="1:21" ht="15" customHeight="1" x14ac:dyDescent="0.25">
      <c r="A81" s="340"/>
      <c r="B81" s="219">
        <v>5</v>
      </c>
      <c r="C81" s="213"/>
      <c r="D81" s="223">
        <f t="shared" si="10"/>
        <v>0</v>
      </c>
      <c r="E81" s="213"/>
      <c r="F81" s="213" t="s">
        <v>21</v>
      </c>
      <c r="G81" s="213"/>
      <c r="H81" s="213"/>
      <c r="I81" s="223">
        <f t="shared" si="9"/>
        <v>0</v>
      </c>
      <c r="J81" s="223"/>
      <c r="K81" s="214"/>
      <c r="L81" s="220">
        <f>IF(K81="",1,VLOOKUP(K81,$E$3:$F$21,2,FALSE))</f>
        <v>1</v>
      </c>
      <c r="M81" s="220"/>
      <c r="N81" s="220" t="str">
        <f>IF(AND(OR(K77="Cts",K78="Cts",K79="Cts",K80="Cts",K81="Cts"),OR(K77="Inc",K78="Inc",K79="Inc",K80="Inc",K81="Inc")),"Error!","")</f>
        <v/>
      </c>
      <c r="O81" s="220" t="str">
        <f>IF(AND(OR(K77="NPr",K78="NPr",K79="NPr",K80="NPr",K81="NPr"),OR(K77="Pr1",K78="Pr1",K79="Pr1",K80="Pr1",K81="Pr1",K77="Pr2",K78="Pr2",K79="Pr2",K80="Pr2",K81="Pr2",K77="Pr+",K78="Pr+",K79="Pr+",K80="Pr+",K81="Pr+",K77="Mdl",K78="Mdl",K79="Mdl",K80="Mdl",K81="Mdl")),"Error!",O82)</f>
        <v/>
      </c>
      <c r="P81" s="220" t="str">
        <f>IF(K77="","",IF(K77=K78,"Error!",IF(K77=K79,"Error!",IF(K77=K80,"Error!",IF(K77=K81,"Error!","")))))</f>
        <v/>
      </c>
      <c r="Q81" s="220" t="str">
        <f>IF(OR(N81="Error!",O81="Error!",P81="Error!",P82="Error!",P83="Error!",P84="Error!"),"Error!","")</f>
        <v/>
      </c>
      <c r="R81" s="224"/>
      <c r="S81" s="224"/>
      <c r="T81" s="224"/>
      <c r="U81" s="21">
        <f t="shared" si="3"/>
        <v>5</v>
      </c>
    </row>
    <row r="82" spans="1:21" x14ac:dyDescent="0.25">
      <c r="A82" s="220"/>
      <c r="B82" s="220"/>
      <c r="C82" s="220">
        <f>MAX(C77:C81)</f>
        <v>0</v>
      </c>
      <c r="D82" s="220"/>
      <c r="E82" s="220"/>
      <c r="F82" s="220"/>
      <c r="G82" s="220"/>
      <c r="H82" s="220"/>
      <c r="I82" s="220">
        <f>SUM(I77:I81)</f>
        <v>0</v>
      </c>
      <c r="J82" s="220"/>
      <c r="K82" s="220"/>
      <c r="L82" s="220"/>
      <c r="M82" s="220"/>
      <c r="N82" s="220"/>
      <c r="O82" s="220" t="str">
        <f>IF(AND(OR(K77="Pr1",K78="Pr1",K79="Pr1",K80="Pr1",K81="Pr1"),OR(K77="Pr2",K78="Pr2",K79="Pr2",K80="Pr2",K81="Pr2",K77="Pr+",K78="Pr+",K79="Pr+",K80="Pr+",K81="Pr+",K77="Mdl",K78="Mdl",K79="Mdl",K80="Mdl",K81="Mdl")),"Error!",O83)</f>
        <v/>
      </c>
      <c r="P82" s="220" t="str">
        <f>IF(K78="","",IF(K78=K79,"Error!",IF(K78=K80,"Error!",IF(K78=K81,"Error!",""))))</f>
        <v/>
      </c>
      <c r="Q82" s="220"/>
      <c r="R82" s="224"/>
      <c r="S82" s="224"/>
      <c r="T82" s="224"/>
      <c r="U82" s="21">
        <f t="shared" si="3"/>
        <v>5</v>
      </c>
    </row>
    <row r="83" spans="1:21" x14ac:dyDescent="0.25">
      <c r="A83" s="220"/>
      <c r="B83" s="220"/>
      <c r="C83" s="220"/>
      <c r="D83" s="220"/>
      <c r="E83" s="220"/>
      <c r="F83" s="220"/>
      <c r="G83" s="221"/>
      <c r="H83" s="221" t="s">
        <v>22</v>
      </c>
      <c r="I83" s="221">
        <f>(I82/(C82+2))</f>
        <v>0</v>
      </c>
      <c r="J83" s="221"/>
      <c r="K83" s="221" t="s">
        <v>60</v>
      </c>
      <c r="L83" s="220">
        <f>PRODUCT(L77:L82)</f>
        <v>1</v>
      </c>
      <c r="M83" s="220"/>
      <c r="N83" s="220"/>
      <c r="O83" s="220" t="str">
        <f>IF(AND(OR(K77="Pr2",K78="Pr2",K79="Pr2",K80="Pr2",K81="Pr2"),OR(K77="Pr+",K78="Pr+",K79="Pr+",K80="Pr+",K81="Pr+",K77="Mdl",K78="Mdl",K79="Mdl",K80="Mdl",K81="Mdl")),"Error!",O84)</f>
        <v/>
      </c>
      <c r="P83" s="220" t="str">
        <f>IF(K79="","",IF(K79=K80,"Error!",IF(K79=K81,"Error!","")))</f>
        <v/>
      </c>
      <c r="Q83" s="220"/>
      <c r="R83" s="224"/>
      <c r="S83" s="224"/>
      <c r="T83" s="224"/>
      <c r="U83" s="21">
        <f t="shared" si="3"/>
        <v>5</v>
      </c>
    </row>
    <row r="84" spans="1:21" x14ac:dyDescent="0.25">
      <c r="A84" s="220"/>
      <c r="B84" s="221" t="s">
        <v>275</v>
      </c>
      <c r="C84" s="220">
        <f>IF(ImpTL!$B$6="Individual TL",C85,ImpTL!$B$6)</f>
        <v>0</v>
      </c>
      <c r="D84" s="220"/>
      <c r="E84" s="220"/>
      <c r="F84" s="220"/>
      <c r="G84" s="221"/>
      <c r="H84" s="221" t="s">
        <v>22</v>
      </c>
      <c r="I84" s="221">
        <f>IF(AND(OR(E77&gt;1,E78&gt;1,E79&gt;1,E80&gt;1,E81&gt;1),OR(K77="Vlt",K78="Vlt",K79="Vlt",K80="Vlt",K81="Vlt")),"N/A",ROUND((I83*L83),1))</f>
        <v>0</v>
      </c>
      <c r="J84" s="221"/>
      <c r="K84" s="221" t="s">
        <v>61</v>
      </c>
      <c r="L84" s="220"/>
      <c r="M84" s="220"/>
      <c r="N84" s="220"/>
      <c r="O84" s="220" t="str">
        <f>IF(AND(OR(K77="Pr+",K78="Pr+",K79="Pr+",K80="Pr+",K81="Pr+"),OR(K77="Mdl",K78="Mdl",K79="Mdl",K80="Mdl",K81="Mdl")),"Error!","")</f>
        <v/>
      </c>
      <c r="P84" s="220" t="str">
        <f>IF(K80="","",IF(K80=K81,"Error!",""))</f>
        <v/>
      </c>
      <c r="Q84" s="220"/>
      <c r="R84" s="224"/>
      <c r="S84" s="224"/>
      <c r="T84" s="224"/>
      <c r="U84" s="21">
        <f t="shared" si="3"/>
        <v>5</v>
      </c>
    </row>
    <row r="85" spans="1:21" x14ac:dyDescent="0.25">
      <c r="A85" s="220"/>
      <c r="B85" s="221" t="str">
        <f>IF(ImpTL!$B$6="Individual TL","Weapon TL","")</f>
        <v/>
      </c>
      <c r="C85" s="216"/>
      <c r="D85" s="220"/>
      <c r="E85" s="220"/>
      <c r="F85" s="220"/>
      <c r="G85" s="221"/>
      <c r="H85" s="221" t="s">
        <v>59</v>
      </c>
      <c r="I85" s="221">
        <f>IF(OR(K77="Dfn",K78="Dfn",K79="Dfn",K80="Dfn",K81="Dfn",K82="Dfn"),E77*VLOOKUP(F77,$A$3:$B$8,2,FALSE)*2,0)</f>
        <v>0</v>
      </c>
      <c r="J85" s="221"/>
      <c r="K85" s="215"/>
      <c r="L85" s="220">
        <f>IF(K85="",1,VLOOKUP(K85,$I$3:$J$10,2,FALSE))</f>
        <v>1</v>
      </c>
      <c r="M85" s="220"/>
      <c r="N85" s="220"/>
      <c r="O85" s="220"/>
      <c r="P85" s="220"/>
      <c r="Q85" s="220"/>
      <c r="R85" s="224"/>
      <c r="S85" s="224"/>
      <c r="T85" s="224"/>
      <c r="U85" s="21">
        <f t="shared" si="3"/>
        <v>5</v>
      </c>
    </row>
    <row r="86" spans="1:21" x14ac:dyDescent="0.25">
      <c r="A86" s="220"/>
      <c r="B86" s="220"/>
      <c r="C86" s="216"/>
      <c r="D86" s="220"/>
      <c r="E86" s="220"/>
      <c r="F86" s="220"/>
      <c r="G86" s="221"/>
      <c r="H86" s="221" t="s">
        <v>58</v>
      </c>
      <c r="I86" s="221">
        <f>IF(Q81="Error!","N/A",SUM(I84,I85))</f>
        <v>0</v>
      </c>
      <c r="J86" s="221"/>
      <c r="K86" s="215"/>
      <c r="L86" s="220">
        <f>IF(K86="",1,VLOOKUP(K86,$I$3:$J$10,2,FALSE))</f>
        <v>1</v>
      </c>
      <c r="M86" s="220"/>
      <c r="N86" s="220"/>
      <c r="O86" s="220"/>
      <c r="P86" s="220"/>
      <c r="Q86" s="220"/>
      <c r="R86" s="224"/>
      <c r="S86" s="224"/>
      <c r="T86" s="224"/>
      <c r="U86" s="21">
        <f t="shared" si="3"/>
        <v>5</v>
      </c>
    </row>
    <row r="87" spans="1:21" s="227" customFormat="1" x14ac:dyDescent="0.25">
      <c r="A87" s="220"/>
      <c r="B87" s="220"/>
      <c r="C87" s="220"/>
      <c r="D87" s="220"/>
      <c r="E87" s="220"/>
      <c r="F87" s="220"/>
      <c r="G87" s="221"/>
      <c r="H87" s="221" t="s">
        <v>278</v>
      </c>
      <c r="I87" s="221">
        <f>IF(I86&lt;&gt;"N/A",ROUND(PRODUCT(I86,L87),1),"N/A")</f>
        <v>0</v>
      </c>
      <c r="J87" s="221"/>
      <c r="K87" s="221" t="s">
        <v>62</v>
      </c>
      <c r="L87" s="220">
        <f>PRODUCT(L85:L86)</f>
        <v>1</v>
      </c>
      <c r="M87" s="220"/>
      <c r="N87" s="220"/>
      <c r="O87" s="220"/>
      <c r="P87" s="220"/>
      <c r="Q87" s="220"/>
      <c r="R87" s="224"/>
      <c r="S87" s="224"/>
      <c r="T87" s="224"/>
      <c r="U87" s="228">
        <f t="shared" si="3"/>
        <v>5</v>
      </c>
    </row>
    <row r="88" spans="1:21" s="227" customFormat="1" x14ac:dyDescent="0.25">
      <c r="A88" s="220"/>
      <c r="B88" s="220"/>
      <c r="C88" s="220"/>
      <c r="D88" s="220"/>
      <c r="E88" s="220"/>
      <c r="F88" s="220"/>
      <c r="G88" s="220"/>
      <c r="H88" s="220"/>
      <c r="I88" s="220"/>
      <c r="J88" s="220"/>
      <c r="K88" s="220"/>
      <c r="L88" s="220"/>
      <c r="M88" s="220"/>
      <c r="N88" s="220"/>
      <c r="O88" s="220"/>
      <c r="P88" s="220"/>
      <c r="Q88" s="220"/>
      <c r="R88" s="224"/>
      <c r="S88" s="224"/>
      <c r="T88" s="224"/>
      <c r="U88" s="228">
        <f t="shared" si="3"/>
        <v>5</v>
      </c>
    </row>
    <row r="89" spans="1:21" s="227" customFormat="1" x14ac:dyDescent="0.25">
      <c r="A89" s="222" t="s">
        <v>15</v>
      </c>
      <c r="B89" s="222" t="s">
        <v>500</v>
      </c>
      <c r="C89" s="222" t="s">
        <v>13</v>
      </c>
      <c r="D89" s="222" t="s">
        <v>14</v>
      </c>
      <c r="E89" s="222" t="s">
        <v>7</v>
      </c>
      <c r="F89" s="222" t="s">
        <v>8</v>
      </c>
      <c r="G89" s="222" t="s">
        <v>9</v>
      </c>
      <c r="H89" s="222" t="s">
        <v>10</v>
      </c>
      <c r="I89" s="222" t="s">
        <v>16</v>
      </c>
      <c r="J89" s="222"/>
      <c r="K89" s="222" t="s">
        <v>11</v>
      </c>
      <c r="L89" s="222"/>
      <c r="M89" s="222"/>
      <c r="N89" s="222" t="s">
        <v>5</v>
      </c>
      <c r="O89" s="222" t="s">
        <v>6</v>
      </c>
      <c r="P89" s="222" t="s">
        <v>65</v>
      </c>
      <c r="Q89" s="222" t="s">
        <v>278</v>
      </c>
      <c r="R89" s="222" t="s">
        <v>57</v>
      </c>
      <c r="S89" s="222" t="s">
        <v>279</v>
      </c>
      <c r="T89" s="222" t="s">
        <v>309</v>
      </c>
      <c r="U89" s="228">
        <f t="shared" si="3"/>
        <v>5</v>
      </c>
    </row>
    <row r="90" spans="1:21" ht="15" customHeight="1" x14ac:dyDescent="0.25">
      <c r="A90" s="338"/>
      <c r="B90" s="219">
        <v>1</v>
      </c>
      <c r="C90" s="213"/>
      <c r="D90" s="223">
        <f>(C90+2)*(C90-0)</f>
        <v>0</v>
      </c>
      <c r="E90" s="213"/>
      <c r="F90" s="213" t="s">
        <v>17</v>
      </c>
      <c r="G90" s="213"/>
      <c r="H90" s="213"/>
      <c r="I90" s="223">
        <f>D90*E90*VLOOKUP(F90,$A$3:$B$8,2,FALSE)*(G90+0.25)*(H90+0.6)</f>
        <v>0</v>
      </c>
      <c r="J90" s="223"/>
      <c r="K90" s="214"/>
      <c r="L90" s="220">
        <f>IF(K90="",1,VLOOKUP(K90,$E$3:$F$21,2,FALSE))</f>
        <v>1</v>
      </c>
      <c r="M90" s="220"/>
      <c r="N90" s="220" t="str">
        <f>IF(A90="",CONCATENATE("CRB WT ",U90),A90)</f>
        <v>CRB WT 6</v>
      </c>
      <c r="O90" s="220">
        <f>C95</f>
        <v>0</v>
      </c>
      <c r="P90" s="220">
        <f>I98</f>
        <v>0</v>
      </c>
      <c r="Q90" s="220">
        <f>I100</f>
        <v>0</v>
      </c>
      <c r="R90" s="224">
        <f>IF(Q90&lt;&gt;"N/A",ROUND(PRODUCT(I99,L100,VLOOKUP(C97,$N$3:$O$7,2,FALSE)),1),"N/A")</f>
        <v>0</v>
      </c>
      <c r="S90" s="224">
        <f>C97</f>
        <v>0</v>
      </c>
      <c r="T90" s="224" t="str">
        <f>IF(OR(K98="Exp",K98="Ex2",K98="Ex3",K98="Ex4",K99="Exp",K99="Ex2",K99="Ex3",K99="Ex4"),"Yes","No")</f>
        <v>No</v>
      </c>
      <c r="U90" s="21">
        <f t="shared" si="3"/>
        <v>6</v>
      </c>
    </row>
    <row r="91" spans="1:21" ht="15" customHeight="1" x14ac:dyDescent="0.25">
      <c r="A91" s="339"/>
      <c r="B91" s="219">
        <v>2</v>
      </c>
      <c r="C91" s="213"/>
      <c r="D91" s="223">
        <f>IF(C91&lt;C90,0,(C91+C90+2)*(C91-C90))</f>
        <v>0</v>
      </c>
      <c r="E91" s="213"/>
      <c r="F91" s="213" t="s">
        <v>18</v>
      </c>
      <c r="G91" s="213"/>
      <c r="H91" s="213"/>
      <c r="I91" s="223">
        <f t="shared" ref="I91:I94" si="11">D91*E91*VLOOKUP(F91,$A$3:$B$8,2,FALSE)*(G91+0.25)*(H91+0.6)</f>
        <v>0</v>
      </c>
      <c r="J91" s="223"/>
      <c r="K91" s="214"/>
      <c r="L91" s="220">
        <f>IF(K91="",1,VLOOKUP(K91,$E$3:$F$21,2,FALSE))</f>
        <v>1</v>
      </c>
      <c r="M91" s="220"/>
      <c r="N91" s="220"/>
      <c r="O91" s="220"/>
      <c r="P91" s="220"/>
      <c r="Q91" s="220"/>
      <c r="R91" s="224"/>
      <c r="S91" s="224"/>
      <c r="T91" s="224"/>
      <c r="U91" s="21">
        <f t="shared" si="3"/>
        <v>6</v>
      </c>
    </row>
    <row r="92" spans="1:21" ht="15" customHeight="1" x14ac:dyDescent="0.25">
      <c r="A92" s="339"/>
      <c r="B92" s="219">
        <v>3</v>
      </c>
      <c r="C92" s="213"/>
      <c r="D92" s="223">
        <f t="shared" ref="D92:D94" si="12">IF(C92&lt;C91,0,(C92+C91+2)*(C92-C91))</f>
        <v>0</v>
      </c>
      <c r="E92" s="213"/>
      <c r="F92" s="213" t="s">
        <v>18</v>
      </c>
      <c r="G92" s="213"/>
      <c r="H92" s="213"/>
      <c r="I92" s="223">
        <f t="shared" si="11"/>
        <v>0</v>
      </c>
      <c r="J92" s="223"/>
      <c r="K92" s="214"/>
      <c r="L92" s="220">
        <f>IF(K92="",1,VLOOKUP(K92,$E$3:$F$21,2,FALSE))</f>
        <v>1</v>
      </c>
      <c r="M92" s="220"/>
      <c r="N92" s="220"/>
      <c r="O92" s="220"/>
      <c r="P92" s="220"/>
      <c r="Q92" s="220"/>
      <c r="R92" s="224"/>
      <c r="S92" s="224"/>
      <c r="T92" s="224"/>
      <c r="U92" s="21">
        <f t="shared" si="3"/>
        <v>6</v>
      </c>
    </row>
    <row r="93" spans="1:21" ht="15" customHeight="1" x14ac:dyDescent="0.25">
      <c r="A93" s="339"/>
      <c r="B93" s="219">
        <v>4</v>
      </c>
      <c r="C93" s="213"/>
      <c r="D93" s="223">
        <f t="shared" si="12"/>
        <v>0</v>
      </c>
      <c r="E93" s="213"/>
      <c r="F93" s="213" t="s">
        <v>19</v>
      </c>
      <c r="G93" s="213"/>
      <c r="H93" s="213"/>
      <c r="I93" s="223">
        <f t="shared" si="11"/>
        <v>0</v>
      </c>
      <c r="J93" s="223"/>
      <c r="K93" s="214"/>
      <c r="L93" s="220">
        <f>IF(K93="",1,VLOOKUP(K93,$E$3:$F$21,2,FALSE))</f>
        <v>1</v>
      </c>
      <c r="M93" s="220"/>
      <c r="N93" s="220" t="s">
        <v>473</v>
      </c>
      <c r="O93" s="220" t="s">
        <v>586</v>
      </c>
      <c r="P93" s="220" t="s">
        <v>474</v>
      </c>
      <c r="Q93" s="220" t="s">
        <v>477</v>
      </c>
      <c r="R93" s="224"/>
      <c r="S93" s="224"/>
      <c r="T93" s="224"/>
      <c r="U93" s="21">
        <f t="shared" si="3"/>
        <v>6</v>
      </c>
    </row>
    <row r="94" spans="1:21" ht="15" customHeight="1" x14ac:dyDescent="0.25">
      <c r="A94" s="340"/>
      <c r="B94" s="219">
        <v>5</v>
      </c>
      <c r="C94" s="213"/>
      <c r="D94" s="223">
        <f t="shared" si="12"/>
        <v>0</v>
      </c>
      <c r="E94" s="213"/>
      <c r="F94" s="213" t="s">
        <v>21</v>
      </c>
      <c r="G94" s="213"/>
      <c r="H94" s="213"/>
      <c r="I94" s="223">
        <f t="shared" si="11"/>
        <v>0</v>
      </c>
      <c r="J94" s="223"/>
      <c r="K94" s="214"/>
      <c r="L94" s="220">
        <f>IF(K94="",1,VLOOKUP(K94,$E$3:$F$21,2,FALSE))</f>
        <v>1</v>
      </c>
      <c r="M94" s="220"/>
      <c r="N94" s="220" t="str">
        <f>IF(AND(OR(K90="Cts",K91="Cts",K92="Cts",K93="Cts",K94="Cts"),OR(K90="Inc",K91="Inc",K92="Inc",K93="Inc",K94="Inc")),"Error!","")</f>
        <v/>
      </c>
      <c r="O94" s="220" t="str">
        <f>IF(AND(OR(K90="NPr",K91="NPr",K92="NPr",K93="NPr",K94="NPr"),OR(K90="Pr1",K91="Pr1",K92="Pr1",K93="Pr1",K94="Pr1",K90="Pr2",K91="Pr2",K92="Pr2",K93="Pr2",K94="Pr2",K90="Pr+",K91="Pr+",K92="Pr+",K93="Pr+",K94="Pr+",K90="Mdl",K91="Mdl",K92="Mdl",K93="Mdl",K94="Mdl")),"Error!",O95)</f>
        <v/>
      </c>
      <c r="P94" s="220" t="str">
        <f>IF(K90="","",IF(K90=K91,"Error!",IF(K90=K92,"Error!",IF(K90=K93,"Error!",IF(K90=K94,"Error!","")))))</f>
        <v/>
      </c>
      <c r="Q94" s="220" t="str">
        <f>IF(OR(N94="Error!",O94="Error!",P94="Error!",P95="Error!",P96="Error!",P97="Error!"),"Error!","")</f>
        <v/>
      </c>
      <c r="R94" s="224"/>
      <c r="S94" s="224"/>
      <c r="T94" s="224"/>
      <c r="U94" s="21">
        <f t="shared" si="3"/>
        <v>6</v>
      </c>
    </row>
    <row r="95" spans="1:21" x14ac:dyDescent="0.25">
      <c r="A95" s="220"/>
      <c r="B95" s="220"/>
      <c r="C95" s="220">
        <f>MAX(C90:C94)</f>
        <v>0</v>
      </c>
      <c r="D95" s="220"/>
      <c r="E95" s="220"/>
      <c r="F95" s="220"/>
      <c r="G95" s="220"/>
      <c r="H95" s="220"/>
      <c r="I95" s="220">
        <f>SUM(I90:I94)</f>
        <v>0</v>
      </c>
      <c r="J95" s="220"/>
      <c r="K95" s="220"/>
      <c r="L95" s="220"/>
      <c r="M95" s="220"/>
      <c r="N95" s="220"/>
      <c r="O95" s="220" t="str">
        <f>IF(AND(OR(K90="Pr1",K91="Pr1",K92="Pr1",K93="Pr1",K94="Pr1"),OR(K90="Pr2",K91="Pr2",K92="Pr2",K93="Pr2",K94="Pr2",K90="Pr+",K91="Pr+",K92="Pr+",K93="Pr+",K94="Pr+",K90="Mdl",K91="Mdl",K92="Mdl",K93="Mdl",K94="Mdl")),"Error!",O96)</f>
        <v/>
      </c>
      <c r="P95" s="220" t="str">
        <f>IF(K91="","",IF(K91=K92,"Error!",IF(K91=K93,"Error!",IF(K91=K94,"Error!",""))))</f>
        <v/>
      </c>
      <c r="Q95" s="220"/>
      <c r="R95" s="224"/>
      <c r="S95" s="224"/>
      <c r="T95" s="224"/>
      <c r="U95" s="21">
        <f t="shared" si="3"/>
        <v>6</v>
      </c>
    </row>
    <row r="96" spans="1:21" x14ac:dyDescent="0.25">
      <c r="A96" s="220"/>
      <c r="B96" s="220"/>
      <c r="C96" s="220"/>
      <c r="D96" s="220"/>
      <c r="E96" s="220"/>
      <c r="F96" s="220"/>
      <c r="G96" s="221"/>
      <c r="H96" s="221" t="s">
        <v>22</v>
      </c>
      <c r="I96" s="221">
        <f>(I95/(C95+2))</f>
        <v>0</v>
      </c>
      <c r="J96" s="221"/>
      <c r="K96" s="221" t="s">
        <v>60</v>
      </c>
      <c r="L96" s="220">
        <f>PRODUCT(L90:L95)</f>
        <v>1</v>
      </c>
      <c r="M96" s="220"/>
      <c r="N96" s="220"/>
      <c r="O96" s="220" t="str">
        <f>IF(AND(OR(K90="Pr2",K91="Pr2",K92="Pr2",K93="Pr2",K94="Pr2"),OR(K90="Pr+",K91="Pr+",K92="Pr+",K93="Pr+",K94="Pr+",K90="Mdl",K91="Mdl",K92="Mdl",K93="Mdl",K94="Mdl")),"Error!",O97)</f>
        <v/>
      </c>
      <c r="P96" s="220" t="str">
        <f>IF(K92="","",IF(K92=K93,"Error!",IF(K92=K94,"Error!","")))</f>
        <v/>
      </c>
      <c r="Q96" s="220"/>
      <c r="R96" s="224"/>
      <c r="S96" s="224"/>
      <c r="T96" s="224"/>
      <c r="U96" s="21">
        <f t="shared" si="3"/>
        <v>6</v>
      </c>
    </row>
    <row r="97" spans="1:21" x14ac:dyDescent="0.25">
      <c r="A97" s="220"/>
      <c r="B97" s="221" t="s">
        <v>275</v>
      </c>
      <c r="C97" s="220">
        <f>IF(ImpTL!$B$6="Individual TL",C98,ImpTL!$B$6)</f>
        <v>0</v>
      </c>
      <c r="D97" s="220"/>
      <c r="E97" s="220"/>
      <c r="F97" s="220"/>
      <c r="G97" s="221"/>
      <c r="H97" s="221" t="s">
        <v>22</v>
      </c>
      <c r="I97" s="221">
        <f>IF(AND(OR(E90&gt;1,E91&gt;1,E92&gt;1,E93&gt;1,E94&gt;1),OR(K90="Vlt",K91="Vlt",K92="Vlt",K93="Vlt",K94="Vlt")),"N/A",ROUND((I96*L96),1))</f>
        <v>0</v>
      </c>
      <c r="J97" s="221"/>
      <c r="K97" s="221" t="s">
        <v>61</v>
      </c>
      <c r="L97" s="220"/>
      <c r="M97" s="220"/>
      <c r="N97" s="220"/>
      <c r="O97" s="220" t="str">
        <f>IF(AND(OR(K90="Pr+",K91="Pr+",K92="Pr+",K93="Pr+",K94="Pr+"),OR(K90="Mdl",K91="Mdl",K92="Mdl",K93="Mdl",K94="Mdl")),"Error!","")</f>
        <v/>
      </c>
      <c r="P97" s="220" t="str">
        <f>IF(K93="","",IF(K93=K94,"Error!",""))</f>
        <v/>
      </c>
      <c r="Q97" s="220"/>
      <c r="R97" s="224"/>
      <c r="S97" s="224"/>
      <c r="T97" s="224"/>
      <c r="U97" s="21">
        <f t="shared" si="3"/>
        <v>6</v>
      </c>
    </row>
    <row r="98" spans="1:21" x14ac:dyDescent="0.25">
      <c r="A98" s="220"/>
      <c r="B98" s="221" t="str">
        <f>IF(ImpTL!$B$6="Individual TL","Weapon TL","")</f>
        <v/>
      </c>
      <c r="C98" s="216"/>
      <c r="D98" s="220"/>
      <c r="E98" s="220"/>
      <c r="F98" s="220"/>
      <c r="G98" s="221"/>
      <c r="H98" s="221" t="s">
        <v>59</v>
      </c>
      <c r="I98" s="221">
        <f>IF(OR(K90="Dfn",K91="Dfn",K92="Dfn",K93="Dfn",K94="Dfn",K95="Dfn"),E90*VLOOKUP(F90,$A$3:$B$8,2,FALSE)*2,0)</f>
        <v>0</v>
      </c>
      <c r="J98" s="221"/>
      <c r="K98" s="215"/>
      <c r="L98" s="220">
        <f>IF(K98="",1,VLOOKUP(K98,$I$3:$J$10,2,FALSE))</f>
        <v>1</v>
      </c>
      <c r="M98" s="220"/>
      <c r="N98" s="220"/>
      <c r="O98" s="220"/>
      <c r="P98" s="220"/>
      <c r="Q98" s="220"/>
      <c r="R98" s="224"/>
      <c r="S98" s="224"/>
      <c r="T98" s="224"/>
      <c r="U98" s="21">
        <f t="shared" si="3"/>
        <v>6</v>
      </c>
    </row>
    <row r="99" spans="1:21" x14ac:dyDescent="0.25">
      <c r="A99" s="220"/>
      <c r="B99" s="220"/>
      <c r="C99" s="216"/>
      <c r="D99" s="220"/>
      <c r="E99" s="220"/>
      <c r="F99" s="220"/>
      <c r="G99" s="221"/>
      <c r="H99" s="221" t="s">
        <v>58</v>
      </c>
      <c r="I99" s="221">
        <f>IF(Q94="Error!","N/A",SUM(I97,I98))</f>
        <v>0</v>
      </c>
      <c r="J99" s="221"/>
      <c r="K99" s="215"/>
      <c r="L99" s="220">
        <f>IF(K99="",1,VLOOKUP(K99,$I$3:$J$10,2,FALSE))</f>
        <v>1</v>
      </c>
      <c r="M99" s="220"/>
      <c r="N99" s="220"/>
      <c r="O99" s="220"/>
      <c r="P99" s="220"/>
      <c r="Q99" s="220"/>
      <c r="R99" s="224"/>
      <c r="S99" s="224"/>
      <c r="T99" s="224"/>
      <c r="U99" s="21">
        <f t="shared" si="3"/>
        <v>6</v>
      </c>
    </row>
    <row r="100" spans="1:21" s="227" customFormat="1" x14ac:dyDescent="0.25">
      <c r="A100" s="220"/>
      <c r="B100" s="220"/>
      <c r="C100" s="220"/>
      <c r="D100" s="220"/>
      <c r="E100" s="220"/>
      <c r="F100" s="220"/>
      <c r="G100" s="221"/>
      <c r="H100" s="221" t="s">
        <v>278</v>
      </c>
      <c r="I100" s="221">
        <f>IF(I99&lt;&gt;"N/A",ROUND(PRODUCT(I99,L100),1),"N/A")</f>
        <v>0</v>
      </c>
      <c r="J100" s="221"/>
      <c r="K100" s="221" t="s">
        <v>62</v>
      </c>
      <c r="L100" s="220">
        <f>PRODUCT(L98:L99)</f>
        <v>1</v>
      </c>
      <c r="M100" s="220"/>
      <c r="N100" s="220"/>
      <c r="O100" s="220"/>
      <c r="P100" s="220"/>
      <c r="Q100" s="220"/>
      <c r="R100" s="224"/>
      <c r="S100" s="224"/>
      <c r="T100" s="224"/>
      <c r="U100" s="228">
        <f t="shared" si="3"/>
        <v>6</v>
      </c>
    </row>
    <row r="101" spans="1:21" s="227" customFormat="1" x14ac:dyDescent="0.25">
      <c r="A101" s="220"/>
      <c r="B101" s="220"/>
      <c r="C101" s="220"/>
      <c r="D101" s="220"/>
      <c r="E101" s="220"/>
      <c r="F101" s="220"/>
      <c r="G101" s="220"/>
      <c r="H101" s="220"/>
      <c r="I101" s="220"/>
      <c r="J101" s="220"/>
      <c r="K101" s="220"/>
      <c r="L101" s="220"/>
      <c r="M101" s="220"/>
      <c r="N101" s="220"/>
      <c r="O101" s="220"/>
      <c r="P101" s="220"/>
      <c r="Q101" s="220"/>
      <c r="R101" s="224"/>
      <c r="S101" s="224"/>
      <c r="T101" s="224"/>
      <c r="U101" s="228">
        <f t="shared" si="3"/>
        <v>6</v>
      </c>
    </row>
    <row r="102" spans="1:21" s="227" customFormat="1" x14ac:dyDescent="0.25">
      <c r="A102" s="222" t="s">
        <v>15</v>
      </c>
      <c r="B102" s="222" t="s">
        <v>500</v>
      </c>
      <c r="C102" s="222" t="s">
        <v>13</v>
      </c>
      <c r="D102" s="222" t="s">
        <v>14</v>
      </c>
      <c r="E102" s="222" t="s">
        <v>7</v>
      </c>
      <c r="F102" s="222" t="s">
        <v>8</v>
      </c>
      <c r="G102" s="222" t="s">
        <v>9</v>
      </c>
      <c r="H102" s="222" t="s">
        <v>10</v>
      </c>
      <c r="I102" s="222" t="s">
        <v>16</v>
      </c>
      <c r="J102" s="222"/>
      <c r="K102" s="222" t="s">
        <v>11</v>
      </c>
      <c r="L102" s="222"/>
      <c r="M102" s="222"/>
      <c r="N102" s="222" t="s">
        <v>5</v>
      </c>
      <c r="O102" s="222" t="s">
        <v>6</v>
      </c>
      <c r="P102" s="222" t="s">
        <v>65</v>
      </c>
      <c r="Q102" s="222" t="s">
        <v>278</v>
      </c>
      <c r="R102" s="222" t="s">
        <v>57</v>
      </c>
      <c r="S102" s="222" t="s">
        <v>279</v>
      </c>
      <c r="T102" s="222" t="s">
        <v>309</v>
      </c>
      <c r="U102" s="228">
        <f t="shared" si="3"/>
        <v>6</v>
      </c>
    </row>
    <row r="103" spans="1:21" ht="15" customHeight="1" x14ac:dyDescent="0.25">
      <c r="A103" s="338"/>
      <c r="B103" s="219">
        <v>1</v>
      </c>
      <c r="C103" s="213"/>
      <c r="D103" s="223">
        <f>(C103+2)*(C103-0)</f>
        <v>0</v>
      </c>
      <c r="E103" s="213"/>
      <c r="F103" s="213" t="s">
        <v>17</v>
      </c>
      <c r="G103" s="213"/>
      <c r="H103" s="213"/>
      <c r="I103" s="223">
        <f>D103*E103*VLOOKUP(F103,$A$3:$B$8,2,FALSE)*(G103+0.25)*(H103+0.6)</f>
        <v>0</v>
      </c>
      <c r="J103" s="223"/>
      <c r="K103" s="214"/>
      <c r="L103" s="220">
        <f>IF(K103="",1,VLOOKUP(K103,$E$3:$F$21,2,FALSE))</f>
        <v>1</v>
      </c>
      <c r="M103" s="220"/>
      <c r="N103" s="220" t="str">
        <f>IF(A103="",CONCATENATE("CRB WT ",U103),A103)</f>
        <v>CRB WT 7</v>
      </c>
      <c r="O103" s="220">
        <f>C108</f>
        <v>0</v>
      </c>
      <c r="P103" s="220">
        <f>I111</f>
        <v>0</v>
      </c>
      <c r="Q103" s="220">
        <f>I113</f>
        <v>0</v>
      </c>
      <c r="R103" s="224">
        <f>IF(Q103&lt;&gt;"N/A",ROUND(PRODUCT(I112,L113,VLOOKUP(C110,$N$3:$O$7,2,FALSE)),1),"N/A")</f>
        <v>0</v>
      </c>
      <c r="S103" s="224">
        <f>C110</f>
        <v>0</v>
      </c>
      <c r="T103" s="224" t="str">
        <f>IF(OR(K111="Exp",K111="Ex2",K111="Ex3",K111="Ex4",K112="Exp",K112="Ex2",K112="Ex3",K112="Ex4"),"Yes","No")</f>
        <v>No</v>
      </c>
      <c r="U103" s="21">
        <f t="shared" ref="U103:U166" si="13">U90+1</f>
        <v>7</v>
      </c>
    </row>
    <row r="104" spans="1:21" ht="15" customHeight="1" x14ac:dyDescent="0.25">
      <c r="A104" s="339"/>
      <c r="B104" s="219">
        <v>2</v>
      </c>
      <c r="C104" s="213"/>
      <c r="D104" s="223">
        <f>IF(C104&lt;C103,0,(C104+C103+2)*(C104-C103))</f>
        <v>0</v>
      </c>
      <c r="E104" s="213"/>
      <c r="F104" s="213" t="s">
        <v>18</v>
      </c>
      <c r="G104" s="213"/>
      <c r="H104" s="213"/>
      <c r="I104" s="223">
        <f t="shared" ref="I104:I107" si="14">D104*E104*VLOOKUP(F104,$A$3:$B$8,2,FALSE)*(G104+0.25)*(H104+0.6)</f>
        <v>0</v>
      </c>
      <c r="J104" s="223"/>
      <c r="K104" s="214"/>
      <c r="L104" s="220">
        <f>IF(K104="",1,VLOOKUP(K104,$E$3:$F$21,2,FALSE))</f>
        <v>1</v>
      </c>
      <c r="M104" s="220"/>
      <c r="N104" s="220"/>
      <c r="O104" s="220"/>
      <c r="P104" s="220"/>
      <c r="Q104" s="220"/>
      <c r="R104" s="224"/>
      <c r="S104" s="224"/>
      <c r="T104" s="224"/>
      <c r="U104" s="21">
        <f t="shared" si="13"/>
        <v>7</v>
      </c>
    </row>
    <row r="105" spans="1:21" ht="15" customHeight="1" x14ac:dyDescent="0.25">
      <c r="A105" s="339"/>
      <c r="B105" s="219">
        <v>3</v>
      </c>
      <c r="C105" s="213"/>
      <c r="D105" s="223">
        <f t="shared" ref="D105:D107" si="15">IF(C105&lt;C104,0,(C105+C104+2)*(C105-C104))</f>
        <v>0</v>
      </c>
      <c r="E105" s="213"/>
      <c r="F105" s="213" t="s">
        <v>18</v>
      </c>
      <c r="G105" s="213"/>
      <c r="H105" s="213"/>
      <c r="I105" s="223">
        <f t="shared" si="14"/>
        <v>0</v>
      </c>
      <c r="J105" s="223"/>
      <c r="K105" s="214"/>
      <c r="L105" s="220">
        <f>IF(K105="",1,VLOOKUP(K105,$E$3:$F$21,2,FALSE))</f>
        <v>1</v>
      </c>
      <c r="M105" s="220"/>
      <c r="N105" s="220"/>
      <c r="O105" s="220"/>
      <c r="P105" s="220"/>
      <c r="Q105" s="220"/>
      <c r="R105" s="224"/>
      <c r="S105" s="224"/>
      <c r="T105" s="224"/>
      <c r="U105" s="21">
        <f t="shared" si="13"/>
        <v>7</v>
      </c>
    </row>
    <row r="106" spans="1:21" ht="15" customHeight="1" x14ac:dyDescent="0.25">
      <c r="A106" s="339"/>
      <c r="B106" s="219">
        <v>4</v>
      </c>
      <c r="C106" s="213"/>
      <c r="D106" s="223">
        <f t="shared" si="15"/>
        <v>0</v>
      </c>
      <c r="E106" s="213"/>
      <c r="F106" s="213" t="s">
        <v>19</v>
      </c>
      <c r="G106" s="213"/>
      <c r="H106" s="213"/>
      <c r="I106" s="223">
        <f t="shared" si="14"/>
        <v>0</v>
      </c>
      <c r="J106" s="223"/>
      <c r="K106" s="214"/>
      <c r="L106" s="220">
        <f>IF(K106="",1,VLOOKUP(K106,$E$3:$F$21,2,FALSE))</f>
        <v>1</v>
      </c>
      <c r="M106" s="220"/>
      <c r="N106" s="220" t="s">
        <v>473</v>
      </c>
      <c r="O106" s="220" t="s">
        <v>586</v>
      </c>
      <c r="P106" s="220" t="s">
        <v>474</v>
      </c>
      <c r="Q106" s="220" t="s">
        <v>477</v>
      </c>
      <c r="R106" s="224"/>
      <c r="S106" s="224"/>
      <c r="T106" s="224"/>
      <c r="U106" s="21">
        <f t="shared" si="13"/>
        <v>7</v>
      </c>
    </row>
    <row r="107" spans="1:21" ht="15" customHeight="1" x14ac:dyDescent="0.25">
      <c r="A107" s="340"/>
      <c r="B107" s="219">
        <v>5</v>
      </c>
      <c r="C107" s="213"/>
      <c r="D107" s="223">
        <f t="shared" si="15"/>
        <v>0</v>
      </c>
      <c r="E107" s="213"/>
      <c r="F107" s="213" t="s">
        <v>21</v>
      </c>
      <c r="G107" s="213"/>
      <c r="H107" s="213"/>
      <c r="I107" s="223">
        <f t="shared" si="14"/>
        <v>0</v>
      </c>
      <c r="J107" s="223"/>
      <c r="K107" s="214"/>
      <c r="L107" s="220">
        <f>IF(K107="",1,VLOOKUP(K107,$E$3:$F$21,2,FALSE))</f>
        <v>1</v>
      </c>
      <c r="M107" s="220"/>
      <c r="N107" s="220" t="str">
        <f>IF(AND(OR(K103="Cts",K104="Cts",K105="Cts",K106="Cts",K107="Cts"),OR(K103="Inc",K104="Inc",K105="Inc",K106="Inc",K107="Inc")),"Error!","")</f>
        <v/>
      </c>
      <c r="O107" s="220" t="str">
        <f>IF(AND(OR(K103="NPr",K104="NPr",K105="NPr",K106="NPr",K107="NPr"),OR(K103="Pr1",K104="Pr1",K105="Pr1",K106="Pr1",K107="Pr1",K103="Pr2",K104="Pr2",K105="Pr2",K106="Pr2",K107="Pr2",K103="Pr+",K104="Pr+",K105="Pr+",K106="Pr+",K107="Pr+",K103="Mdl",K104="Mdl",K105="Mdl",K106="Mdl",K107="Mdl")),"Error!",O108)</f>
        <v/>
      </c>
      <c r="P107" s="220" t="str">
        <f>IF(K103="","",IF(K103=K104,"Error!",IF(K103=K105,"Error!",IF(K103=K106,"Error!",IF(K103=K107,"Error!","")))))</f>
        <v/>
      </c>
      <c r="Q107" s="220" t="str">
        <f>IF(OR(N107="Error!",O107="Error!",P107="Error!",P108="Error!",P109="Error!",P110="Error!"),"Error!","")</f>
        <v/>
      </c>
      <c r="R107" s="224"/>
      <c r="S107" s="224"/>
      <c r="T107" s="224"/>
      <c r="U107" s="21">
        <f t="shared" si="13"/>
        <v>7</v>
      </c>
    </row>
    <row r="108" spans="1:21" x14ac:dyDescent="0.25">
      <c r="A108" s="220"/>
      <c r="B108" s="220"/>
      <c r="C108" s="220">
        <f>MAX(C103:C107)</f>
        <v>0</v>
      </c>
      <c r="D108" s="220"/>
      <c r="E108" s="220"/>
      <c r="F108" s="220"/>
      <c r="G108" s="220"/>
      <c r="H108" s="220"/>
      <c r="I108" s="220">
        <f>SUM(I103:I107)</f>
        <v>0</v>
      </c>
      <c r="J108" s="220"/>
      <c r="K108" s="220"/>
      <c r="L108" s="220"/>
      <c r="M108" s="220"/>
      <c r="N108" s="220"/>
      <c r="O108" s="220" t="str">
        <f>IF(AND(OR(K103="Pr1",K104="Pr1",K105="Pr1",K106="Pr1",K107="Pr1"),OR(K103="Pr2",K104="Pr2",K105="Pr2",K106="Pr2",K107="Pr2",K103="Pr+",K104="Pr+",K105="Pr+",K106="Pr+",K107="Pr+",K103="Mdl",K104="Mdl",K105="Mdl",K106="Mdl",K107="Mdl")),"Error!",O109)</f>
        <v/>
      </c>
      <c r="P108" s="220" t="str">
        <f>IF(K104="","",IF(K104=K105,"Error!",IF(K104=K106,"Error!",IF(K104=K107,"Error!",""))))</f>
        <v/>
      </c>
      <c r="Q108" s="220"/>
      <c r="R108" s="224"/>
      <c r="S108" s="224"/>
      <c r="T108" s="224"/>
      <c r="U108" s="21">
        <f t="shared" si="13"/>
        <v>7</v>
      </c>
    </row>
    <row r="109" spans="1:21" x14ac:dyDescent="0.25">
      <c r="A109" s="220"/>
      <c r="B109" s="220"/>
      <c r="C109" s="220"/>
      <c r="D109" s="220"/>
      <c r="E109" s="220"/>
      <c r="F109" s="220"/>
      <c r="G109" s="221"/>
      <c r="H109" s="221" t="s">
        <v>22</v>
      </c>
      <c r="I109" s="221">
        <f>(I108/(C108+2))</f>
        <v>0</v>
      </c>
      <c r="J109" s="221"/>
      <c r="K109" s="221" t="s">
        <v>60</v>
      </c>
      <c r="L109" s="220">
        <f>PRODUCT(L103:L108)</f>
        <v>1</v>
      </c>
      <c r="M109" s="220"/>
      <c r="N109" s="220"/>
      <c r="O109" s="220" t="str">
        <f>IF(AND(OR(K103="Pr2",K104="Pr2",K105="Pr2",K106="Pr2",K107="Pr2"),OR(K103="Pr+",K104="Pr+",K105="Pr+",K106="Pr+",K107="Pr+",K103="Mdl",K104="Mdl",K105="Mdl",K106="Mdl",K107="Mdl")),"Error!",O110)</f>
        <v/>
      </c>
      <c r="P109" s="220" t="str">
        <f>IF(K105="","",IF(K105=K106,"Error!",IF(K105=K107,"Error!","")))</f>
        <v/>
      </c>
      <c r="Q109" s="220"/>
      <c r="R109" s="224"/>
      <c r="S109" s="224"/>
      <c r="T109" s="224"/>
      <c r="U109" s="21">
        <f t="shared" si="13"/>
        <v>7</v>
      </c>
    </row>
    <row r="110" spans="1:21" x14ac:dyDescent="0.25">
      <c r="A110" s="220"/>
      <c r="B110" s="221" t="s">
        <v>275</v>
      </c>
      <c r="C110" s="220">
        <f>IF(ImpTL!$B$6="Individual TL",C111,ImpTL!$B$6)</f>
        <v>0</v>
      </c>
      <c r="D110" s="220"/>
      <c r="E110" s="220"/>
      <c r="F110" s="220"/>
      <c r="G110" s="221"/>
      <c r="H110" s="221" t="s">
        <v>22</v>
      </c>
      <c r="I110" s="221">
        <f>IF(AND(OR(E103&gt;1,E104&gt;1,E105&gt;1,E106&gt;1,E107&gt;1),OR(K103="Vlt",K104="Vlt",K105="Vlt",K106="Vlt",K107="Vlt")),"N/A",ROUND((I109*L109),1))</f>
        <v>0</v>
      </c>
      <c r="J110" s="221"/>
      <c r="K110" s="221" t="s">
        <v>61</v>
      </c>
      <c r="L110" s="220"/>
      <c r="M110" s="220"/>
      <c r="N110" s="220"/>
      <c r="O110" s="220" t="str">
        <f>IF(AND(OR(K103="Pr+",K104="Pr+",K105="Pr+",K106="Pr+",K107="Pr+"),OR(K103="Mdl",K104="Mdl",K105="Mdl",K106="Mdl",K107="Mdl")),"Error!","")</f>
        <v/>
      </c>
      <c r="P110" s="220" t="str">
        <f>IF(K106="","",IF(K106=K107,"Error!",""))</f>
        <v/>
      </c>
      <c r="Q110" s="220"/>
      <c r="R110" s="224"/>
      <c r="S110" s="224"/>
      <c r="T110" s="224"/>
      <c r="U110" s="21">
        <f t="shared" si="13"/>
        <v>7</v>
      </c>
    </row>
    <row r="111" spans="1:21" x14ac:dyDescent="0.25">
      <c r="A111" s="220"/>
      <c r="B111" s="221" t="str">
        <f>IF(ImpTL!$B$6="Individual TL","Weapon TL","")</f>
        <v/>
      </c>
      <c r="C111" s="216"/>
      <c r="D111" s="220"/>
      <c r="E111" s="220"/>
      <c r="F111" s="220"/>
      <c r="G111" s="221"/>
      <c r="H111" s="221" t="s">
        <v>59</v>
      </c>
      <c r="I111" s="221">
        <f>IF(OR(K103="Dfn",K104="Dfn",K105="Dfn",K106="Dfn",K107="Dfn",K108="Dfn"),E103*VLOOKUP(F103,$A$3:$B$8,2,FALSE)*2,0)</f>
        <v>0</v>
      </c>
      <c r="J111" s="221"/>
      <c r="K111" s="215"/>
      <c r="L111" s="220">
        <f>IF(K111="",1,VLOOKUP(K111,$I$3:$J$10,2,FALSE))</f>
        <v>1</v>
      </c>
      <c r="M111" s="220"/>
      <c r="N111" s="220"/>
      <c r="O111" s="220"/>
      <c r="P111" s="220"/>
      <c r="Q111" s="220"/>
      <c r="R111" s="224"/>
      <c r="S111" s="224"/>
      <c r="T111" s="224"/>
      <c r="U111" s="21">
        <f t="shared" si="13"/>
        <v>7</v>
      </c>
    </row>
    <row r="112" spans="1:21" x14ac:dyDescent="0.25">
      <c r="A112" s="220"/>
      <c r="B112" s="220"/>
      <c r="C112" s="216"/>
      <c r="D112" s="220"/>
      <c r="E112" s="220"/>
      <c r="F112" s="220"/>
      <c r="G112" s="221"/>
      <c r="H112" s="221" t="s">
        <v>58</v>
      </c>
      <c r="I112" s="221">
        <f>IF(Q107="Error!","N/A",SUM(I110,I111))</f>
        <v>0</v>
      </c>
      <c r="J112" s="221"/>
      <c r="K112" s="215"/>
      <c r="L112" s="220">
        <f>IF(K112="",1,VLOOKUP(K112,$I$3:$J$10,2,FALSE))</f>
        <v>1</v>
      </c>
      <c r="M112" s="220"/>
      <c r="N112" s="220"/>
      <c r="O112" s="220"/>
      <c r="P112" s="220"/>
      <c r="Q112" s="220"/>
      <c r="R112" s="224"/>
      <c r="S112" s="224"/>
      <c r="T112" s="224"/>
      <c r="U112" s="21">
        <f t="shared" si="13"/>
        <v>7</v>
      </c>
    </row>
    <row r="113" spans="1:21" s="227" customFormat="1" x14ac:dyDescent="0.25">
      <c r="A113" s="220"/>
      <c r="B113" s="220"/>
      <c r="C113" s="220"/>
      <c r="D113" s="220"/>
      <c r="E113" s="220"/>
      <c r="F113" s="220"/>
      <c r="G113" s="221"/>
      <c r="H113" s="221" t="s">
        <v>278</v>
      </c>
      <c r="I113" s="221">
        <f>IF(I112&lt;&gt;"N/A",ROUND(PRODUCT(I112,L113),1),"N/A")</f>
        <v>0</v>
      </c>
      <c r="J113" s="221"/>
      <c r="K113" s="221" t="s">
        <v>62</v>
      </c>
      <c r="L113" s="220">
        <f>PRODUCT(L111:L112)</f>
        <v>1</v>
      </c>
      <c r="M113" s="220"/>
      <c r="N113" s="220"/>
      <c r="O113" s="220"/>
      <c r="P113" s="220"/>
      <c r="Q113" s="220"/>
      <c r="R113" s="224"/>
      <c r="S113" s="224"/>
      <c r="T113" s="224"/>
      <c r="U113" s="228">
        <f t="shared" si="13"/>
        <v>7</v>
      </c>
    </row>
    <row r="114" spans="1:21" s="227" customFormat="1" x14ac:dyDescent="0.25">
      <c r="A114" s="220"/>
      <c r="B114" s="220"/>
      <c r="C114" s="220"/>
      <c r="D114" s="220"/>
      <c r="E114" s="220"/>
      <c r="F114" s="220"/>
      <c r="G114" s="220"/>
      <c r="H114" s="220"/>
      <c r="I114" s="220"/>
      <c r="J114" s="220"/>
      <c r="K114" s="220"/>
      <c r="L114" s="220"/>
      <c r="M114" s="220"/>
      <c r="N114" s="220"/>
      <c r="O114" s="220"/>
      <c r="P114" s="220"/>
      <c r="Q114" s="220"/>
      <c r="R114" s="224"/>
      <c r="S114" s="224"/>
      <c r="T114" s="224"/>
      <c r="U114" s="228">
        <f t="shared" si="13"/>
        <v>7</v>
      </c>
    </row>
    <row r="115" spans="1:21" s="227" customFormat="1" x14ac:dyDescent="0.25">
      <c r="A115" s="222" t="s">
        <v>15</v>
      </c>
      <c r="B115" s="222" t="s">
        <v>500</v>
      </c>
      <c r="C115" s="222" t="s">
        <v>13</v>
      </c>
      <c r="D115" s="222" t="s">
        <v>14</v>
      </c>
      <c r="E115" s="222" t="s">
        <v>7</v>
      </c>
      <c r="F115" s="222" t="s">
        <v>8</v>
      </c>
      <c r="G115" s="222" t="s">
        <v>9</v>
      </c>
      <c r="H115" s="222" t="s">
        <v>10</v>
      </c>
      <c r="I115" s="222" t="s">
        <v>16</v>
      </c>
      <c r="J115" s="222"/>
      <c r="K115" s="222" t="s">
        <v>11</v>
      </c>
      <c r="L115" s="222"/>
      <c r="M115" s="222"/>
      <c r="N115" s="222" t="s">
        <v>5</v>
      </c>
      <c r="O115" s="222" t="s">
        <v>6</v>
      </c>
      <c r="P115" s="222" t="s">
        <v>65</v>
      </c>
      <c r="Q115" s="222" t="s">
        <v>278</v>
      </c>
      <c r="R115" s="222" t="s">
        <v>57</v>
      </c>
      <c r="S115" s="222" t="s">
        <v>279</v>
      </c>
      <c r="T115" s="222" t="s">
        <v>309</v>
      </c>
      <c r="U115" s="228">
        <f t="shared" si="13"/>
        <v>7</v>
      </c>
    </row>
    <row r="116" spans="1:21" ht="15" customHeight="1" x14ac:dyDescent="0.25">
      <c r="A116" s="338"/>
      <c r="B116" s="219">
        <v>1</v>
      </c>
      <c r="C116" s="213"/>
      <c r="D116" s="223">
        <f>(C116+2)*(C116-0)</f>
        <v>0</v>
      </c>
      <c r="E116" s="213"/>
      <c r="F116" s="213" t="s">
        <v>17</v>
      </c>
      <c r="G116" s="213"/>
      <c r="H116" s="213"/>
      <c r="I116" s="223">
        <f>D116*E116*VLOOKUP(F116,$A$3:$B$8,2,FALSE)*(G116+0.25)*(H116+0.6)</f>
        <v>0</v>
      </c>
      <c r="J116" s="223"/>
      <c r="K116" s="214"/>
      <c r="L116" s="220">
        <f>IF(K116="",1,VLOOKUP(K116,$E$3:$F$21,2,FALSE))</f>
        <v>1</v>
      </c>
      <c r="M116" s="220"/>
      <c r="N116" s="220" t="str">
        <f>IF(A116="",CONCATENATE("CRB WT ",U116),A116)</f>
        <v>CRB WT 8</v>
      </c>
      <c r="O116" s="220">
        <f>C121</f>
        <v>0</v>
      </c>
      <c r="P116" s="220">
        <f>I124</f>
        <v>0</v>
      </c>
      <c r="Q116" s="220">
        <f>I126</f>
        <v>0</v>
      </c>
      <c r="R116" s="224">
        <f>IF(Q116&lt;&gt;"N/A",ROUND(PRODUCT(I125,L126,VLOOKUP(C123,$N$3:$O$7,2,FALSE)),1),"N/A")</f>
        <v>0</v>
      </c>
      <c r="S116" s="224">
        <f>C123</f>
        <v>0</v>
      </c>
      <c r="T116" s="224" t="str">
        <f>IF(OR(K124="Exp",K124="Ex2",K124="Ex3",K124="Ex4",K125="Exp",K125="Ex2",K125="Ex3",K125="Ex4"),"Yes","No")</f>
        <v>No</v>
      </c>
      <c r="U116" s="21">
        <f t="shared" si="13"/>
        <v>8</v>
      </c>
    </row>
    <row r="117" spans="1:21" ht="15" customHeight="1" x14ac:dyDescent="0.25">
      <c r="A117" s="339"/>
      <c r="B117" s="219">
        <v>2</v>
      </c>
      <c r="C117" s="213"/>
      <c r="D117" s="223">
        <f>IF(C117&lt;C116,0,(C117+C116+2)*(C117-C116))</f>
        <v>0</v>
      </c>
      <c r="E117" s="213"/>
      <c r="F117" s="213" t="s">
        <v>18</v>
      </c>
      <c r="G117" s="213"/>
      <c r="H117" s="213"/>
      <c r="I117" s="223">
        <f t="shared" ref="I117:I120" si="16">D117*E117*VLOOKUP(F117,$A$3:$B$8,2,FALSE)*(G117+0.25)*(H117+0.6)</f>
        <v>0</v>
      </c>
      <c r="J117" s="223"/>
      <c r="K117" s="214"/>
      <c r="L117" s="220">
        <f>IF(K117="",1,VLOOKUP(K117,$E$3:$F$21,2,FALSE))</f>
        <v>1</v>
      </c>
      <c r="M117" s="220"/>
      <c r="N117" s="220"/>
      <c r="O117" s="220"/>
      <c r="P117" s="220"/>
      <c r="Q117" s="220"/>
      <c r="R117" s="224"/>
      <c r="S117" s="224"/>
      <c r="T117" s="224"/>
      <c r="U117" s="21">
        <f t="shared" si="13"/>
        <v>8</v>
      </c>
    </row>
    <row r="118" spans="1:21" ht="15" customHeight="1" x14ac:dyDescent="0.25">
      <c r="A118" s="339"/>
      <c r="B118" s="219">
        <v>3</v>
      </c>
      <c r="C118" s="213"/>
      <c r="D118" s="223">
        <f t="shared" ref="D118:D120" si="17">IF(C118&lt;C117,0,(C118+C117+2)*(C118-C117))</f>
        <v>0</v>
      </c>
      <c r="E118" s="213"/>
      <c r="F118" s="213" t="s">
        <v>18</v>
      </c>
      <c r="G118" s="213"/>
      <c r="H118" s="213"/>
      <c r="I118" s="223">
        <f t="shared" si="16"/>
        <v>0</v>
      </c>
      <c r="J118" s="223"/>
      <c r="K118" s="214"/>
      <c r="L118" s="220">
        <f>IF(K118="",1,VLOOKUP(K118,$E$3:$F$21,2,FALSE))</f>
        <v>1</v>
      </c>
      <c r="M118" s="220"/>
      <c r="N118" s="220"/>
      <c r="O118" s="220"/>
      <c r="P118" s="220"/>
      <c r="Q118" s="220"/>
      <c r="R118" s="224"/>
      <c r="S118" s="224"/>
      <c r="T118" s="224"/>
      <c r="U118" s="21">
        <f t="shared" si="13"/>
        <v>8</v>
      </c>
    </row>
    <row r="119" spans="1:21" ht="15" customHeight="1" x14ac:dyDescent="0.25">
      <c r="A119" s="339"/>
      <c r="B119" s="219">
        <v>4</v>
      </c>
      <c r="C119" s="213"/>
      <c r="D119" s="223">
        <f t="shared" si="17"/>
        <v>0</v>
      </c>
      <c r="E119" s="213"/>
      <c r="F119" s="213" t="s">
        <v>19</v>
      </c>
      <c r="G119" s="213"/>
      <c r="H119" s="213"/>
      <c r="I119" s="223">
        <f t="shared" si="16"/>
        <v>0</v>
      </c>
      <c r="J119" s="223"/>
      <c r="K119" s="214"/>
      <c r="L119" s="220">
        <f>IF(K119="",1,VLOOKUP(K119,$E$3:$F$21,2,FALSE))</f>
        <v>1</v>
      </c>
      <c r="M119" s="220"/>
      <c r="N119" s="220" t="s">
        <v>473</v>
      </c>
      <c r="O119" s="220" t="s">
        <v>586</v>
      </c>
      <c r="P119" s="220" t="s">
        <v>474</v>
      </c>
      <c r="Q119" s="220" t="s">
        <v>477</v>
      </c>
      <c r="R119" s="224"/>
      <c r="S119" s="224"/>
      <c r="T119" s="224"/>
      <c r="U119" s="21">
        <f t="shared" si="13"/>
        <v>8</v>
      </c>
    </row>
    <row r="120" spans="1:21" ht="15" customHeight="1" x14ac:dyDescent="0.25">
      <c r="A120" s="340"/>
      <c r="B120" s="219">
        <v>5</v>
      </c>
      <c r="C120" s="213"/>
      <c r="D120" s="223">
        <f t="shared" si="17"/>
        <v>0</v>
      </c>
      <c r="E120" s="213"/>
      <c r="F120" s="213" t="s">
        <v>21</v>
      </c>
      <c r="G120" s="213"/>
      <c r="H120" s="213"/>
      <c r="I120" s="223">
        <f t="shared" si="16"/>
        <v>0</v>
      </c>
      <c r="J120" s="223"/>
      <c r="K120" s="214"/>
      <c r="L120" s="220">
        <f>IF(K120="",1,VLOOKUP(K120,$E$3:$F$21,2,FALSE))</f>
        <v>1</v>
      </c>
      <c r="M120" s="220"/>
      <c r="N120" s="220" t="str">
        <f>IF(AND(OR(K116="Cts",K117="Cts",K118="Cts",K119="Cts",K120="Cts"),OR(K116="Inc",K117="Inc",K118="Inc",K119="Inc",K120="Inc")),"Error!","")</f>
        <v/>
      </c>
      <c r="O120" s="220" t="str">
        <f>IF(AND(OR(K116="NPr",K117="NPr",K118="NPr",K119="NPr",K120="NPr"),OR(K116="Pr1",K117="Pr1",K118="Pr1",K119="Pr1",K120="Pr1",K116="Pr2",K117="Pr2",K118="Pr2",K119="Pr2",K120="Pr2",K116="Pr+",K117="Pr+",K118="Pr+",K119="Pr+",K120="Pr+",K116="Mdl",K117="Mdl",K118="Mdl",K119="Mdl",K120="Mdl")),"Error!",O121)</f>
        <v/>
      </c>
      <c r="P120" s="220" t="str">
        <f>IF(K116="","",IF(K116=K117,"Error!",IF(K116=K118,"Error!",IF(K116=K119,"Error!",IF(K116=K120,"Error!","")))))</f>
        <v/>
      </c>
      <c r="Q120" s="220" t="str">
        <f>IF(OR(N120="Error!",O120="Error!",P120="Error!",P121="Error!",P122="Error!",P123="Error!"),"Error!","")</f>
        <v/>
      </c>
      <c r="R120" s="224"/>
      <c r="S120" s="224"/>
      <c r="T120" s="224"/>
      <c r="U120" s="21">
        <f t="shared" si="13"/>
        <v>8</v>
      </c>
    </row>
    <row r="121" spans="1:21" x14ac:dyDescent="0.25">
      <c r="A121" s="220"/>
      <c r="B121" s="220"/>
      <c r="C121" s="220">
        <f>MAX(C116:C120)</f>
        <v>0</v>
      </c>
      <c r="D121" s="220"/>
      <c r="E121" s="220"/>
      <c r="F121" s="220"/>
      <c r="G121" s="220"/>
      <c r="H121" s="220"/>
      <c r="I121" s="220">
        <f>SUM(I116:I120)</f>
        <v>0</v>
      </c>
      <c r="J121" s="220"/>
      <c r="K121" s="220"/>
      <c r="L121" s="220"/>
      <c r="M121" s="220"/>
      <c r="N121" s="220"/>
      <c r="O121" s="220" t="str">
        <f>IF(AND(OR(K116="Pr1",K117="Pr1",K118="Pr1",K119="Pr1",K120="Pr1"),OR(K116="Pr2",K117="Pr2",K118="Pr2",K119="Pr2",K120="Pr2",K116="Pr+",K117="Pr+",K118="Pr+",K119="Pr+",K120="Pr+",K116="Mdl",K117="Mdl",K118="Mdl",K119="Mdl",K120="Mdl")),"Error!",O122)</f>
        <v/>
      </c>
      <c r="P121" s="220" t="str">
        <f>IF(K117="","",IF(K117=K118,"Error!",IF(K117=K119,"Error!",IF(K117=K120,"Error!",""))))</f>
        <v/>
      </c>
      <c r="Q121" s="220"/>
      <c r="R121" s="224"/>
      <c r="S121" s="224"/>
      <c r="T121" s="224"/>
      <c r="U121" s="21">
        <f t="shared" si="13"/>
        <v>8</v>
      </c>
    </row>
    <row r="122" spans="1:21" x14ac:dyDescent="0.25">
      <c r="A122" s="220"/>
      <c r="B122" s="220"/>
      <c r="C122" s="220"/>
      <c r="D122" s="220"/>
      <c r="E122" s="220"/>
      <c r="F122" s="220"/>
      <c r="G122" s="221"/>
      <c r="H122" s="221" t="s">
        <v>22</v>
      </c>
      <c r="I122" s="221">
        <f>(I121/(C121+2))</f>
        <v>0</v>
      </c>
      <c r="J122" s="221"/>
      <c r="K122" s="221" t="s">
        <v>60</v>
      </c>
      <c r="L122" s="220">
        <f>PRODUCT(L116:L121)</f>
        <v>1</v>
      </c>
      <c r="M122" s="220"/>
      <c r="N122" s="220"/>
      <c r="O122" s="220" t="str">
        <f>IF(AND(OR(K116="Pr2",K117="Pr2",K118="Pr2",K119="Pr2",K120="Pr2"),OR(K116="Pr+",K117="Pr+",K118="Pr+",K119="Pr+",K120="Pr+",K116="Mdl",K117="Mdl",K118="Mdl",K119="Mdl",K120="Mdl")),"Error!",O123)</f>
        <v/>
      </c>
      <c r="P122" s="220" t="str">
        <f>IF(K118="","",IF(K118=K119,"Error!",IF(K118=K120,"Error!","")))</f>
        <v/>
      </c>
      <c r="Q122" s="220"/>
      <c r="R122" s="224"/>
      <c r="S122" s="224"/>
      <c r="T122" s="224"/>
      <c r="U122" s="21">
        <f t="shared" si="13"/>
        <v>8</v>
      </c>
    </row>
    <row r="123" spans="1:21" x14ac:dyDescent="0.25">
      <c r="A123" s="220"/>
      <c r="B123" s="221" t="s">
        <v>275</v>
      </c>
      <c r="C123" s="220">
        <f>IF(ImpTL!$B$6="Individual TL",C124,ImpTL!$B$6)</f>
        <v>0</v>
      </c>
      <c r="D123" s="220"/>
      <c r="E123" s="220"/>
      <c r="F123" s="220"/>
      <c r="G123" s="221"/>
      <c r="H123" s="221" t="s">
        <v>22</v>
      </c>
      <c r="I123" s="221">
        <f>IF(AND(OR(E116&gt;1,E117&gt;1,E118&gt;1,E119&gt;1,E120&gt;1),OR(K116="Vlt",K117="Vlt",K118="Vlt",K119="Vlt",K120="Vlt")),"N/A",ROUND((I122*L122),1))</f>
        <v>0</v>
      </c>
      <c r="J123" s="221"/>
      <c r="K123" s="221" t="s">
        <v>61</v>
      </c>
      <c r="L123" s="220"/>
      <c r="M123" s="220"/>
      <c r="N123" s="220"/>
      <c r="O123" s="220" t="str">
        <f>IF(AND(OR(K116="Pr+",K117="Pr+",K118="Pr+",K119="Pr+",K120="Pr+"),OR(K116="Mdl",K117="Mdl",K118="Mdl",K119="Mdl",K120="Mdl")),"Error!","")</f>
        <v/>
      </c>
      <c r="P123" s="220" t="str">
        <f>IF(K119="","",IF(K119=K120,"Error!",""))</f>
        <v/>
      </c>
      <c r="Q123" s="220"/>
      <c r="R123" s="224"/>
      <c r="S123" s="224"/>
      <c r="T123" s="224"/>
      <c r="U123" s="21">
        <f t="shared" si="13"/>
        <v>8</v>
      </c>
    </row>
    <row r="124" spans="1:21" x14ac:dyDescent="0.25">
      <c r="A124" s="220"/>
      <c r="B124" s="221" t="str">
        <f>IF(ImpTL!$B$6="Individual TL","Weapon TL","")</f>
        <v/>
      </c>
      <c r="C124" s="216"/>
      <c r="D124" s="220"/>
      <c r="E124" s="220"/>
      <c r="F124" s="220"/>
      <c r="G124" s="221"/>
      <c r="H124" s="221" t="s">
        <v>59</v>
      </c>
      <c r="I124" s="221">
        <f>IF(OR(K116="Dfn",K117="Dfn",K118="Dfn",K119="Dfn",K120="Dfn",K121="Dfn"),E116*VLOOKUP(F116,$A$3:$B$8,2,FALSE)*2,0)</f>
        <v>0</v>
      </c>
      <c r="J124" s="221"/>
      <c r="K124" s="215"/>
      <c r="L124" s="220">
        <f>IF(K124="",1,VLOOKUP(K124,$I$3:$J$10,2,FALSE))</f>
        <v>1</v>
      </c>
      <c r="M124" s="220"/>
      <c r="N124" s="220"/>
      <c r="O124" s="220"/>
      <c r="P124" s="220"/>
      <c r="Q124" s="220"/>
      <c r="R124" s="224"/>
      <c r="S124" s="224"/>
      <c r="T124" s="224"/>
      <c r="U124" s="21">
        <f t="shared" si="13"/>
        <v>8</v>
      </c>
    </row>
    <row r="125" spans="1:21" x14ac:dyDescent="0.25">
      <c r="A125" s="220"/>
      <c r="B125" s="220"/>
      <c r="C125" s="216"/>
      <c r="D125" s="220"/>
      <c r="E125" s="220"/>
      <c r="F125" s="220"/>
      <c r="G125" s="221"/>
      <c r="H125" s="221" t="s">
        <v>58</v>
      </c>
      <c r="I125" s="221">
        <f>IF(Q120="Error!","N/A",SUM(I123,I124))</f>
        <v>0</v>
      </c>
      <c r="J125" s="221"/>
      <c r="K125" s="215"/>
      <c r="L125" s="220">
        <f>IF(K125="",1,VLOOKUP(K125,$I$3:$J$10,2,FALSE))</f>
        <v>1</v>
      </c>
      <c r="M125" s="220"/>
      <c r="N125" s="220"/>
      <c r="O125" s="220"/>
      <c r="P125" s="220"/>
      <c r="Q125" s="220"/>
      <c r="R125" s="224"/>
      <c r="S125" s="224"/>
      <c r="T125" s="224"/>
      <c r="U125" s="21">
        <f t="shared" si="13"/>
        <v>8</v>
      </c>
    </row>
    <row r="126" spans="1:21" s="227" customFormat="1" x14ac:dyDescent="0.25">
      <c r="A126" s="220"/>
      <c r="B126" s="220"/>
      <c r="C126" s="220"/>
      <c r="D126" s="220"/>
      <c r="E126" s="220"/>
      <c r="F126" s="220"/>
      <c r="G126" s="221"/>
      <c r="H126" s="221" t="s">
        <v>278</v>
      </c>
      <c r="I126" s="221">
        <f>IF(I125&lt;&gt;"N/A",ROUND(PRODUCT(I125,L126),1),"N/A")</f>
        <v>0</v>
      </c>
      <c r="J126" s="221"/>
      <c r="K126" s="221" t="s">
        <v>62</v>
      </c>
      <c r="L126" s="220">
        <f>PRODUCT(L124:L125)</f>
        <v>1</v>
      </c>
      <c r="M126" s="220"/>
      <c r="N126" s="220"/>
      <c r="O126" s="220"/>
      <c r="P126" s="220"/>
      <c r="Q126" s="220"/>
      <c r="R126" s="224"/>
      <c r="S126" s="224"/>
      <c r="T126" s="224"/>
      <c r="U126" s="228">
        <f t="shared" si="13"/>
        <v>8</v>
      </c>
    </row>
    <row r="127" spans="1:21" s="227" customFormat="1" x14ac:dyDescent="0.25">
      <c r="A127" s="220"/>
      <c r="B127" s="220"/>
      <c r="C127" s="220"/>
      <c r="D127" s="220"/>
      <c r="E127" s="220"/>
      <c r="F127" s="220"/>
      <c r="G127" s="220"/>
      <c r="H127" s="220"/>
      <c r="I127" s="220"/>
      <c r="J127" s="220"/>
      <c r="K127" s="220"/>
      <c r="L127" s="220"/>
      <c r="M127" s="220"/>
      <c r="N127" s="220"/>
      <c r="O127" s="220"/>
      <c r="P127" s="220"/>
      <c r="Q127" s="220"/>
      <c r="R127" s="224"/>
      <c r="S127" s="224"/>
      <c r="T127" s="224"/>
      <c r="U127" s="228">
        <f t="shared" si="13"/>
        <v>8</v>
      </c>
    </row>
    <row r="128" spans="1:21" s="227" customFormat="1" x14ac:dyDescent="0.25">
      <c r="A128" s="222" t="s">
        <v>15</v>
      </c>
      <c r="B128" s="222" t="s">
        <v>500</v>
      </c>
      <c r="C128" s="222" t="s">
        <v>13</v>
      </c>
      <c r="D128" s="222" t="s">
        <v>14</v>
      </c>
      <c r="E128" s="222" t="s">
        <v>7</v>
      </c>
      <c r="F128" s="222" t="s">
        <v>8</v>
      </c>
      <c r="G128" s="222" t="s">
        <v>9</v>
      </c>
      <c r="H128" s="222" t="s">
        <v>10</v>
      </c>
      <c r="I128" s="222" t="s">
        <v>16</v>
      </c>
      <c r="J128" s="222"/>
      <c r="K128" s="222" t="s">
        <v>11</v>
      </c>
      <c r="L128" s="222"/>
      <c r="M128" s="222"/>
      <c r="N128" s="222" t="s">
        <v>5</v>
      </c>
      <c r="O128" s="222" t="s">
        <v>6</v>
      </c>
      <c r="P128" s="222" t="s">
        <v>65</v>
      </c>
      <c r="Q128" s="222" t="s">
        <v>278</v>
      </c>
      <c r="R128" s="222" t="s">
        <v>57</v>
      </c>
      <c r="S128" s="222" t="s">
        <v>279</v>
      </c>
      <c r="T128" s="222" t="s">
        <v>309</v>
      </c>
      <c r="U128" s="228">
        <f t="shared" si="13"/>
        <v>8</v>
      </c>
    </row>
    <row r="129" spans="1:21" ht="15" customHeight="1" x14ac:dyDescent="0.25">
      <c r="A129" s="338"/>
      <c r="B129" s="219">
        <v>1</v>
      </c>
      <c r="C129" s="213"/>
      <c r="D129" s="223">
        <f>(C129+2)*(C129-0)</f>
        <v>0</v>
      </c>
      <c r="E129" s="213"/>
      <c r="F129" s="213" t="s">
        <v>17</v>
      </c>
      <c r="G129" s="213"/>
      <c r="H129" s="213"/>
      <c r="I129" s="223">
        <f>D129*E129*VLOOKUP(F129,$A$3:$B$8,2,FALSE)*(G129+0.25)*(H129+0.6)</f>
        <v>0</v>
      </c>
      <c r="J129" s="223"/>
      <c r="K129" s="214"/>
      <c r="L129" s="220">
        <f>IF(K129="",1,VLOOKUP(K129,$E$3:$F$21,2,FALSE))</f>
        <v>1</v>
      </c>
      <c r="M129" s="220"/>
      <c r="N129" s="220" t="str">
        <f>IF(A129="",CONCATENATE("CRB WT ",U129),A129)</f>
        <v>CRB WT 9</v>
      </c>
      <c r="O129" s="220">
        <f>C134</f>
        <v>0</v>
      </c>
      <c r="P129" s="220">
        <f>I137</f>
        <v>0</v>
      </c>
      <c r="Q129" s="220">
        <f>I139</f>
        <v>0</v>
      </c>
      <c r="R129" s="224">
        <f>IF(Q129&lt;&gt;"N/A",ROUND(PRODUCT(I138,L139,VLOOKUP(C136,$N$3:$O$7,2,FALSE)),1),"N/A")</f>
        <v>0</v>
      </c>
      <c r="S129" s="224">
        <f>C136</f>
        <v>0</v>
      </c>
      <c r="T129" s="224" t="str">
        <f>IF(OR(K137="Exp",K137="Ex2",K137="Ex3",K137="Ex4",K138="Exp",K138="Ex2",K138="Ex3",K138="Ex4"),"Yes","No")</f>
        <v>No</v>
      </c>
      <c r="U129" s="21">
        <f t="shared" si="13"/>
        <v>9</v>
      </c>
    </row>
    <row r="130" spans="1:21" ht="15" customHeight="1" x14ac:dyDescent="0.25">
      <c r="A130" s="339"/>
      <c r="B130" s="219">
        <v>2</v>
      </c>
      <c r="C130" s="213"/>
      <c r="D130" s="223">
        <f>IF(C130&lt;C129,0,(C130+C129+2)*(C130-C129))</f>
        <v>0</v>
      </c>
      <c r="E130" s="213"/>
      <c r="F130" s="213" t="s">
        <v>18</v>
      </c>
      <c r="G130" s="213"/>
      <c r="H130" s="213"/>
      <c r="I130" s="223">
        <f t="shared" ref="I130:I133" si="18">D130*E130*VLOOKUP(F130,$A$3:$B$8,2,FALSE)*(G130+0.25)*(H130+0.6)</f>
        <v>0</v>
      </c>
      <c r="J130" s="223"/>
      <c r="K130" s="214"/>
      <c r="L130" s="220">
        <f>IF(K130="",1,VLOOKUP(K130,$E$3:$F$21,2,FALSE))</f>
        <v>1</v>
      </c>
      <c r="M130" s="220"/>
      <c r="N130" s="220"/>
      <c r="O130" s="220"/>
      <c r="P130" s="220"/>
      <c r="Q130" s="220"/>
      <c r="R130" s="224"/>
      <c r="S130" s="224"/>
      <c r="T130" s="224"/>
      <c r="U130" s="21">
        <f t="shared" si="13"/>
        <v>9</v>
      </c>
    </row>
    <row r="131" spans="1:21" ht="15" customHeight="1" x14ac:dyDescent="0.25">
      <c r="A131" s="339"/>
      <c r="B131" s="219">
        <v>3</v>
      </c>
      <c r="C131" s="213"/>
      <c r="D131" s="223">
        <f t="shared" ref="D131:D133" si="19">IF(C131&lt;C130,0,(C131+C130+2)*(C131-C130))</f>
        <v>0</v>
      </c>
      <c r="E131" s="213"/>
      <c r="F131" s="213" t="s">
        <v>18</v>
      </c>
      <c r="G131" s="213"/>
      <c r="H131" s="213"/>
      <c r="I131" s="223">
        <f t="shared" si="18"/>
        <v>0</v>
      </c>
      <c r="J131" s="223"/>
      <c r="K131" s="214"/>
      <c r="L131" s="220">
        <f>IF(K131="",1,VLOOKUP(K131,$E$3:$F$21,2,FALSE))</f>
        <v>1</v>
      </c>
      <c r="M131" s="220"/>
      <c r="N131" s="220"/>
      <c r="O131" s="220"/>
      <c r="P131" s="220"/>
      <c r="Q131" s="220"/>
      <c r="R131" s="224"/>
      <c r="S131" s="224"/>
      <c r="T131" s="224"/>
      <c r="U131" s="21">
        <f t="shared" si="13"/>
        <v>9</v>
      </c>
    </row>
    <row r="132" spans="1:21" ht="15" customHeight="1" x14ac:dyDescent="0.25">
      <c r="A132" s="339"/>
      <c r="B132" s="219">
        <v>4</v>
      </c>
      <c r="C132" s="213"/>
      <c r="D132" s="223">
        <f t="shared" si="19"/>
        <v>0</v>
      </c>
      <c r="E132" s="213"/>
      <c r="F132" s="213" t="s">
        <v>19</v>
      </c>
      <c r="G132" s="213"/>
      <c r="H132" s="213"/>
      <c r="I132" s="223">
        <f t="shared" si="18"/>
        <v>0</v>
      </c>
      <c r="J132" s="223"/>
      <c r="K132" s="214"/>
      <c r="L132" s="220">
        <f>IF(K132="",1,VLOOKUP(K132,$E$3:$F$21,2,FALSE))</f>
        <v>1</v>
      </c>
      <c r="M132" s="220"/>
      <c r="N132" s="220" t="s">
        <v>473</v>
      </c>
      <c r="O132" s="220" t="s">
        <v>586</v>
      </c>
      <c r="P132" s="220" t="s">
        <v>474</v>
      </c>
      <c r="Q132" s="220" t="s">
        <v>477</v>
      </c>
      <c r="R132" s="224"/>
      <c r="S132" s="224"/>
      <c r="T132" s="224"/>
      <c r="U132" s="21">
        <f t="shared" si="13"/>
        <v>9</v>
      </c>
    </row>
    <row r="133" spans="1:21" ht="15" customHeight="1" x14ac:dyDescent="0.25">
      <c r="A133" s="340"/>
      <c r="B133" s="219">
        <v>5</v>
      </c>
      <c r="C133" s="213"/>
      <c r="D133" s="223">
        <f t="shared" si="19"/>
        <v>0</v>
      </c>
      <c r="E133" s="213"/>
      <c r="F133" s="213" t="s">
        <v>21</v>
      </c>
      <c r="G133" s="213"/>
      <c r="H133" s="213"/>
      <c r="I133" s="223">
        <f t="shared" si="18"/>
        <v>0</v>
      </c>
      <c r="J133" s="223"/>
      <c r="K133" s="214"/>
      <c r="L133" s="220">
        <f>IF(K133="",1,VLOOKUP(K133,$E$3:$F$21,2,FALSE))</f>
        <v>1</v>
      </c>
      <c r="M133" s="220"/>
      <c r="N133" s="220" t="str">
        <f>IF(AND(OR(K129="Cts",K130="Cts",K131="Cts",K132="Cts",K133="Cts"),OR(K129="Inc",K130="Inc",K131="Inc",K132="Inc",K133="Inc")),"Error!","")</f>
        <v/>
      </c>
      <c r="O133" s="220" t="str">
        <f>IF(AND(OR(K129="NPr",K130="NPr",K131="NPr",K132="NPr",K133="NPr"),OR(K129="Pr1",K130="Pr1",K131="Pr1",K132="Pr1",K133="Pr1",K129="Pr2",K130="Pr2",K131="Pr2",K132="Pr2",K133="Pr2",K129="Pr+",K130="Pr+",K131="Pr+",K132="Pr+",K133="Pr+",K129="Mdl",K130="Mdl",K131="Mdl",K132="Mdl",K133="Mdl")),"Error!",O134)</f>
        <v/>
      </c>
      <c r="P133" s="220" t="str">
        <f>IF(K129="","",IF(K129=K130,"Error!",IF(K129=K131,"Error!",IF(K129=K132,"Error!",IF(K129=K133,"Error!","")))))</f>
        <v/>
      </c>
      <c r="Q133" s="220" t="str">
        <f>IF(OR(N133="Error!",O133="Error!",P133="Error!",P134="Error!",P135="Error!",P136="Error!"),"Error!","")</f>
        <v/>
      </c>
      <c r="R133" s="224"/>
      <c r="S133" s="224"/>
      <c r="T133" s="224"/>
      <c r="U133" s="21">
        <f t="shared" si="13"/>
        <v>9</v>
      </c>
    </row>
    <row r="134" spans="1:21" x14ac:dyDescent="0.25">
      <c r="A134" s="220"/>
      <c r="B134" s="220"/>
      <c r="C134" s="220">
        <f>MAX(C129:C133)</f>
        <v>0</v>
      </c>
      <c r="D134" s="220"/>
      <c r="E134" s="220"/>
      <c r="F134" s="220"/>
      <c r="G134" s="220"/>
      <c r="H134" s="220"/>
      <c r="I134" s="220">
        <f>SUM(I129:I133)</f>
        <v>0</v>
      </c>
      <c r="J134" s="220"/>
      <c r="K134" s="220"/>
      <c r="L134" s="220"/>
      <c r="M134" s="220"/>
      <c r="N134" s="220"/>
      <c r="O134" s="220" t="str">
        <f>IF(AND(OR(K129="Pr1",K130="Pr1",K131="Pr1",K132="Pr1",K133="Pr1"),OR(K129="Pr2",K130="Pr2",K131="Pr2",K132="Pr2",K133="Pr2",K129="Pr+",K130="Pr+",K131="Pr+",K132="Pr+",K133="Pr+",K129="Mdl",K130="Mdl",K131="Mdl",K132="Mdl",K133="Mdl")),"Error!",O135)</f>
        <v/>
      </c>
      <c r="P134" s="220" t="str">
        <f>IF(K130="","",IF(K130=K131,"Error!",IF(K130=K132,"Error!",IF(K130=K133,"Error!",""))))</f>
        <v/>
      </c>
      <c r="Q134" s="220"/>
      <c r="R134" s="224"/>
      <c r="S134" s="224"/>
      <c r="T134" s="224"/>
      <c r="U134" s="21">
        <f t="shared" si="13"/>
        <v>9</v>
      </c>
    </row>
    <row r="135" spans="1:21" x14ac:dyDescent="0.25">
      <c r="A135" s="220"/>
      <c r="B135" s="220"/>
      <c r="C135" s="220"/>
      <c r="D135" s="220"/>
      <c r="E135" s="220"/>
      <c r="F135" s="220"/>
      <c r="G135" s="221"/>
      <c r="H135" s="221" t="s">
        <v>22</v>
      </c>
      <c r="I135" s="221">
        <f>(I134/(C134+2))</f>
        <v>0</v>
      </c>
      <c r="J135" s="221"/>
      <c r="K135" s="221" t="s">
        <v>60</v>
      </c>
      <c r="L135" s="220">
        <f>PRODUCT(L129:L134)</f>
        <v>1</v>
      </c>
      <c r="M135" s="220"/>
      <c r="N135" s="220"/>
      <c r="O135" s="220" t="str">
        <f>IF(AND(OR(K129="Pr2",K130="Pr2",K131="Pr2",K132="Pr2",K133="Pr2"),OR(K129="Pr+",K130="Pr+",K131="Pr+",K132="Pr+",K133="Pr+",K129="Mdl",K130="Mdl",K131="Mdl",K132="Mdl",K133="Mdl")),"Error!",O136)</f>
        <v/>
      </c>
      <c r="P135" s="220" t="str">
        <f>IF(K131="","",IF(K131=K132,"Error!",IF(K131=K133,"Error!","")))</f>
        <v/>
      </c>
      <c r="Q135" s="220"/>
      <c r="R135" s="224"/>
      <c r="S135" s="224"/>
      <c r="T135" s="224"/>
      <c r="U135" s="21">
        <f t="shared" si="13"/>
        <v>9</v>
      </c>
    </row>
    <row r="136" spans="1:21" x14ac:dyDescent="0.25">
      <c r="A136" s="220"/>
      <c r="B136" s="221" t="s">
        <v>275</v>
      </c>
      <c r="C136" s="220">
        <f>IF(ImpTL!$B$6="Individual TL",C137,ImpTL!$B$6)</f>
        <v>0</v>
      </c>
      <c r="D136" s="220"/>
      <c r="E136" s="220"/>
      <c r="F136" s="220"/>
      <c r="G136" s="221"/>
      <c r="H136" s="221" t="s">
        <v>22</v>
      </c>
      <c r="I136" s="221">
        <f>IF(AND(OR(E129&gt;1,E130&gt;1,E131&gt;1,E132&gt;1,E133&gt;1),OR(K129="Vlt",K130="Vlt",K131="Vlt",K132="Vlt",K133="Vlt")),"N/A",ROUND((I135*L135),1))</f>
        <v>0</v>
      </c>
      <c r="J136" s="221"/>
      <c r="K136" s="221" t="s">
        <v>61</v>
      </c>
      <c r="L136" s="220"/>
      <c r="M136" s="220"/>
      <c r="N136" s="220"/>
      <c r="O136" s="220" t="str">
        <f>IF(AND(OR(K129="Pr+",K130="Pr+",K131="Pr+",K132="Pr+",K133="Pr+"),OR(K129="Mdl",K130="Mdl",K131="Mdl",K132="Mdl",K133="Mdl")),"Error!","")</f>
        <v/>
      </c>
      <c r="P136" s="220" t="str">
        <f>IF(K132="","",IF(K132=K133,"Error!",""))</f>
        <v/>
      </c>
      <c r="Q136" s="220"/>
      <c r="R136" s="224"/>
      <c r="S136" s="224"/>
      <c r="T136" s="224"/>
      <c r="U136" s="21">
        <f t="shared" si="13"/>
        <v>9</v>
      </c>
    </row>
    <row r="137" spans="1:21" x14ac:dyDescent="0.25">
      <c r="A137" s="220"/>
      <c r="B137" s="221" t="str">
        <f>IF(ImpTL!$B$6="Individual TL","Weapon TL","")</f>
        <v/>
      </c>
      <c r="C137" s="216"/>
      <c r="D137" s="220"/>
      <c r="E137" s="220"/>
      <c r="F137" s="220"/>
      <c r="G137" s="221"/>
      <c r="H137" s="221" t="s">
        <v>59</v>
      </c>
      <c r="I137" s="221">
        <f>IF(OR(K129="Dfn",K130="Dfn",K131="Dfn",K132="Dfn",K133="Dfn",K134="Dfn"),E129*VLOOKUP(F129,$A$3:$B$8,2,FALSE)*2,0)</f>
        <v>0</v>
      </c>
      <c r="J137" s="221"/>
      <c r="K137" s="215"/>
      <c r="L137" s="220">
        <f>IF(K137="",1,VLOOKUP(K137,$I$3:$J$10,2,FALSE))</f>
        <v>1</v>
      </c>
      <c r="M137" s="220"/>
      <c r="N137" s="220"/>
      <c r="O137" s="220"/>
      <c r="P137" s="220"/>
      <c r="Q137" s="220"/>
      <c r="R137" s="224"/>
      <c r="S137" s="224"/>
      <c r="T137" s="224"/>
      <c r="U137" s="21">
        <f t="shared" si="13"/>
        <v>9</v>
      </c>
    </row>
    <row r="138" spans="1:21" x14ac:dyDescent="0.25">
      <c r="A138" s="220"/>
      <c r="B138" s="220"/>
      <c r="C138" s="216"/>
      <c r="D138" s="220"/>
      <c r="E138" s="220"/>
      <c r="F138" s="220"/>
      <c r="G138" s="221"/>
      <c r="H138" s="221" t="s">
        <v>58</v>
      </c>
      <c r="I138" s="221">
        <f>IF(Q133="Error!","N/A",SUM(I136,I137))</f>
        <v>0</v>
      </c>
      <c r="J138" s="221"/>
      <c r="K138" s="215"/>
      <c r="L138" s="220">
        <f>IF(K138="",1,VLOOKUP(K138,$I$3:$J$10,2,FALSE))</f>
        <v>1</v>
      </c>
      <c r="M138" s="220"/>
      <c r="N138" s="220"/>
      <c r="O138" s="220"/>
      <c r="P138" s="220"/>
      <c r="Q138" s="220"/>
      <c r="R138" s="224"/>
      <c r="S138" s="224"/>
      <c r="T138" s="224"/>
      <c r="U138" s="21">
        <f t="shared" si="13"/>
        <v>9</v>
      </c>
    </row>
    <row r="139" spans="1:21" s="227" customFormat="1" x14ac:dyDescent="0.25">
      <c r="A139" s="220"/>
      <c r="B139" s="220"/>
      <c r="C139" s="220"/>
      <c r="D139" s="220"/>
      <c r="E139" s="220"/>
      <c r="F139" s="220"/>
      <c r="G139" s="221"/>
      <c r="H139" s="221" t="s">
        <v>278</v>
      </c>
      <c r="I139" s="221">
        <f>IF(I138&lt;&gt;"N/A",ROUND(PRODUCT(I138,L139),1),"N/A")</f>
        <v>0</v>
      </c>
      <c r="J139" s="221"/>
      <c r="K139" s="221" t="s">
        <v>62</v>
      </c>
      <c r="L139" s="220">
        <f>PRODUCT(L137:L138)</f>
        <v>1</v>
      </c>
      <c r="M139" s="220"/>
      <c r="N139" s="220"/>
      <c r="O139" s="220"/>
      <c r="P139" s="220"/>
      <c r="Q139" s="220"/>
      <c r="R139" s="224"/>
      <c r="S139" s="224"/>
      <c r="T139" s="224"/>
      <c r="U139" s="228">
        <f t="shared" si="13"/>
        <v>9</v>
      </c>
    </row>
    <row r="140" spans="1:21" s="227" customFormat="1" x14ac:dyDescent="0.25">
      <c r="A140" s="220"/>
      <c r="B140" s="220"/>
      <c r="C140" s="220"/>
      <c r="D140" s="220"/>
      <c r="E140" s="220"/>
      <c r="F140" s="220"/>
      <c r="G140" s="220"/>
      <c r="H140" s="220"/>
      <c r="I140" s="220"/>
      <c r="J140" s="220"/>
      <c r="K140" s="220"/>
      <c r="L140" s="220"/>
      <c r="M140" s="220"/>
      <c r="N140" s="220"/>
      <c r="O140" s="220"/>
      <c r="P140" s="220"/>
      <c r="Q140" s="220"/>
      <c r="R140" s="224"/>
      <c r="S140" s="224"/>
      <c r="T140" s="224"/>
      <c r="U140" s="228">
        <f t="shared" si="13"/>
        <v>9</v>
      </c>
    </row>
    <row r="141" spans="1:21" s="227" customFormat="1" x14ac:dyDescent="0.25">
      <c r="A141" s="222" t="s">
        <v>15</v>
      </c>
      <c r="B141" s="222" t="s">
        <v>500</v>
      </c>
      <c r="C141" s="222" t="s">
        <v>13</v>
      </c>
      <c r="D141" s="222" t="s">
        <v>14</v>
      </c>
      <c r="E141" s="222" t="s">
        <v>7</v>
      </c>
      <c r="F141" s="222" t="s">
        <v>8</v>
      </c>
      <c r="G141" s="222" t="s">
        <v>9</v>
      </c>
      <c r="H141" s="222" t="s">
        <v>10</v>
      </c>
      <c r="I141" s="222" t="s">
        <v>16</v>
      </c>
      <c r="J141" s="222"/>
      <c r="K141" s="222" t="s">
        <v>11</v>
      </c>
      <c r="L141" s="222"/>
      <c r="M141" s="222"/>
      <c r="N141" s="222" t="s">
        <v>5</v>
      </c>
      <c r="O141" s="222" t="s">
        <v>6</v>
      </c>
      <c r="P141" s="222" t="s">
        <v>65</v>
      </c>
      <c r="Q141" s="222" t="s">
        <v>278</v>
      </c>
      <c r="R141" s="222" t="s">
        <v>57</v>
      </c>
      <c r="S141" s="222" t="s">
        <v>279</v>
      </c>
      <c r="T141" s="222" t="s">
        <v>309</v>
      </c>
      <c r="U141" s="228">
        <f t="shared" si="13"/>
        <v>9</v>
      </c>
    </row>
    <row r="142" spans="1:21" ht="15" customHeight="1" x14ac:dyDescent="0.25">
      <c r="A142" s="338"/>
      <c r="B142" s="219">
        <v>1</v>
      </c>
      <c r="C142" s="213"/>
      <c r="D142" s="223">
        <f>(C142+2)*(C142-0)</f>
        <v>0</v>
      </c>
      <c r="E142" s="213"/>
      <c r="F142" s="213" t="s">
        <v>17</v>
      </c>
      <c r="G142" s="213"/>
      <c r="H142" s="213"/>
      <c r="I142" s="223">
        <f>D142*E142*VLOOKUP(F142,$A$3:$B$8,2,FALSE)*(G142+0.25)*(H142+0.6)</f>
        <v>0</v>
      </c>
      <c r="J142" s="223"/>
      <c r="K142" s="214"/>
      <c r="L142" s="220">
        <f>IF(K142="",1,VLOOKUP(K142,$E$3:$F$21,2,FALSE))</f>
        <v>1</v>
      </c>
      <c r="M142" s="220"/>
      <c r="N142" s="220" t="str">
        <f>IF(A142="",CONCATENATE("CRB WT ",U142),A142)</f>
        <v>CRB WT 10</v>
      </c>
      <c r="O142" s="220">
        <f>C147</f>
        <v>0</v>
      </c>
      <c r="P142" s="220">
        <f>I150</f>
        <v>0</v>
      </c>
      <c r="Q142" s="220">
        <f>I152</f>
        <v>0</v>
      </c>
      <c r="R142" s="224">
        <f>IF(Q142&lt;&gt;"N/A",ROUND(PRODUCT(I151,L152,VLOOKUP(C149,$N$3:$O$7,2,FALSE)),1),"N/A")</f>
        <v>0</v>
      </c>
      <c r="S142" s="224">
        <f>C149</f>
        <v>0</v>
      </c>
      <c r="T142" s="224" t="str">
        <f>IF(OR(K150="Exp",K150="Ex2",K150="Ex3",K150="Ex4",K151="Exp",K151="Ex2",K151="Ex3",K151="Ex4"),"Yes","No")</f>
        <v>No</v>
      </c>
      <c r="U142" s="21">
        <f t="shared" si="13"/>
        <v>10</v>
      </c>
    </row>
    <row r="143" spans="1:21" ht="15" customHeight="1" x14ac:dyDescent="0.25">
      <c r="A143" s="339"/>
      <c r="B143" s="219">
        <v>2</v>
      </c>
      <c r="C143" s="213"/>
      <c r="D143" s="223">
        <f>IF(C143&lt;C142,0,(C143+C142+2)*(C143-C142))</f>
        <v>0</v>
      </c>
      <c r="E143" s="213"/>
      <c r="F143" s="213" t="s">
        <v>18</v>
      </c>
      <c r="G143" s="213"/>
      <c r="H143" s="213"/>
      <c r="I143" s="223">
        <f t="shared" ref="I143:I146" si="20">D143*E143*VLOOKUP(F143,$A$3:$B$8,2,FALSE)*(G143+0.25)*(H143+0.6)</f>
        <v>0</v>
      </c>
      <c r="J143" s="223"/>
      <c r="K143" s="214"/>
      <c r="L143" s="220">
        <f>IF(K143="",1,VLOOKUP(K143,$E$3:$F$21,2,FALSE))</f>
        <v>1</v>
      </c>
      <c r="M143" s="220"/>
      <c r="N143" s="220"/>
      <c r="O143" s="220"/>
      <c r="P143" s="220"/>
      <c r="Q143" s="220"/>
      <c r="R143" s="224"/>
      <c r="S143" s="224"/>
      <c r="T143" s="224"/>
      <c r="U143" s="21">
        <f t="shared" si="13"/>
        <v>10</v>
      </c>
    </row>
    <row r="144" spans="1:21" ht="15" customHeight="1" x14ac:dyDescent="0.25">
      <c r="A144" s="339"/>
      <c r="B144" s="219">
        <v>3</v>
      </c>
      <c r="C144" s="213"/>
      <c r="D144" s="223">
        <f t="shared" ref="D144:D146" si="21">IF(C144&lt;C143,0,(C144+C143+2)*(C144-C143))</f>
        <v>0</v>
      </c>
      <c r="E144" s="213"/>
      <c r="F144" s="213" t="s">
        <v>18</v>
      </c>
      <c r="G144" s="213"/>
      <c r="H144" s="213"/>
      <c r="I144" s="223">
        <f t="shared" si="20"/>
        <v>0</v>
      </c>
      <c r="J144" s="223"/>
      <c r="K144" s="214"/>
      <c r="L144" s="220">
        <f>IF(K144="",1,VLOOKUP(K144,$E$3:$F$21,2,FALSE))</f>
        <v>1</v>
      </c>
      <c r="M144" s="220"/>
      <c r="N144" s="220"/>
      <c r="O144" s="220"/>
      <c r="P144" s="220"/>
      <c r="Q144" s="220"/>
      <c r="R144" s="224"/>
      <c r="S144" s="224"/>
      <c r="T144" s="224"/>
      <c r="U144" s="21">
        <f t="shared" si="13"/>
        <v>10</v>
      </c>
    </row>
    <row r="145" spans="1:21" ht="15" customHeight="1" x14ac:dyDescent="0.25">
      <c r="A145" s="339"/>
      <c r="B145" s="219">
        <v>4</v>
      </c>
      <c r="C145" s="213"/>
      <c r="D145" s="223">
        <f t="shared" si="21"/>
        <v>0</v>
      </c>
      <c r="E145" s="213"/>
      <c r="F145" s="213" t="s">
        <v>19</v>
      </c>
      <c r="G145" s="213"/>
      <c r="H145" s="213"/>
      <c r="I145" s="223">
        <f t="shared" si="20"/>
        <v>0</v>
      </c>
      <c r="J145" s="223"/>
      <c r="K145" s="214"/>
      <c r="L145" s="220">
        <f>IF(K145="",1,VLOOKUP(K145,$E$3:$F$21,2,FALSE))</f>
        <v>1</v>
      </c>
      <c r="M145" s="220"/>
      <c r="N145" s="220" t="s">
        <v>473</v>
      </c>
      <c r="O145" s="220" t="s">
        <v>586</v>
      </c>
      <c r="P145" s="220" t="s">
        <v>474</v>
      </c>
      <c r="Q145" s="220" t="s">
        <v>477</v>
      </c>
      <c r="R145" s="224"/>
      <c r="S145" s="224"/>
      <c r="T145" s="224"/>
      <c r="U145" s="21">
        <f t="shared" si="13"/>
        <v>10</v>
      </c>
    </row>
    <row r="146" spans="1:21" ht="15" customHeight="1" x14ac:dyDescent="0.25">
      <c r="A146" s="340"/>
      <c r="B146" s="219">
        <v>5</v>
      </c>
      <c r="C146" s="213"/>
      <c r="D146" s="223">
        <f t="shared" si="21"/>
        <v>0</v>
      </c>
      <c r="E146" s="213"/>
      <c r="F146" s="213" t="s">
        <v>21</v>
      </c>
      <c r="G146" s="213"/>
      <c r="H146" s="213"/>
      <c r="I146" s="223">
        <f t="shared" si="20"/>
        <v>0</v>
      </c>
      <c r="J146" s="223"/>
      <c r="K146" s="214"/>
      <c r="L146" s="220">
        <f>IF(K146="",1,VLOOKUP(K146,$E$3:$F$21,2,FALSE))</f>
        <v>1</v>
      </c>
      <c r="M146" s="220"/>
      <c r="N146" s="220" t="str">
        <f>IF(AND(OR(K142="Cts",K143="Cts",K144="Cts",K145="Cts",K146="Cts"),OR(K142="Inc",K143="Inc",K144="Inc",K145="Inc",K146="Inc")),"Error!","")</f>
        <v/>
      </c>
      <c r="O146" s="220" t="str">
        <f>IF(AND(OR(K142="NPr",K143="NPr",K144="NPr",K145="NPr",K146="NPr"),OR(K142="Pr1",K143="Pr1",K144="Pr1",K145="Pr1",K146="Pr1",K142="Pr2",K143="Pr2",K144="Pr2",K145="Pr2",K146="Pr2",K142="Pr+",K143="Pr+",K144="Pr+",K145="Pr+",K146="Pr+",K142="Mdl",K143="Mdl",K144="Mdl",K145="Mdl",K146="Mdl")),"Error!",O147)</f>
        <v/>
      </c>
      <c r="P146" s="220" t="str">
        <f>IF(K142="","",IF(K142=K143,"Error!",IF(K142=K144,"Error!",IF(K142=K145,"Error!",IF(K142=K146,"Error!","")))))</f>
        <v/>
      </c>
      <c r="Q146" s="220" t="str">
        <f>IF(OR(N146="Error!",O146="Error!",P146="Error!",P147="Error!",P148="Error!",P149="Error!"),"Error!","")</f>
        <v/>
      </c>
      <c r="R146" s="224"/>
      <c r="S146" s="224"/>
      <c r="T146" s="224"/>
      <c r="U146" s="21">
        <f t="shared" si="13"/>
        <v>10</v>
      </c>
    </row>
    <row r="147" spans="1:21" x14ac:dyDescent="0.25">
      <c r="A147" s="220"/>
      <c r="B147" s="220"/>
      <c r="C147" s="220">
        <f>MAX(C142:C146)</f>
        <v>0</v>
      </c>
      <c r="D147" s="220"/>
      <c r="E147" s="220"/>
      <c r="F147" s="220"/>
      <c r="G147" s="220"/>
      <c r="H147" s="220"/>
      <c r="I147" s="220">
        <f>SUM(I142:I146)</f>
        <v>0</v>
      </c>
      <c r="J147" s="220"/>
      <c r="K147" s="220"/>
      <c r="L147" s="220"/>
      <c r="M147" s="220"/>
      <c r="N147" s="220"/>
      <c r="O147" s="220" t="str">
        <f>IF(AND(OR(K142="Pr1",K143="Pr1",K144="Pr1",K145="Pr1",K146="Pr1"),OR(K142="Pr2",K143="Pr2",K144="Pr2",K145="Pr2",K146="Pr2",K142="Pr+",K143="Pr+",K144="Pr+",K145="Pr+",K146="Pr+",K142="Mdl",K143="Mdl",K144="Mdl",K145="Mdl",K146="Mdl")),"Error!",O148)</f>
        <v/>
      </c>
      <c r="P147" s="220" t="str">
        <f>IF(K143="","",IF(K143=K144,"Error!",IF(K143=K145,"Error!",IF(K143=K146,"Error!",""))))</f>
        <v/>
      </c>
      <c r="Q147" s="220"/>
      <c r="R147" s="224"/>
      <c r="S147" s="224"/>
      <c r="T147" s="224"/>
      <c r="U147" s="21">
        <f t="shared" si="13"/>
        <v>10</v>
      </c>
    </row>
    <row r="148" spans="1:21" x14ac:dyDescent="0.25">
      <c r="A148" s="220"/>
      <c r="B148" s="220"/>
      <c r="C148" s="220"/>
      <c r="D148" s="220"/>
      <c r="E148" s="220"/>
      <c r="F148" s="220"/>
      <c r="G148" s="221"/>
      <c r="H148" s="221" t="s">
        <v>22</v>
      </c>
      <c r="I148" s="221">
        <f>(I147/(C147+2))</f>
        <v>0</v>
      </c>
      <c r="J148" s="221"/>
      <c r="K148" s="221" t="s">
        <v>60</v>
      </c>
      <c r="L148" s="220">
        <f>PRODUCT(L142:L147)</f>
        <v>1</v>
      </c>
      <c r="M148" s="220"/>
      <c r="N148" s="220"/>
      <c r="O148" s="220" t="str">
        <f>IF(AND(OR(K142="Pr2",K143="Pr2",K144="Pr2",K145="Pr2",K146="Pr2"),OR(K142="Pr+",K143="Pr+",K144="Pr+",K145="Pr+",K146="Pr+",K142="Mdl",K143="Mdl",K144="Mdl",K145="Mdl",K146="Mdl")),"Error!",O149)</f>
        <v/>
      </c>
      <c r="P148" s="220" t="str">
        <f>IF(K144="","",IF(K144=K145,"Error!",IF(K144=K146,"Error!","")))</f>
        <v/>
      </c>
      <c r="Q148" s="220"/>
      <c r="R148" s="224"/>
      <c r="S148" s="224"/>
      <c r="T148" s="224"/>
      <c r="U148" s="21">
        <f t="shared" si="13"/>
        <v>10</v>
      </c>
    </row>
    <row r="149" spans="1:21" x14ac:dyDescent="0.25">
      <c r="A149" s="220"/>
      <c r="B149" s="221" t="s">
        <v>275</v>
      </c>
      <c r="C149" s="220">
        <f>IF(ImpTL!$B$6="Individual TL",C150,ImpTL!$B$6)</f>
        <v>0</v>
      </c>
      <c r="D149" s="220"/>
      <c r="E149" s="220"/>
      <c r="F149" s="220"/>
      <c r="G149" s="221"/>
      <c r="H149" s="221" t="s">
        <v>22</v>
      </c>
      <c r="I149" s="221">
        <f>IF(AND(OR(E142&gt;1,E143&gt;1,E144&gt;1,E145&gt;1,E146&gt;1),OR(K142="Vlt",K143="Vlt",K144="Vlt",K145="Vlt",K146="Vlt")),"N/A",ROUND((I148*L148),1))</f>
        <v>0</v>
      </c>
      <c r="J149" s="221"/>
      <c r="K149" s="221" t="s">
        <v>61</v>
      </c>
      <c r="L149" s="220"/>
      <c r="M149" s="220"/>
      <c r="N149" s="220"/>
      <c r="O149" s="220" t="str">
        <f>IF(AND(OR(K142="Pr+",K143="Pr+",K144="Pr+",K145="Pr+",K146="Pr+"),OR(K142="Mdl",K143="Mdl",K144="Mdl",K145="Mdl",K146="Mdl")),"Error!","")</f>
        <v/>
      </c>
      <c r="P149" s="220" t="str">
        <f>IF(K145="","",IF(K145=K146,"Error!",""))</f>
        <v/>
      </c>
      <c r="Q149" s="220"/>
      <c r="R149" s="224"/>
      <c r="S149" s="224"/>
      <c r="T149" s="224"/>
      <c r="U149" s="21">
        <f t="shared" si="13"/>
        <v>10</v>
      </c>
    </row>
    <row r="150" spans="1:21" x14ac:dyDescent="0.25">
      <c r="A150" s="220"/>
      <c r="B150" s="221" t="str">
        <f>IF(ImpTL!$B$6="Individual TL","Weapon TL","")</f>
        <v/>
      </c>
      <c r="C150" s="216"/>
      <c r="D150" s="220"/>
      <c r="E150" s="220"/>
      <c r="F150" s="220"/>
      <c r="G150" s="221"/>
      <c r="H150" s="221" t="s">
        <v>59</v>
      </c>
      <c r="I150" s="221">
        <f>IF(OR(K142="Dfn",K143="Dfn",K144="Dfn",K145="Dfn",K146="Dfn",K147="Dfn"),E142*VLOOKUP(F142,$A$3:$B$8,2,FALSE)*2,0)</f>
        <v>0</v>
      </c>
      <c r="J150" s="221"/>
      <c r="K150" s="215"/>
      <c r="L150" s="220">
        <f>IF(K150="",1,VLOOKUP(K150,$I$3:$J$10,2,FALSE))</f>
        <v>1</v>
      </c>
      <c r="M150" s="220"/>
      <c r="N150" s="220"/>
      <c r="O150" s="220"/>
      <c r="P150" s="220"/>
      <c r="Q150" s="220"/>
      <c r="R150" s="224"/>
      <c r="S150" s="224"/>
      <c r="T150" s="224"/>
      <c r="U150" s="21">
        <f t="shared" si="13"/>
        <v>10</v>
      </c>
    </row>
    <row r="151" spans="1:21" x14ac:dyDescent="0.25">
      <c r="A151" s="220"/>
      <c r="B151" s="220"/>
      <c r="C151" s="216"/>
      <c r="D151" s="220"/>
      <c r="E151" s="220"/>
      <c r="F151" s="220"/>
      <c r="G151" s="221"/>
      <c r="H151" s="221" t="s">
        <v>58</v>
      </c>
      <c r="I151" s="221">
        <f>IF(Q146="Error!","N/A",SUM(I149,I150))</f>
        <v>0</v>
      </c>
      <c r="J151" s="221"/>
      <c r="K151" s="215"/>
      <c r="L151" s="220">
        <f>IF(K151="",1,VLOOKUP(K151,$I$3:$J$10,2,FALSE))</f>
        <v>1</v>
      </c>
      <c r="M151" s="220"/>
      <c r="N151" s="220"/>
      <c r="O151" s="220"/>
      <c r="P151" s="220"/>
      <c r="Q151" s="220"/>
      <c r="R151" s="224"/>
      <c r="S151" s="224"/>
      <c r="T151" s="224"/>
      <c r="U151" s="21">
        <f t="shared" si="13"/>
        <v>10</v>
      </c>
    </row>
    <row r="152" spans="1:21" s="227" customFormat="1" x14ac:dyDescent="0.25">
      <c r="A152" s="220"/>
      <c r="B152" s="220"/>
      <c r="C152" s="220"/>
      <c r="D152" s="220"/>
      <c r="E152" s="220"/>
      <c r="F152" s="220"/>
      <c r="G152" s="221"/>
      <c r="H152" s="221" t="s">
        <v>278</v>
      </c>
      <c r="I152" s="221">
        <f>IF(I151&lt;&gt;"N/A",ROUND(PRODUCT(I151,L152),1),"N/A")</f>
        <v>0</v>
      </c>
      <c r="J152" s="221"/>
      <c r="K152" s="221" t="s">
        <v>62</v>
      </c>
      <c r="L152" s="220">
        <f>PRODUCT(L150:L151)</f>
        <v>1</v>
      </c>
      <c r="M152" s="220"/>
      <c r="N152" s="220"/>
      <c r="O152" s="220"/>
      <c r="P152" s="220"/>
      <c r="Q152" s="220"/>
      <c r="R152" s="224"/>
      <c r="S152" s="224"/>
      <c r="T152" s="224"/>
      <c r="U152" s="228">
        <f t="shared" si="13"/>
        <v>10</v>
      </c>
    </row>
    <row r="153" spans="1:21" s="227" customFormat="1" x14ac:dyDescent="0.25">
      <c r="A153" s="220"/>
      <c r="B153" s="220"/>
      <c r="C153" s="220"/>
      <c r="D153" s="220"/>
      <c r="E153" s="220"/>
      <c r="F153" s="220"/>
      <c r="G153" s="220"/>
      <c r="H153" s="220"/>
      <c r="I153" s="220"/>
      <c r="J153" s="220"/>
      <c r="K153" s="220"/>
      <c r="L153" s="220"/>
      <c r="M153" s="220"/>
      <c r="N153" s="220"/>
      <c r="O153" s="220"/>
      <c r="P153" s="220"/>
      <c r="Q153" s="220"/>
      <c r="R153" s="224"/>
      <c r="S153" s="224"/>
      <c r="T153" s="224"/>
      <c r="U153" s="228">
        <f t="shared" si="13"/>
        <v>10</v>
      </c>
    </row>
    <row r="154" spans="1:21" s="227" customFormat="1" x14ac:dyDescent="0.25">
      <c r="A154" s="222" t="s">
        <v>15</v>
      </c>
      <c r="B154" s="222" t="s">
        <v>500</v>
      </c>
      <c r="C154" s="222" t="s">
        <v>13</v>
      </c>
      <c r="D154" s="222" t="s">
        <v>14</v>
      </c>
      <c r="E154" s="222" t="s">
        <v>7</v>
      </c>
      <c r="F154" s="222" t="s">
        <v>8</v>
      </c>
      <c r="G154" s="222" t="s">
        <v>9</v>
      </c>
      <c r="H154" s="222" t="s">
        <v>10</v>
      </c>
      <c r="I154" s="222" t="s">
        <v>16</v>
      </c>
      <c r="J154" s="222"/>
      <c r="K154" s="222" t="s">
        <v>11</v>
      </c>
      <c r="L154" s="222"/>
      <c r="M154" s="222"/>
      <c r="N154" s="222" t="s">
        <v>5</v>
      </c>
      <c r="O154" s="222" t="s">
        <v>6</v>
      </c>
      <c r="P154" s="222" t="s">
        <v>65</v>
      </c>
      <c r="Q154" s="222" t="s">
        <v>278</v>
      </c>
      <c r="R154" s="222" t="s">
        <v>57</v>
      </c>
      <c r="S154" s="222" t="s">
        <v>279</v>
      </c>
      <c r="T154" s="222" t="s">
        <v>309</v>
      </c>
      <c r="U154" s="228">
        <f t="shared" si="13"/>
        <v>10</v>
      </c>
    </row>
    <row r="155" spans="1:21" ht="15" customHeight="1" x14ac:dyDescent="0.25">
      <c r="A155" s="338"/>
      <c r="B155" s="219">
        <v>1</v>
      </c>
      <c r="C155" s="213"/>
      <c r="D155" s="223">
        <f>(C155+2)*(C155-0)</f>
        <v>0</v>
      </c>
      <c r="E155" s="213"/>
      <c r="F155" s="213" t="s">
        <v>17</v>
      </c>
      <c r="G155" s="213"/>
      <c r="H155" s="213"/>
      <c r="I155" s="223">
        <f>D155*E155*VLOOKUP(F155,$A$3:$B$8,2,FALSE)*(G155+0.25)*(H155+0.6)</f>
        <v>0</v>
      </c>
      <c r="J155" s="223"/>
      <c r="K155" s="214"/>
      <c r="L155" s="220">
        <f>IF(K155="",1,VLOOKUP(K155,$E$3:$F$21,2,FALSE))</f>
        <v>1</v>
      </c>
      <c r="M155" s="220"/>
      <c r="N155" s="220" t="str">
        <f>IF(A155="",CONCATENATE("CRB WT ",U155),A155)</f>
        <v>CRB WT 11</v>
      </c>
      <c r="O155" s="220">
        <f>C160</f>
        <v>0</v>
      </c>
      <c r="P155" s="220">
        <f>I163</f>
        <v>0</v>
      </c>
      <c r="Q155" s="220">
        <f>I165</f>
        <v>0</v>
      </c>
      <c r="R155" s="224">
        <f>IF(Q155&lt;&gt;"N/A",ROUND(PRODUCT(I164,L165,VLOOKUP(C162,$N$3:$O$7,2,FALSE)),1),"N/A")</f>
        <v>0</v>
      </c>
      <c r="S155" s="224">
        <f>C162</f>
        <v>0</v>
      </c>
      <c r="T155" s="224" t="str">
        <f>IF(OR(K163="Exp",K163="Ex2",K163="Ex3",K163="Ex4",K164="Exp",K164="Ex2",K164="Ex3",K164="Ex4"),"Yes","No")</f>
        <v>No</v>
      </c>
      <c r="U155" s="21">
        <f t="shared" si="13"/>
        <v>11</v>
      </c>
    </row>
    <row r="156" spans="1:21" ht="15" customHeight="1" x14ac:dyDescent="0.25">
      <c r="A156" s="339"/>
      <c r="B156" s="219">
        <v>2</v>
      </c>
      <c r="C156" s="213"/>
      <c r="D156" s="223">
        <f>IF(C156&lt;C155,0,(C156+C155+2)*(C156-C155))</f>
        <v>0</v>
      </c>
      <c r="E156" s="213"/>
      <c r="F156" s="213" t="s">
        <v>18</v>
      </c>
      <c r="G156" s="213"/>
      <c r="H156" s="213"/>
      <c r="I156" s="223">
        <f t="shared" ref="I156:I159" si="22">D156*E156*VLOOKUP(F156,$A$3:$B$8,2,FALSE)*(G156+0.25)*(H156+0.6)</f>
        <v>0</v>
      </c>
      <c r="J156" s="223"/>
      <c r="K156" s="214"/>
      <c r="L156" s="220">
        <f>IF(K156="",1,VLOOKUP(K156,$E$3:$F$21,2,FALSE))</f>
        <v>1</v>
      </c>
      <c r="M156" s="220"/>
      <c r="N156" s="220"/>
      <c r="O156" s="220"/>
      <c r="P156" s="220"/>
      <c r="Q156" s="220"/>
      <c r="R156" s="224"/>
      <c r="S156" s="224"/>
      <c r="T156" s="224"/>
      <c r="U156" s="21">
        <f t="shared" si="13"/>
        <v>11</v>
      </c>
    </row>
    <row r="157" spans="1:21" ht="15" customHeight="1" x14ac:dyDescent="0.25">
      <c r="A157" s="339"/>
      <c r="B157" s="219">
        <v>3</v>
      </c>
      <c r="C157" s="213"/>
      <c r="D157" s="223">
        <f t="shared" ref="D157:D159" si="23">IF(C157&lt;C156,0,(C157+C156+2)*(C157-C156))</f>
        <v>0</v>
      </c>
      <c r="E157" s="213"/>
      <c r="F157" s="213" t="s">
        <v>18</v>
      </c>
      <c r="G157" s="213"/>
      <c r="H157" s="213"/>
      <c r="I157" s="223">
        <f t="shared" si="22"/>
        <v>0</v>
      </c>
      <c r="J157" s="223"/>
      <c r="K157" s="214"/>
      <c r="L157" s="220">
        <f>IF(K157="",1,VLOOKUP(K157,$E$3:$F$21,2,FALSE))</f>
        <v>1</v>
      </c>
      <c r="M157" s="220"/>
      <c r="N157" s="220"/>
      <c r="O157" s="220"/>
      <c r="P157" s="220"/>
      <c r="Q157" s="220"/>
      <c r="R157" s="224"/>
      <c r="S157" s="224"/>
      <c r="T157" s="224"/>
      <c r="U157" s="21">
        <f t="shared" si="13"/>
        <v>11</v>
      </c>
    </row>
    <row r="158" spans="1:21" ht="15" customHeight="1" x14ac:dyDescent="0.25">
      <c r="A158" s="339"/>
      <c r="B158" s="219">
        <v>4</v>
      </c>
      <c r="C158" s="213"/>
      <c r="D158" s="223">
        <f t="shared" si="23"/>
        <v>0</v>
      </c>
      <c r="E158" s="213"/>
      <c r="F158" s="213" t="s">
        <v>19</v>
      </c>
      <c r="G158" s="213"/>
      <c r="H158" s="213"/>
      <c r="I158" s="223">
        <f t="shared" si="22"/>
        <v>0</v>
      </c>
      <c r="J158" s="223"/>
      <c r="K158" s="214"/>
      <c r="L158" s="220">
        <f>IF(K158="",1,VLOOKUP(K158,$E$3:$F$21,2,FALSE))</f>
        <v>1</v>
      </c>
      <c r="M158" s="220"/>
      <c r="N158" s="220" t="s">
        <v>473</v>
      </c>
      <c r="O158" s="220" t="s">
        <v>586</v>
      </c>
      <c r="P158" s="220" t="s">
        <v>474</v>
      </c>
      <c r="Q158" s="220" t="s">
        <v>477</v>
      </c>
      <c r="R158" s="224"/>
      <c r="S158" s="224"/>
      <c r="T158" s="224"/>
      <c r="U158" s="21">
        <f t="shared" si="13"/>
        <v>11</v>
      </c>
    </row>
    <row r="159" spans="1:21" ht="15" customHeight="1" x14ac:dyDescent="0.25">
      <c r="A159" s="340"/>
      <c r="B159" s="219">
        <v>5</v>
      </c>
      <c r="C159" s="213"/>
      <c r="D159" s="223">
        <f t="shared" si="23"/>
        <v>0</v>
      </c>
      <c r="E159" s="213"/>
      <c r="F159" s="213" t="s">
        <v>21</v>
      </c>
      <c r="G159" s="213"/>
      <c r="H159" s="213"/>
      <c r="I159" s="223">
        <f t="shared" si="22"/>
        <v>0</v>
      </c>
      <c r="J159" s="223"/>
      <c r="K159" s="214"/>
      <c r="L159" s="220">
        <f>IF(K159="",1,VLOOKUP(K159,$E$3:$F$21,2,FALSE))</f>
        <v>1</v>
      </c>
      <c r="M159" s="220"/>
      <c r="N159" s="220" t="str">
        <f>IF(AND(OR(K155="Cts",K156="Cts",K157="Cts",K158="Cts",K159="Cts"),OR(K155="Inc",K156="Inc",K157="Inc",K158="Inc",K159="Inc")),"Error!","")</f>
        <v/>
      </c>
      <c r="O159" s="220" t="str">
        <f>IF(AND(OR(K155="NPr",K156="NPr",K157="NPr",K158="NPr",K159="NPr"),OR(K155="Pr1",K156="Pr1",K157="Pr1",K158="Pr1",K159="Pr1",K155="Pr2",K156="Pr2",K157="Pr2",K158="Pr2",K159="Pr2",K155="Pr+",K156="Pr+",K157="Pr+",K158="Pr+",K159="Pr+",K155="Mdl",K156="Mdl",K157="Mdl",K158="Mdl",K159="Mdl")),"Error!",O160)</f>
        <v/>
      </c>
      <c r="P159" s="220" t="str">
        <f>IF(K155="","",IF(K155=K156,"Error!",IF(K155=K157,"Error!",IF(K155=K158,"Error!",IF(K155=K159,"Error!","")))))</f>
        <v/>
      </c>
      <c r="Q159" s="220" t="str">
        <f>IF(OR(N159="Error!",O159="Error!",P159="Error!",P160="Error!",P161="Error!",P162="Error!"),"Error!","")</f>
        <v/>
      </c>
      <c r="R159" s="224"/>
      <c r="S159" s="224"/>
      <c r="T159" s="224"/>
      <c r="U159" s="21">
        <f t="shared" si="13"/>
        <v>11</v>
      </c>
    </row>
    <row r="160" spans="1:21" x14ac:dyDescent="0.25">
      <c r="A160" s="220"/>
      <c r="B160" s="220"/>
      <c r="C160" s="220">
        <f>MAX(C155:C159)</f>
        <v>0</v>
      </c>
      <c r="D160" s="220"/>
      <c r="E160" s="220"/>
      <c r="F160" s="220"/>
      <c r="G160" s="220"/>
      <c r="H160" s="220"/>
      <c r="I160" s="220">
        <f>SUM(I155:I159)</f>
        <v>0</v>
      </c>
      <c r="J160" s="220"/>
      <c r="K160" s="220"/>
      <c r="L160" s="220"/>
      <c r="M160" s="220"/>
      <c r="N160" s="220"/>
      <c r="O160" s="220" t="str">
        <f>IF(AND(OR(K155="Pr1",K156="Pr1",K157="Pr1",K158="Pr1",K159="Pr1"),OR(K155="Pr2",K156="Pr2",K157="Pr2",K158="Pr2",K159="Pr2",K155="Pr+",K156="Pr+",K157="Pr+",K158="Pr+",K159="Pr+",K155="Mdl",K156="Mdl",K157="Mdl",K158="Mdl",K159="Mdl")),"Error!",O161)</f>
        <v/>
      </c>
      <c r="P160" s="220" t="str">
        <f>IF(K156="","",IF(K156=K157,"Error!",IF(K156=K158,"Error!",IF(K156=K159,"Error!",""))))</f>
        <v/>
      </c>
      <c r="Q160" s="220"/>
      <c r="R160" s="224"/>
      <c r="S160" s="224"/>
      <c r="T160" s="224"/>
      <c r="U160" s="21">
        <f t="shared" si="13"/>
        <v>11</v>
      </c>
    </row>
    <row r="161" spans="1:21" x14ac:dyDescent="0.25">
      <c r="A161" s="220"/>
      <c r="B161" s="220"/>
      <c r="C161" s="220"/>
      <c r="D161" s="220"/>
      <c r="E161" s="220"/>
      <c r="F161" s="220"/>
      <c r="G161" s="221"/>
      <c r="H161" s="221" t="s">
        <v>22</v>
      </c>
      <c r="I161" s="221">
        <f>(I160/(C160+2))</f>
        <v>0</v>
      </c>
      <c r="J161" s="221"/>
      <c r="K161" s="221" t="s">
        <v>60</v>
      </c>
      <c r="L161" s="220">
        <f>PRODUCT(L155:L160)</f>
        <v>1</v>
      </c>
      <c r="M161" s="220"/>
      <c r="N161" s="220"/>
      <c r="O161" s="220" t="str">
        <f>IF(AND(OR(K155="Pr2",K156="Pr2",K157="Pr2",K158="Pr2",K159="Pr2"),OR(K155="Pr+",K156="Pr+",K157="Pr+",K158="Pr+",K159="Pr+",K155="Mdl",K156="Mdl",K157="Mdl",K158="Mdl",K159="Mdl")),"Error!",O162)</f>
        <v/>
      </c>
      <c r="P161" s="220" t="str">
        <f>IF(K157="","",IF(K157=K158,"Error!",IF(K157=K159,"Error!","")))</f>
        <v/>
      </c>
      <c r="Q161" s="220"/>
      <c r="R161" s="224"/>
      <c r="S161" s="224"/>
      <c r="T161" s="224"/>
      <c r="U161" s="21">
        <f t="shared" si="13"/>
        <v>11</v>
      </c>
    </row>
    <row r="162" spans="1:21" x14ac:dyDescent="0.25">
      <c r="A162" s="220"/>
      <c r="B162" s="221" t="s">
        <v>275</v>
      </c>
      <c r="C162" s="220">
        <f>IF(ImpTL!$B$6="Individual TL",C163,ImpTL!$B$6)</f>
        <v>0</v>
      </c>
      <c r="D162" s="220"/>
      <c r="E162" s="220"/>
      <c r="F162" s="220"/>
      <c r="G162" s="221"/>
      <c r="H162" s="221" t="s">
        <v>22</v>
      </c>
      <c r="I162" s="221">
        <f>IF(AND(OR(E155&gt;1,E156&gt;1,E157&gt;1,E158&gt;1,E159&gt;1),OR(K155="Vlt",K156="Vlt",K157="Vlt",K158="Vlt",K159="Vlt")),"N/A",ROUND((I161*L161),1))</f>
        <v>0</v>
      </c>
      <c r="J162" s="221"/>
      <c r="K162" s="221" t="s">
        <v>61</v>
      </c>
      <c r="L162" s="220"/>
      <c r="M162" s="220"/>
      <c r="N162" s="220"/>
      <c r="O162" s="220" t="str">
        <f>IF(AND(OR(K155="Pr+",K156="Pr+",K157="Pr+",K158="Pr+",K159="Pr+"),OR(K155="Mdl",K156="Mdl",K157="Mdl",K158="Mdl",K159="Mdl")),"Error!","")</f>
        <v/>
      </c>
      <c r="P162" s="220" t="str">
        <f>IF(K158="","",IF(K158=K159,"Error!",""))</f>
        <v/>
      </c>
      <c r="Q162" s="220"/>
      <c r="R162" s="224"/>
      <c r="S162" s="224"/>
      <c r="T162" s="224"/>
      <c r="U162" s="21">
        <f t="shared" si="13"/>
        <v>11</v>
      </c>
    </row>
    <row r="163" spans="1:21" x14ac:dyDescent="0.25">
      <c r="A163" s="220"/>
      <c r="B163" s="221" t="str">
        <f>IF(ImpTL!$B$6="Individual TL","Weapon TL","")</f>
        <v/>
      </c>
      <c r="C163" s="216"/>
      <c r="D163" s="220"/>
      <c r="E163" s="220"/>
      <c r="F163" s="220"/>
      <c r="G163" s="221"/>
      <c r="H163" s="221" t="s">
        <v>59</v>
      </c>
      <c r="I163" s="221">
        <f>IF(OR(K155="Dfn",K156="Dfn",K157="Dfn",K158="Dfn",K159="Dfn",K160="Dfn"),E155*VLOOKUP(F155,$A$3:$B$8,2,FALSE)*2,0)</f>
        <v>0</v>
      </c>
      <c r="J163" s="221"/>
      <c r="K163" s="215"/>
      <c r="L163" s="220">
        <f>IF(K163="",1,VLOOKUP(K163,$I$3:$J$10,2,FALSE))</f>
        <v>1</v>
      </c>
      <c r="M163" s="220"/>
      <c r="N163" s="220"/>
      <c r="O163" s="220"/>
      <c r="P163" s="220"/>
      <c r="Q163" s="220"/>
      <c r="R163" s="224"/>
      <c r="S163" s="224"/>
      <c r="T163" s="224"/>
      <c r="U163" s="21">
        <f t="shared" si="13"/>
        <v>11</v>
      </c>
    </row>
    <row r="164" spans="1:21" x14ac:dyDescent="0.25">
      <c r="A164" s="220"/>
      <c r="B164" s="220"/>
      <c r="C164" s="216"/>
      <c r="D164" s="220"/>
      <c r="E164" s="220"/>
      <c r="F164" s="220"/>
      <c r="G164" s="221"/>
      <c r="H164" s="221" t="s">
        <v>58</v>
      </c>
      <c r="I164" s="221">
        <f>IF(Q159="Error!","N/A",SUM(I162,I163))</f>
        <v>0</v>
      </c>
      <c r="J164" s="221"/>
      <c r="K164" s="215"/>
      <c r="L164" s="220">
        <f>IF(K164="",1,VLOOKUP(K164,$I$3:$J$10,2,FALSE))</f>
        <v>1</v>
      </c>
      <c r="M164" s="220"/>
      <c r="N164" s="220"/>
      <c r="O164" s="220"/>
      <c r="P164" s="220"/>
      <c r="Q164" s="220"/>
      <c r="R164" s="224"/>
      <c r="S164" s="224"/>
      <c r="T164" s="224"/>
      <c r="U164" s="21">
        <f t="shared" si="13"/>
        <v>11</v>
      </c>
    </row>
    <row r="165" spans="1:21" s="227" customFormat="1" x14ac:dyDescent="0.25">
      <c r="A165" s="220"/>
      <c r="B165" s="220"/>
      <c r="C165" s="220"/>
      <c r="D165" s="220"/>
      <c r="E165" s="220"/>
      <c r="F165" s="220"/>
      <c r="G165" s="221"/>
      <c r="H165" s="221" t="s">
        <v>278</v>
      </c>
      <c r="I165" s="221">
        <f>IF(I164&lt;&gt;"N/A",ROUND(PRODUCT(I164,L165),1),"N/A")</f>
        <v>0</v>
      </c>
      <c r="J165" s="221"/>
      <c r="K165" s="221" t="s">
        <v>62</v>
      </c>
      <c r="L165" s="220">
        <f>PRODUCT(L163:L164)</f>
        <v>1</v>
      </c>
      <c r="M165" s="220"/>
      <c r="N165" s="220"/>
      <c r="O165" s="220"/>
      <c r="P165" s="220"/>
      <c r="Q165" s="220"/>
      <c r="R165" s="224"/>
      <c r="S165" s="224"/>
      <c r="T165" s="224"/>
      <c r="U165" s="228">
        <f t="shared" si="13"/>
        <v>11</v>
      </c>
    </row>
    <row r="166" spans="1:21" s="227" customFormat="1" x14ac:dyDescent="0.25">
      <c r="A166" s="220"/>
      <c r="B166" s="220"/>
      <c r="C166" s="220"/>
      <c r="D166" s="220"/>
      <c r="E166" s="220"/>
      <c r="F166" s="220"/>
      <c r="G166" s="220"/>
      <c r="H166" s="220"/>
      <c r="I166" s="220"/>
      <c r="J166" s="220"/>
      <c r="K166" s="220"/>
      <c r="L166" s="220"/>
      <c r="M166" s="220"/>
      <c r="N166" s="220"/>
      <c r="O166" s="220"/>
      <c r="P166" s="220"/>
      <c r="Q166" s="220"/>
      <c r="R166" s="224"/>
      <c r="S166" s="224"/>
      <c r="T166" s="224"/>
      <c r="U166" s="228">
        <f t="shared" si="13"/>
        <v>11</v>
      </c>
    </row>
    <row r="167" spans="1:21" s="227" customFormat="1" x14ac:dyDescent="0.25">
      <c r="A167" s="222" t="s">
        <v>15</v>
      </c>
      <c r="B167" s="222" t="s">
        <v>500</v>
      </c>
      <c r="C167" s="222" t="s">
        <v>13</v>
      </c>
      <c r="D167" s="222" t="s">
        <v>14</v>
      </c>
      <c r="E167" s="222" t="s">
        <v>7</v>
      </c>
      <c r="F167" s="222" t="s">
        <v>8</v>
      </c>
      <c r="G167" s="222" t="s">
        <v>9</v>
      </c>
      <c r="H167" s="222" t="s">
        <v>10</v>
      </c>
      <c r="I167" s="222" t="s">
        <v>16</v>
      </c>
      <c r="J167" s="222"/>
      <c r="K167" s="222" t="s">
        <v>11</v>
      </c>
      <c r="L167" s="222"/>
      <c r="M167" s="222"/>
      <c r="N167" s="222" t="s">
        <v>5</v>
      </c>
      <c r="O167" s="222" t="s">
        <v>6</v>
      </c>
      <c r="P167" s="222" t="s">
        <v>65</v>
      </c>
      <c r="Q167" s="222" t="s">
        <v>278</v>
      </c>
      <c r="R167" s="222" t="s">
        <v>57</v>
      </c>
      <c r="S167" s="222" t="s">
        <v>279</v>
      </c>
      <c r="T167" s="222" t="s">
        <v>309</v>
      </c>
      <c r="U167" s="228">
        <f t="shared" ref="U167:U230" si="24">U154+1</f>
        <v>11</v>
      </c>
    </row>
    <row r="168" spans="1:21" ht="15" customHeight="1" x14ac:dyDescent="0.25">
      <c r="A168" s="338"/>
      <c r="B168" s="219">
        <v>1</v>
      </c>
      <c r="C168" s="213"/>
      <c r="D168" s="223">
        <f>(C168+2)*(C168-0)</f>
        <v>0</v>
      </c>
      <c r="E168" s="213"/>
      <c r="F168" s="213" t="s">
        <v>17</v>
      </c>
      <c r="G168" s="213"/>
      <c r="H168" s="213"/>
      <c r="I168" s="223">
        <f>D168*E168*VLOOKUP(F168,$A$3:$B$8,2,FALSE)*(G168+0.25)*(H168+0.6)</f>
        <v>0</v>
      </c>
      <c r="J168" s="223"/>
      <c r="K168" s="214"/>
      <c r="L168" s="220">
        <f>IF(K168="",1,VLOOKUP(K168,$E$3:$F$21,2,FALSE))</f>
        <v>1</v>
      </c>
      <c r="M168" s="220"/>
      <c r="N168" s="220" t="str">
        <f>IF(A168="",CONCATENATE("CRB WT ",U168),A168)</f>
        <v>CRB WT 12</v>
      </c>
      <c r="O168" s="220">
        <f>C173</f>
        <v>0</v>
      </c>
      <c r="P168" s="220">
        <f>I176</f>
        <v>0</v>
      </c>
      <c r="Q168" s="220">
        <f>I178</f>
        <v>0</v>
      </c>
      <c r="R168" s="224">
        <f>IF(Q168&lt;&gt;"N/A",ROUND(PRODUCT(I177,L178,VLOOKUP(C175,$N$3:$O$7,2,FALSE)),1),"N/A")</f>
        <v>0</v>
      </c>
      <c r="S168" s="224">
        <f>C175</f>
        <v>0</v>
      </c>
      <c r="T168" s="224" t="str">
        <f>IF(OR(K176="Exp",K176="Ex2",K176="Ex3",K176="Ex4",K177="Exp",K177="Ex2",K177="Ex3",K177="Ex4"),"Yes","No")</f>
        <v>No</v>
      </c>
      <c r="U168" s="21">
        <f t="shared" si="24"/>
        <v>12</v>
      </c>
    </row>
    <row r="169" spans="1:21" ht="15" customHeight="1" x14ac:dyDescent="0.25">
      <c r="A169" s="339"/>
      <c r="B169" s="219">
        <v>2</v>
      </c>
      <c r="C169" s="213"/>
      <c r="D169" s="223">
        <f>IF(C169&lt;C168,0,(C169+C168+2)*(C169-C168))</f>
        <v>0</v>
      </c>
      <c r="E169" s="213"/>
      <c r="F169" s="213" t="s">
        <v>18</v>
      </c>
      <c r="G169" s="213"/>
      <c r="H169" s="213"/>
      <c r="I169" s="223">
        <f t="shared" ref="I169:I172" si="25">D169*E169*VLOOKUP(F169,$A$3:$B$8,2,FALSE)*(G169+0.25)*(H169+0.6)</f>
        <v>0</v>
      </c>
      <c r="J169" s="223"/>
      <c r="K169" s="214"/>
      <c r="L169" s="220">
        <f>IF(K169="",1,VLOOKUP(K169,$E$3:$F$21,2,FALSE))</f>
        <v>1</v>
      </c>
      <c r="M169" s="220"/>
      <c r="N169" s="220"/>
      <c r="O169" s="220"/>
      <c r="P169" s="220"/>
      <c r="Q169" s="220"/>
      <c r="R169" s="224"/>
      <c r="S169" s="224"/>
      <c r="T169" s="224"/>
      <c r="U169" s="21">
        <f t="shared" si="24"/>
        <v>12</v>
      </c>
    </row>
    <row r="170" spans="1:21" ht="15" customHeight="1" x14ac:dyDescent="0.25">
      <c r="A170" s="339"/>
      <c r="B170" s="219">
        <v>3</v>
      </c>
      <c r="C170" s="213"/>
      <c r="D170" s="223">
        <f t="shared" ref="D170:D172" si="26">IF(C170&lt;C169,0,(C170+C169+2)*(C170-C169))</f>
        <v>0</v>
      </c>
      <c r="E170" s="213"/>
      <c r="F170" s="213" t="s">
        <v>18</v>
      </c>
      <c r="G170" s="213"/>
      <c r="H170" s="213"/>
      <c r="I170" s="223">
        <f t="shared" si="25"/>
        <v>0</v>
      </c>
      <c r="J170" s="223"/>
      <c r="K170" s="214"/>
      <c r="L170" s="220">
        <f>IF(K170="",1,VLOOKUP(K170,$E$3:$F$21,2,FALSE))</f>
        <v>1</v>
      </c>
      <c r="M170" s="220"/>
      <c r="N170" s="220"/>
      <c r="O170" s="220"/>
      <c r="P170" s="220"/>
      <c r="Q170" s="220"/>
      <c r="R170" s="224"/>
      <c r="S170" s="224"/>
      <c r="T170" s="224"/>
      <c r="U170" s="21">
        <f t="shared" si="24"/>
        <v>12</v>
      </c>
    </row>
    <row r="171" spans="1:21" ht="15" customHeight="1" x14ac:dyDescent="0.25">
      <c r="A171" s="339"/>
      <c r="B171" s="219">
        <v>4</v>
      </c>
      <c r="C171" s="213"/>
      <c r="D171" s="223">
        <f t="shared" si="26"/>
        <v>0</v>
      </c>
      <c r="E171" s="213"/>
      <c r="F171" s="213" t="s">
        <v>19</v>
      </c>
      <c r="G171" s="213"/>
      <c r="H171" s="213"/>
      <c r="I171" s="223">
        <f t="shared" si="25"/>
        <v>0</v>
      </c>
      <c r="J171" s="223"/>
      <c r="K171" s="214"/>
      <c r="L171" s="220">
        <f>IF(K171="",1,VLOOKUP(K171,$E$3:$F$21,2,FALSE))</f>
        <v>1</v>
      </c>
      <c r="M171" s="220"/>
      <c r="N171" s="220" t="s">
        <v>473</v>
      </c>
      <c r="O171" s="220" t="s">
        <v>586</v>
      </c>
      <c r="P171" s="220" t="s">
        <v>474</v>
      </c>
      <c r="Q171" s="220" t="s">
        <v>477</v>
      </c>
      <c r="R171" s="224"/>
      <c r="S171" s="224"/>
      <c r="T171" s="224"/>
      <c r="U171" s="21">
        <f t="shared" si="24"/>
        <v>12</v>
      </c>
    </row>
    <row r="172" spans="1:21" ht="15" customHeight="1" x14ac:dyDescent="0.25">
      <c r="A172" s="340"/>
      <c r="B172" s="219">
        <v>5</v>
      </c>
      <c r="C172" s="213"/>
      <c r="D172" s="223">
        <f t="shared" si="26"/>
        <v>0</v>
      </c>
      <c r="E172" s="213"/>
      <c r="F172" s="213" t="s">
        <v>21</v>
      </c>
      <c r="G172" s="213"/>
      <c r="H172" s="213"/>
      <c r="I172" s="223">
        <f t="shared" si="25"/>
        <v>0</v>
      </c>
      <c r="J172" s="223"/>
      <c r="K172" s="214"/>
      <c r="L172" s="220">
        <f>IF(K172="",1,VLOOKUP(K172,$E$3:$F$21,2,FALSE))</f>
        <v>1</v>
      </c>
      <c r="M172" s="220"/>
      <c r="N172" s="220" t="str">
        <f>IF(AND(OR(K168="Cts",K169="Cts",K170="Cts",K171="Cts",K172="Cts"),OR(K168="Inc",K169="Inc",K170="Inc",K171="Inc",K172="Inc")),"Error!","")</f>
        <v/>
      </c>
      <c r="O172" s="220" t="str">
        <f>IF(AND(OR(K168="NPr",K169="NPr",K170="NPr",K171="NPr",K172="NPr"),OR(K168="Pr1",K169="Pr1",K170="Pr1",K171="Pr1",K172="Pr1",K168="Pr2",K169="Pr2",K170="Pr2",K171="Pr2",K172="Pr2",K168="Pr+",K169="Pr+",K170="Pr+",K171="Pr+",K172="Pr+",K168="Mdl",K169="Mdl",K170="Mdl",K171="Mdl",K172="Mdl")),"Error!",O173)</f>
        <v/>
      </c>
      <c r="P172" s="220" t="str">
        <f>IF(K168="","",IF(K168=K169,"Error!",IF(K168=K170,"Error!",IF(K168=K171,"Error!",IF(K168=K172,"Error!","")))))</f>
        <v/>
      </c>
      <c r="Q172" s="220" t="str">
        <f>IF(OR(N172="Error!",O172="Error!",P172="Error!",P173="Error!",P174="Error!",P175="Error!"),"Error!","")</f>
        <v/>
      </c>
      <c r="R172" s="224"/>
      <c r="S172" s="224"/>
      <c r="T172" s="224"/>
      <c r="U172" s="21">
        <f t="shared" si="24"/>
        <v>12</v>
      </c>
    </row>
    <row r="173" spans="1:21" x14ac:dyDescent="0.25">
      <c r="A173" s="220"/>
      <c r="B173" s="220"/>
      <c r="C173" s="220">
        <f>MAX(C168:C172)</f>
        <v>0</v>
      </c>
      <c r="D173" s="220"/>
      <c r="E173" s="220"/>
      <c r="F173" s="220"/>
      <c r="G173" s="220"/>
      <c r="H173" s="220"/>
      <c r="I173" s="220">
        <f>SUM(I168:I172)</f>
        <v>0</v>
      </c>
      <c r="J173" s="220"/>
      <c r="K173" s="220"/>
      <c r="L173" s="220"/>
      <c r="M173" s="220"/>
      <c r="N173" s="220"/>
      <c r="O173" s="220" t="str">
        <f>IF(AND(OR(K168="Pr1",K169="Pr1",K170="Pr1",K171="Pr1",K172="Pr1"),OR(K168="Pr2",K169="Pr2",K170="Pr2",K171="Pr2",K172="Pr2",K168="Pr+",K169="Pr+",K170="Pr+",K171="Pr+",K172="Pr+",K168="Mdl",K169="Mdl",K170="Mdl",K171="Mdl",K172="Mdl")),"Error!",O174)</f>
        <v/>
      </c>
      <c r="P173" s="220" t="str">
        <f>IF(K169="","",IF(K169=K170,"Error!",IF(K169=K171,"Error!",IF(K169=K172,"Error!",""))))</f>
        <v/>
      </c>
      <c r="Q173" s="220"/>
      <c r="R173" s="224"/>
      <c r="S173" s="224"/>
      <c r="T173" s="224"/>
      <c r="U173" s="21">
        <f t="shared" si="24"/>
        <v>12</v>
      </c>
    </row>
    <row r="174" spans="1:21" x14ac:dyDescent="0.25">
      <c r="A174" s="220"/>
      <c r="B174" s="220"/>
      <c r="C174" s="220"/>
      <c r="D174" s="220"/>
      <c r="E174" s="220"/>
      <c r="F174" s="220"/>
      <c r="G174" s="221"/>
      <c r="H174" s="221" t="s">
        <v>22</v>
      </c>
      <c r="I174" s="221">
        <f>(I173/(C173+2))</f>
        <v>0</v>
      </c>
      <c r="J174" s="221"/>
      <c r="K174" s="221" t="s">
        <v>60</v>
      </c>
      <c r="L174" s="220">
        <f>PRODUCT(L168:L173)</f>
        <v>1</v>
      </c>
      <c r="M174" s="220"/>
      <c r="N174" s="220"/>
      <c r="O174" s="220" t="str">
        <f>IF(AND(OR(K168="Pr2",K169="Pr2",K170="Pr2",K171="Pr2",K172="Pr2"),OR(K168="Pr+",K169="Pr+",K170="Pr+",K171="Pr+",K172="Pr+",K168="Mdl",K169="Mdl",K170="Mdl",K171="Mdl",K172="Mdl")),"Error!",O175)</f>
        <v/>
      </c>
      <c r="P174" s="220" t="str">
        <f>IF(K170="","",IF(K170=K171,"Error!",IF(K170=K172,"Error!","")))</f>
        <v/>
      </c>
      <c r="Q174" s="220"/>
      <c r="R174" s="224"/>
      <c r="S174" s="224"/>
      <c r="T174" s="224"/>
      <c r="U174" s="21">
        <f t="shared" si="24"/>
        <v>12</v>
      </c>
    </row>
    <row r="175" spans="1:21" x14ac:dyDescent="0.25">
      <c r="A175" s="220"/>
      <c r="B175" s="221" t="s">
        <v>275</v>
      </c>
      <c r="C175" s="220">
        <f>IF(ImpTL!$B$6="Individual TL",C176,ImpTL!$B$6)</f>
        <v>0</v>
      </c>
      <c r="D175" s="220"/>
      <c r="E175" s="220"/>
      <c r="F175" s="220"/>
      <c r="G175" s="221"/>
      <c r="H175" s="221" t="s">
        <v>22</v>
      </c>
      <c r="I175" s="221">
        <f>IF(AND(OR(E168&gt;1,E169&gt;1,E170&gt;1,E171&gt;1,E172&gt;1),OR(K168="Vlt",K169="Vlt",K170="Vlt",K171="Vlt",K172="Vlt")),"N/A",ROUND((I174*L174),1))</f>
        <v>0</v>
      </c>
      <c r="J175" s="221"/>
      <c r="K175" s="221" t="s">
        <v>61</v>
      </c>
      <c r="L175" s="220"/>
      <c r="M175" s="220"/>
      <c r="N175" s="220"/>
      <c r="O175" s="220" t="str">
        <f>IF(AND(OR(K168="Pr+",K169="Pr+",K170="Pr+",K171="Pr+",K172="Pr+"),OR(K168="Mdl",K169="Mdl",K170="Mdl",K171="Mdl",K172="Mdl")),"Error!","")</f>
        <v/>
      </c>
      <c r="P175" s="220" t="str">
        <f>IF(K171="","",IF(K171=K172,"Error!",""))</f>
        <v/>
      </c>
      <c r="Q175" s="220"/>
      <c r="R175" s="224"/>
      <c r="S175" s="224"/>
      <c r="T175" s="224"/>
      <c r="U175" s="21">
        <f t="shared" si="24"/>
        <v>12</v>
      </c>
    </row>
    <row r="176" spans="1:21" x14ac:dyDescent="0.25">
      <c r="A176" s="220"/>
      <c r="B176" s="221" t="str">
        <f>IF(ImpTL!$B$6="Individual TL","Weapon TL","")</f>
        <v/>
      </c>
      <c r="C176" s="216"/>
      <c r="D176" s="220"/>
      <c r="E176" s="220"/>
      <c r="F176" s="220"/>
      <c r="G176" s="221"/>
      <c r="H176" s="221" t="s">
        <v>59</v>
      </c>
      <c r="I176" s="221">
        <f>IF(OR(K168="Dfn",K169="Dfn",K170="Dfn",K171="Dfn",K172="Dfn",K173="Dfn"),E168*VLOOKUP(F168,$A$3:$B$8,2,FALSE)*2,0)</f>
        <v>0</v>
      </c>
      <c r="J176" s="221"/>
      <c r="K176" s="215"/>
      <c r="L176" s="220">
        <f>IF(K176="",1,VLOOKUP(K176,$I$3:$J$10,2,FALSE))</f>
        <v>1</v>
      </c>
      <c r="M176" s="220"/>
      <c r="N176" s="220"/>
      <c r="O176" s="220"/>
      <c r="P176" s="220"/>
      <c r="Q176" s="220"/>
      <c r="R176" s="224"/>
      <c r="S176" s="224"/>
      <c r="T176" s="224"/>
      <c r="U176" s="21">
        <f t="shared" si="24"/>
        <v>12</v>
      </c>
    </row>
    <row r="177" spans="1:21" x14ac:dyDescent="0.25">
      <c r="A177" s="220"/>
      <c r="B177" s="220"/>
      <c r="C177" s="216"/>
      <c r="D177" s="220"/>
      <c r="E177" s="220"/>
      <c r="F177" s="220"/>
      <c r="G177" s="221"/>
      <c r="H177" s="221" t="s">
        <v>58</v>
      </c>
      <c r="I177" s="221">
        <f>IF(Q172="Error!","N/A",SUM(I175,I176))</f>
        <v>0</v>
      </c>
      <c r="J177" s="221"/>
      <c r="K177" s="215"/>
      <c r="L177" s="220">
        <f>IF(K177="",1,VLOOKUP(K177,$I$3:$J$10,2,FALSE))</f>
        <v>1</v>
      </c>
      <c r="M177" s="220"/>
      <c r="N177" s="220"/>
      <c r="O177" s="220"/>
      <c r="P177" s="220"/>
      <c r="Q177" s="220"/>
      <c r="R177" s="224"/>
      <c r="S177" s="224"/>
      <c r="T177" s="224"/>
      <c r="U177" s="21">
        <f t="shared" si="24"/>
        <v>12</v>
      </c>
    </row>
    <row r="178" spans="1:21" s="227" customFormat="1" x14ac:dyDescent="0.25">
      <c r="A178" s="220"/>
      <c r="B178" s="220"/>
      <c r="C178" s="220"/>
      <c r="D178" s="220"/>
      <c r="E178" s="220"/>
      <c r="F178" s="220"/>
      <c r="G178" s="221"/>
      <c r="H178" s="221" t="s">
        <v>278</v>
      </c>
      <c r="I178" s="221">
        <f>IF(I177&lt;&gt;"N/A",ROUND(PRODUCT(I177,L178),1),"N/A")</f>
        <v>0</v>
      </c>
      <c r="J178" s="221"/>
      <c r="K178" s="221" t="s">
        <v>62</v>
      </c>
      <c r="L178" s="220">
        <f>PRODUCT(L176:L177)</f>
        <v>1</v>
      </c>
      <c r="M178" s="220"/>
      <c r="N178" s="220"/>
      <c r="O178" s="220"/>
      <c r="P178" s="220"/>
      <c r="Q178" s="220"/>
      <c r="R178" s="224"/>
      <c r="S178" s="224"/>
      <c r="T178" s="224"/>
      <c r="U178" s="228">
        <f t="shared" si="24"/>
        <v>12</v>
      </c>
    </row>
    <row r="179" spans="1:21" s="227" customFormat="1" x14ac:dyDescent="0.25">
      <c r="A179" s="220"/>
      <c r="B179" s="220"/>
      <c r="C179" s="220"/>
      <c r="D179" s="220"/>
      <c r="E179" s="220"/>
      <c r="F179" s="220"/>
      <c r="G179" s="220"/>
      <c r="H179" s="220"/>
      <c r="I179" s="220"/>
      <c r="J179" s="220"/>
      <c r="K179" s="220"/>
      <c r="L179" s="220"/>
      <c r="M179" s="220"/>
      <c r="N179" s="220"/>
      <c r="O179" s="220"/>
      <c r="P179" s="220"/>
      <c r="Q179" s="220"/>
      <c r="R179" s="224"/>
      <c r="S179" s="224"/>
      <c r="T179" s="224"/>
      <c r="U179" s="228">
        <f t="shared" si="24"/>
        <v>12</v>
      </c>
    </row>
    <row r="180" spans="1:21" s="227" customFormat="1" x14ac:dyDescent="0.25">
      <c r="A180" s="222" t="s">
        <v>15</v>
      </c>
      <c r="B180" s="222" t="s">
        <v>500</v>
      </c>
      <c r="C180" s="222" t="s">
        <v>13</v>
      </c>
      <c r="D180" s="222" t="s">
        <v>14</v>
      </c>
      <c r="E180" s="222" t="s">
        <v>7</v>
      </c>
      <c r="F180" s="222" t="s">
        <v>8</v>
      </c>
      <c r="G180" s="222" t="s">
        <v>9</v>
      </c>
      <c r="H180" s="222" t="s">
        <v>10</v>
      </c>
      <c r="I180" s="222" t="s">
        <v>16</v>
      </c>
      <c r="J180" s="222"/>
      <c r="K180" s="222" t="s">
        <v>11</v>
      </c>
      <c r="L180" s="222"/>
      <c r="M180" s="222"/>
      <c r="N180" s="222" t="s">
        <v>5</v>
      </c>
      <c r="O180" s="222" t="s">
        <v>6</v>
      </c>
      <c r="P180" s="222" t="s">
        <v>65</v>
      </c>
      <c r="Q180" s="222" t="s">
        <v>278</v>
      </c>
      <c r="R180" s="222" t="s">
        <v>57</v>
      </c>
      <c r="S180" s="222" t="s">
        <v>279</v>
      </c>
      <c r="T180" s="222" t="s">
        <v>309</v>
      </c>
      <c r="U180" s="228">
        <f t="shared" si="24"/>
        <v>12</v>
      </c>
    </row>
    <row r="181" spans="1:21" ht="15" customHeight="1" x14ac:dyDescent="0.25">
      <c r="A181" s="338"/>
      <c r="B181" s="219">
        <v>1</v>
      </c>
      <c r="C181" s="213"/>
      <c r="D181" s="223">
        <f>(C181+2)*(C181-0)</f>
        <v>0</v>
      </c>
      <c r="E181" s="213"/>
      <c r="F181" s="213" t="s">
        <v>17</v>
      </c>
      <c r="G181" s="213"/>
      <c r="H181" s="213"/>
      <c r="I181" s="223">
        <f>D181*E181*VLOOKUP(F181,$A$3:$B$8,2,FALSE)*(G181+0.25)*(H181+0.6)</f>
        <v>0</v>
      </c>
      <c r="J181" s="223"/>
      <c r="K181" s="214"/>
      <c r="L181" s="220">
        <f>IF(K181="",1,VLOOKUP(K181,$E$3:$F$21,2,FALSE))</f>
        <v>1</v>
      </c>
      <c r="M181" s="220"/>
      <c r="N181" s="220" t="str">
        <f>IF(A181="",CONCATENATE("CRB WT ",U181),A181)</f>
        <v>CRB WT 13</v>
      </c>
      <c r="O181" s="220">
        <f>C186</f>
        <v>0</v>
      </c>
      <c r="P181" s="220">
        <f>I189</f>
        <v>0</v>
      </c>
      <c r="Q181" s="220">
        <f>I191</f>
        <v>0</v>
      </c>
      <c r="R181" s="224">
        <f>IF(Q181&lt;&gt;"N/A",ROUND(PRODUCT(I190,L191,VLOOKUP(C188,$N$3:$O$7,2,FALSE)),1),"N/A")</f>
        <v>0</v>
      </c>
      <c r="S181" s="224">
        <f>C188</f>
        <v>0</v>
      </c>
      <c r="T181" s="224" t="str">
        <f>IF(OR(K189="Exp",K189="Ex2",K189="Ex3",K189="Ex4",K190="Exp",K190="Ex2",K190="Ex3",K190="Ex4"),"Yes","No")</f>
        <v>No</v>
      </c>
      <c r="U181" s="21">
        <f t="shared" si="24"/>
        <v>13</v>
      </c>
    </row>
    <row r="182" spans="1:21" ht="15" customHeight="1" x14ac:dyDescent="0.25">
      <c r="A182" s="339"/>
      <c r="B182" s="219">
        <v>2</v>
      </c>
      <c r="C182" s="213"/>
      <c r="D182" s="223">
        <f>IF(C182&lt;C181,0,(C182+C181+2)*(C182-C181))</f>
        <v>0</v>
      </c>
      <c r="E182" s="213"/>
      <c r="F182" s="213" t="s">
        <v>18</v>
      </c>
      <c r="G182" s="213"/>
      <c r="H182" s="213"/>
      <c r="I182" s="223">
        <f t="shared" ref="I182:I185" si="27">D182*E182*VLOOKUP(F182,$A$3:$B$8,2,FALSE)*(G182+0.25)*(H182+0.6)</f>
        <v>0</v>
      </c>
      <c r="J182" s="223"/>
      <c r="K182" s="214"/>
      <c r="L182" s="220">
        <f>IF(K182="",1,VLOOKUP(K182,$E$3:$F$21,2,FALSE))</f>
        <v>1</v>
      </c>
      <c r="M182" s="220"/>
      <c r="N182" s="220"/>
      <c r="O182" s="220"/>
      <c r="P182" s="220"/>
      <c r="Q182" s="220"/>
      <c r="R182" s="224"/>
      <c r="S182" s="224"/>
      <c r="T182" s="224"/>
      <c r="U182" s="21">
        <f t="shared" si="24"/>
        <v>13</v>
      </c>
    </row>
    <row r="183" spans="1:21" ht="15" customHeight="1" x14ac:dyDescent="0.25">
      <c r="A183" s="339"/>
      <c r="B183" s="219">
        <v>3</v>
      </c>
      <c r="C183" s="213"/>
      <c r="D183" s="223">
        <f t="shared" ref="D183:D185" si="28">IF(C183&lt;C182,0,(C183+C182+2)*(C183-C182))</f>
        <v>0</v>
      </c>
      <c r="E183" s="213"/>
      <c r="F183" s="213" t="s">
        <v>18</v>
      </c>
      <c r="G183" s="213"/>
      <c r="H183" s="213"/>
      <c r="I183" s="223">
        <f t="shared" si="27"/>
        <v>0</v>
      </c>
      <c r="J183" s="223"/>
      <c r="K183" s="214"/>
      <c r="L183" s="220">
        <f>IF(K183="",1,VLOOKUP(K183,$E$3:$F$21,2,FALSE))</f>
        <v>1</v>
      </c>
      <c r="M183" s="220"/>
      <c r="N183" s="220"/>
      <c r="O183" s="220"/>
      <c r="P183" s="220"/>
      <c r="Q183" s="220"/>
      <c r="R183" s="224"/>
      <c r="S183" s="224"/>
      <c r="T183" s="224"/>
      <c r="U183" s="21">
        <f t="shared" si="24"/>
        <v>13</v>
      </c>
    </row>
    <row r="184" spans="1:21" ht="15" customHeight="1" x14ac:dyDescent="0.25">
      <c r="A184" s="339"/>
      <c r="B184" s="219">
        <v>4</v>
      </c>
      <c r="C184" s="213"/>
      <c r="D184" s="223">
        <f t="shared" si="28"/>
        <v>0</v>
      </c>
      <c r="E184" s="213"/>
      <c r="F184" s="213" t="s">
        <v>19</v>
      </c>
      <c r="G184" s="213"/>
      <c r="H184" s="213"/>
      <c r="I184" s="223">
        <f t="shared" si="27"/>
        <v>0</v>
      </c>
      <c r="J184" s="223"/>
      <c r="K184" s="214"/>
      <c r="L184" s="220">
        <f>IF(K184="",1,VLOOKUP(K184,$E$3:$F$21,2,FALSE))</f>
        <v>1</v>
      </c>
      <c r="M184" s="220"/>
      <c r="N184" s="220" t="s">
        <v>473</v>
      </c>
      <c r="O184" s="220" t="s">
        <v>586</v>
      </c>
      <c r="P184" s="220" t="s">
        <v>474</v>
      </c>
      <c r="Q184" s="220" t="s">
        <v>477</v>
      </c>
      <c r="R184" s="224"/>
      <c r="S184" s="224"/>
      <c r="T184" s="224"/>
      <c r="U184" s="21">
        <f t="shared" si="24"/>
        <v>13</v>
      </c>
    </row>
    <row r="185" spans="1:21" ht="15" customHeight="1" x14ac:dyDescent="0.25">
      <c r="A185" s="340"/>
      <c r="B185" s="219">
        <v>5</v>
      </c>
      <c r="C185" s="213"/>
      <c r="D185" s="223">
        <f t="shared" si="28"/>
        <v>0</v>
      </c>
      <c r="E185" s="213"/>
      <c r="F185" s="213" t="s">
        <v>21</v>
      </c>
      <c r="G185" s="213"/>
      <c r="H185" s="213"/>
      <c r="I185" s="223">
        <f t="shared" si="27"/>
        <v>0</v>
      </c>
      <c r="J185" s="223"/>
      <c r="K185" s="214"/>
      <c r="L185" s="220">
        <f>IF(K185="",1,VLOOKUP(K185,$E$3:$F$21,2,FALSE))</f>
        <v>1</v>
      </c>
      <c r="M185" s="220"/>
      <c r="N185" s="220" t="str">
        <f>IF(AND(OR(K181="Cts",K182="Cts",K183="Cts",K184="Cts",K185="Cts"),OR(K181="Inc",K182="Inc",K183="Inc",K184="Inc",K185="Inc")),"Error!","")</f>
        <v/>
      </c>
      <c r="O185" s="220" t="str">
        <f>IF(AND(OR(K181="NPr",K182="NPr",K183="NPr",K184="NPr",K185="NPr"),OR(K181="Pr1",K182="Pr1",K183="Pr1",K184="Pr1",K185="Pr1",K181="Pr2",K182="Pr2",K183="Pr2",K184="Pr2",K185="Pr2",K181="Pr+",K182="Pr+",K183="Pr+",K184="Pr+",K185="Pr+",K181="Mdl",K182="Mdl",K183="Mdl",K184="Mdl",K185="Mdl")),"Error!",O186)</f>
        <v/>
      </c>
      <c r="P185" s="220" t="str">
        <f>IF(K181="","",IF(K181=K182,"Error!",IF(K181=K183,"Error!",IF(K181=K184,"Error!",IF(K181=K185,"Error!","")))))</f>
        <v/>
      </c>
      <c r="Q185" s="220" t="str">
        <f>IF(OR(N185="Error!",O185="Error!",P185="Error!",P186="Error!",P187="Error!",P188="Error!"),"Error!","")</f>
        <v/>
      </c>
      <c r="R185" s="224"/>
      <c r="S185" s="224"/>
      <c r="T185" s="224"/>
      <c r="U185" s="21">
        <f t="shared" si="24"/>
        <v>13</v>
      </c>
    </row>
    <row r="186" spans="1:21" x14ac:dyDescent="0.25">
      <c r="A186" s="220"/>
      <c r="B186" s="220"/>
      <c r="C186" s="220">
        <f>MAX(C181:C185)</f>
        <v>0</v>
      </c>
      <c r="D186" s="220"/>
      <c r="E186" s="220"/>
      <c r="F186" s="220"/>
      <c r="G186" s="220"/>
      <c r="H186" s="220"/>
      <c r="I186" s="220">
        <f>SUM(I181:I185)</f>
        <v>0</v>
      </c>
      <c r="J186" s="220"/>
      <c r="K186" s="220"/>
      <c r="L186" s="220"/>
      <c r="M186" s="220"/>
      <c r="N186" s="220"/>
      <c r="O186" s="220" t="str">
        <f>IF(AND(OR(K181="Pr1",K182="Pr1",K183="Pr1",K184="Pr1",K185="Pr1"),OR(K181="Pr2",K182="Pr2",K183="Pr2",K184="Pr2",K185="Pr2",K181="Pr+",K182="Pr+",K183="Pr+",K184="Pr+",K185="Pr+",K181="Mdl",K182="Mdl",K183="Mdl",K184="Mdl",K185="Mdl")),"Error!",O187)</f>
        <v/>
      </c>
      <c r="P186" s="220" t="str">
        <f>IF(K182="","",IF(K182=K183,"Error!",IF(K182=K184,"Error!",IF(K182=K185,"Error!",""))))</f>
        <v/>
      </c>
      <c r="Q186" s="220"/>
      <c r="R186" s="224"/>
      <c r="S186" s="224"/>
      <c r="T186" s="224"/>
      <c r="U186" s="21">
        <f t="shared" si="24"/>
        <v>13</v>
      </c>
    </row>
    <row r="187" spans="1:21" x14ac:dyDescent="0.25">
      <c r="A187" s="220"/>
      <c r="B187" s="220"/>
      <c r="C187" s="220"/>
      <c r="D187" s="220"/>
      <c r="E187" s="220"/>
      <c r="F187" s="220"/>
      <c r="G187" s="221"/>
      <c r="H187" s="221" t="s">
        <v>22</v>
      </c>
      <c r="I187" s="221">
        <f>(I186/(C186+2))</f>
        <v>0</v>
      </c>
      <c r="J187" s="221"/>
      <c r="K187" s="221" t="s">
        <v>60</v>
      </c>
      <c r="L187" s="220">
        <f>PRODUCT(L181:L186)</f>
        <v>1</v>
      </c>
      <c r="M187" s="220"/>
      <c r="N187" s="220"/>
      <c r="O187" s="220" t="str">
        <f>IF(AND(OR(K181="Pr2",K182="Pr2",K183="Pr2",K184="Pr2",K185="Pr2"),OR(K181="Pr+",K182="Pr+",K183="Pr+",K184="Pr+",K185="Pr+",K181="Mdl",K182="Mdl",K183="Mdl",K184="Mdl",K185="Mdl")),"Error!",O188)</f>
        <v/>
      </c>
      <c r="P187" s="220" t="str">
        <f>IF(K183="","",IF(K183=K184,"Error!",IF(K183=K185,"Error!","")))</f>
        <v/>
      </c>
      <c r="Q187" s="220"/>
      <c r="R187" s="224"/>
      <c r="S187" s="224"/>
      <c r="T187" s="224"/>
      <c r="U187" s="21">
        <f t="shared" si="24"/>
        <v>13</v>
      </c>
    </row>
    <row r="188" spans="1:21" x14ac:dyDescent="0.25">
      <c r="A188" s="220"/>
      <c r="B188" s="221" t="s">
        <v>275</v>
      </c>
      <c r="C188" s="220">
        <f>IF(ImpTL!$B$6="Individual TL",C189,ImpTL!$B$6)</f>
        <v>0</v>
      </c>
      <c r="D188" s="220"/>
      <c r="E188" s="220"/>
      <c r="F188" s="220"/>
      <c r="G188" s="221"/>
      <c r="H188" s="221" t="s">
        <v>22</v>
      </c>
      <c r="I188" s="221">
        <f>IF(AND(OR(E181&gt;1,E182&gt;1,E183&gt;1,E184&gt;1,E185&gt;1),OR(K181="Vlt",K182="Vlt",K183="Vlt",K184="Vlt",K185="Vlt")),"N/A",ROUND((I187*L187),1))</f>
        <v>0</v>
      </c>
      <c r="J188" s="221"/>
      <c r="K188" s="221" t="s">
        <v>61</v>
      </c>
      <c r="L188" s="220"/>
      <c r="M188" s="220"/>
      <c r="N188" s="220"/>
      <c r="O188" s="220" t="str">
        <f>IF(AND(OR(K181="Pr+",K182="Pr+",K183="Pr+",K184="Pr+",K185="Pr+"),OR(K181="Mdl",K182="Mdl",K183="Mdl",K184="Mdl",K185="Mdl")),"Error!","")</f>
        <v/>
      </c>
      <c r="P188" s="220" t="str">
        <f>IF(K184="","",IF(K184=K185,"Error!",""))</f>
        <v/>
      </c>
      <c r="Q188" s="220"/>
      <c r="R188" s="224"/>
      <c r="S188" s="224"/>
      <c r="T188" s="224"/>
      <c r="U188" s="21">
        <f t="shared" si="24"/>
        <v>13</v>
      </c>
    </row>
    <row r="189" spans="1:21" x14ac:dyDescent="0.25">
      <c r="A189" s="220"/>
      <c r="B189" s="221" t="str">
        <f>IF(ImpTL!$B$6="Individual TL","Weapon TL","")</f>
        <v/>
      </c>
      <c r="C189" s="216"/>
      <c r="D189" s="220"/>
      <c r="E189" s="220"/>
      <c r="F189" s="220"/>
      <c r="G189" s="221"/>
      <c r="H189" s="221" t="s">
        <v>59</v>
      </c>
      <c r="I189" s="221">
        <f>IF(OR(K181="Dfn",K182="Dfn",K183="Dfn",K184="Dfn",K185="Dfn",K186="Dfn"),E181*VLOOKUP(F181,$A$3:$B$8,2,FALSE)*2,0)</f>
        <v>0</v>
      </c>
      <c r="J189" s="221"/>
      <c r="K189" s="215"/>
      <c r="L189" s="220">
        <f>IF(K189="",1,VLOOKUP(K189,$I$3:$J$10,2,FALSE))</f>
        <v>1</v>
      </c>
      <c r="M189" s="220"/>
      <c r="N189" s="220"/>
      <c r="O189" s="220"/>
      <c r="P189" s="220"/>
      <c r="Q189" s="220"/>
      <c r="R189" s="224"/>
      <c r="S189" s="224"/>
      <c r="T189" s="224"/>
      <c r="U189" s="21">
        <f t="shared" si="24"/>
        <v>13</v>
      </c>
    </row>
    <row r="190" spans="1:21" x14ac:dyDescent="0.25">
      <c r="A190" s="220"/>
      <c r="B190" s="220"/>
      <c r="C190" s="216"/>
      <c r="D190" s="220"/>
      <c r="E190" s="220"/>
      <c r="F190" s="220"/>
      <c r="G190" s="221"/>
      <c r="H190" s="221" t="s">
        <v>58</v>
      </c>
      <c r="I190" s="221">
        <f>IF(Q185="Error!","N/A",SUM(I188,I189))</f>
        <v>0</v>
      </c>
      <c r="J190" s="221"/>
      <c r="K190" s="215"/>
      <c r="L190" s="220">
        <f>IF(K190="",1,VLOOKUP(K190,$I$3:$J$10,2,FALSE))</f>
        <v>1</v>
      </c>
      <c r="M190" s="220"/>
      <c r="N190" s="220"/>
      <c r="O190" s="220"/>
      <c r="P190" s="220"/>
      <c r="Q190" s="220"/>
      <c r="R190" s="224"/>
      <c r="S190" s="224"/>
      <c r="T190" s="224"/>
      <c r="U190" s="21">
        <f t="shared" si="24"/>
        <v>13</v>
      </c>
    </row>
    <row r="191" spans="1:21" s="227" customFormat="1" x14ac:dyDescent="0.25">
      <c r="A191" s="220"/>
      <c r="B191" s="220"/>
      <c r="C191" s="220"/>
      <c r="D191" s="220"/>
      <c r="E191" s="220"/>
      <c r="F191" s="220"/>
      <c r="G191" s="221"/>
      <c r="H191" s="221" t="s">
        <v>278</v>
      </c>
      <c r="I191" s="221">
        <f>IF(I190&lt;&gt;"N/A",ROUND(PRODUCT(I190,L191),1),"N/A")</f>
        <v>0</v>
      </c>
      <c r="J191" s="221"/>
      <c r="K191" s="221" t="s">
        <v>62</v>
      </c>
      <c r="L191" s="220">
        <f>PRODUCT(L189:L190)</f>
        <v>1</v>
      </c>
      <c r="M191" s="220"/>
      <c r="N191" s="220"/>
      <c r="O191" s="220"/>
      <c r="P191" s="220"/>
      <c r="Q191" s="220"/>
      <c r="R191" s="224"/>
      <c r="S191" s="224"/>
      <c r="T191" s="224"/>
      <c r="U191" s="228">
        <f t="shared" si="24"/>
        <v>13</v>
      </c>
    </row>
    <row r="192" spans="1:21" s="227" customFormat="1" x14ac:dyDescent="0.25">
      <c r="A192" s="220"/>
      <c r="B192" s="220"/>
      <c r="C192" s="220"/>
      <c r="D192" s="220"/>
      <c r="E192" s="220"/>
      <c r="F192" s="220"/>
      <c r="G192" s="220"/>
      <c r="H192" s="220"/>
      <c r="I192" s="220"/>
      <c r="J192" s="220"/>
      <c r="K192" s="220"/>
      <c r="L192" s="220"/>
      <c r="M192" s="220"/>
      <c r="N192" s="220"/>
      <c r="O192" s="220"/>
      <c r="P192" s="220"/>
      <c r="Q192" s="220"/>
      <c r="R192" s="224"/>
      <c r="S192" s="224"/>
      <c r="T192" s="224"/>
      <c r="U192" s="228">
        <f t="shared" si="24"/>
        <v>13</v>
      </c>
    </row>
    <row r="193" spans="1:21" s="227" customFormat="1" x14ac:dyDescent="0.25">
      <c r="A193" s="222" t="s">
        <v>15</v>
      </c>
      <c r="B193" s="222" t="s">
        <v>500</v>
      </c>
      <c r="C193" s="222" t="s">
        <v>13</v>
      </c>
      <c r="D193" s="222" t="s">
        <v>14</v>
      </c>
      <c r="E193" s="222" t="s">
        <v>7</v>
      </c>
      <c r="F193" s="222" t="s">
        <v>8</v>
      </c>
      <c r="G193" s="222" t="s">
        <v>9</v>
      </c>
      <c r="H193" s="222" t="s">
        <v>10</v>
      </c>
      <c r="I193" s="222" t="s">
        <v>16</v>
      </c>
      <c r="J193" s="222"/>
      <c r="K193" s="222" t="s">
        <v>11</v>
      </c>
      <c r="L193" s="222"/>
      <c r="M193" s="222"/>
      <c r="N193" s="222" t="s">
        <v>5</v>
      </c>
      <c r="O193" s="222" t="s">
        <v>6</v>
      </c>
      <c r="P193" s="222" t="s">
        <v>65</v>
      </c>
      <c r="Q193" s="222" t="s">
        <v>278</v>
      </c>
      <c r="R193" s="222" t="s">
        <v>57</v>
      </c>
      <c r="S193" s="222" t="s">
        <v>279</v>
      </c>
      <c r="T193" s="222" t="s">
        <v>309</v>
      </c>
      <c r="U193" s="228">
        <f t="shared" si="24"/>
        <v>13</v>
      </c>
    </row>
    <row r="194" spans="1:21" ht="15" customHeight="1" x14ac:dyDescent="0.25">
      <c r="A194" s="338"/>
      <c r="B194" s="219">
        <v>1</v>
      </c>
      <c r="C194" s="213"/>
      <c r="D194" s="223">
        <f>(C194+2)*(C194-0)</f>
        <v>0</v>
      </c>
      <c r="E194" s="213"/>
      <c r="F194" s="213" t="s">
        <v>17</v>
      </c>
      <c r="G194" s="213"/>
      <c r="H194" s="213"/>
      <c r="I194" s="223">
        <f>D194*E194*VLOOKUP(F194,$A$3:$B$8,2,FALSE)*(G194+0.25)*(H194+0.6)</f>
        <v>0</v>
      </c>
      <c r="J194" s="223"/>
      <c r="K194" s="214"/>
      <c r="L194" s="220">
        <f>IF(K194="",1,VLOOKUP(K194,$E$3:$F$21,2,FALSE))</f>
        <v>1</v>
      </c>
      <c r="M194" s="220"/>
      <c r="N194" s="220" t="str">
        <f>IF(A194="",CONCATENATE("CRB WT ",U194),A194)</f>
        <v>CRB WT 14</v>
      </c>
      <c r="O194" s="220">
        <f>C199</f>
        <v>0</v>
      </c>
      <c r="P194" s="220">
        <f>I202</f>
        <v>0</v>
      </c>
      <c r="Q194" s="220">
        <f>I204</f>
        <v>0</v>
      </c>
      <c r="R194" s="224">
        <f>IF(Q194&lt;&gt;"N/A",ROUND(PRODUCT(I203,L204,VLOOKUP(C201,$N$3:$O$7,2,FALSE)),1),"N/A")</f>
        <v>0</v>
      </c>
      <c r="S194" s="224">
        <f>C201</f>
        <v>0</v>
      </c>
      <c r="T194" s="224" t="str">
        <f>IF(OR(K202="Exp",K202="Ex2",K202="Ex3",K202="Ex4",K203="Exp",K203="Ex2",K203="Ex3",K203="Ex4"),"Yes","No")</f>
        <v>No</v>
      </c>
      <c r="U194" s="21">
        <f t="shared" si="24"/>
        <v>14</v>
      </c>
    </row>
    <row r="195" spans="1:21" ht="15" customHeight="1" x14ac:dyDescent="0.25">
      <c r="A195" s="339"/>
      <c r="B195" s="219">
        <v>2</v>
      </c>
      <c r="C195" s="213"/>
      <c r="D195" s="223">
        <f>IF(C195&lt;C194,0,(C195+C194+2)*(C195-C194))</f>
        <v>0</v>
      </c>
      <c r="E195" s="213"/>
      <c r="F195" s="213" t="s">
        <v>18</v>
      </c>
      <c r="G195" s="213"/>
      <c r="H195" s="213"/>
      <c r="I195" s="223">
        <f t="shared" ref="I195:I198" si="29">D195*E195*VLOOKUP(F195,$A$3:$B$8,2,FALSE)*(G195+0.25)*(H195+0.6)</f>
        <v>0</v>
      </c>
      <c r="J195" s="223"/>
      <c r="K195" s="214"/>
      <c r="L195" s="220">
        <f>IF(K195="",1,VLOOKUP(K195,$E$3:$F$21,2,FALSE))</f>
        <v>1</v>
      </c>
      <c r="M195" s="220"/>
      <c r="N195" s="220"/>
      <c r="O195" s="220"/>
      <c r="P195" s="220"/>
      <c r="Q195" s="220"/>
      <c r="R195" s="224"/>
      <c r="S195" s="224"/>
      <c r="T195" s="224"/>
      <c r="U195" s="21">
        <f t="shared" si="24"/>
        <v>14</v>
      </c>
    </row>
    <row r="196" spans="1:21" ht="15" customHeight="1" x14ac:dyDescent="0.25">
      <c r="A196" s="339"/>
      <c r="B196" s="219">
        <v>3</v>
      </c>
      <c r="C196" s="213"/>
      <c r="D196" s="223">
        <f t="shared" ref="D196:D198" si="30">IF(C196&lt;C195,0,(C196+C195+2)*(C196-C195))</f>
        <v>0</v>
      </c>
      <c r="E196" s="213"/>
      <c r="F196" s="213" t="s">
        <v>18</v>
      </c>
      <c r="G196" s="213"/>
      <c r="H196" s="213"/>
      <c r="I196" s="223">
        <f t="shared" si="29"/>
        <v>0</v>
      </c>
      <c r="J196" s="223"/>
      <c r="K196" s="214"/>
      <c r="L196" s="220">
        <f>IF(K196="",1,VLOOKUP(K196,$E$3:$F$21,2,FALSE))</f>
        <v>1</v>
      </c>
      <c r="M196" s="220"/>
      <c r="N196" s="220"/>
      <c r="O196" s="220"/>
      <c r="P196" s="220"/>
      <c r="Q196" s="220"/>
      <c r="R196" s="224"/>
      <c r="S196" s="224"/>
      <c r="T196" s="224"/>
      <c r="U196" s="21">
        <f t="shared" si="24"/>
        <v>14</v>
      </c>
    </row>
    <row r="197" spans="1:21" ht="15" customHeight="1" x14ac:dyDescent="0.25">
      <c r="A197" s="339"/>
      <c r="B197" s="219">
        <v>4</v>
      </c>
      <c r="C197" s="213"/>
      <c r="D197" s="223">
        <f t="shared" si="30"/>
        <v>0</v>
      </c>
      <c r="E197" s="213"/>
      <c r="F197" s="213" t="s">
        <v>19</v>
      </c>
      <c r="G197" s="213"/>
      <c r="H197" s="213"/>
      <c r="I197" s="223">
        <f t="shared" si="29"/>
        <v>0</v>
      </c>
      <c r="J197" s="223"/>
      <c r="K197" s="214"/>
      <c r="L197" s="220">
        <f>IF(K197="",1,VLOOKUP(K197,$E$3:$F$21,2,FALSE))</f>
        <v>1</v>
      </c>
      <c r="M197" s="220"/>
      <c r="N197" s="220" t="s">
        <v>473</v>
      </c>
      <c r="O197" s="220" t="s">
        <v>586</v>
      </c>
      <c r="P197" s="220" t="s">
        <v>474</v>
      </c>
      <c r="Q197" s="220" t="s">
        <v>477</v>
      </c>
      <c r="R197" s="224"/>
      <c r="S197" s="224"/>
      <c r="T197" s="224"/>
      <c r="U197" s="21">
        <f t="shared" si="24"/>
        <v>14</v>
      </c>
    </row>
    <row r="198" spans="1:21" ht="15" customHeight="1" x14ac:dyDescent="0.25">
      <c r="A198" s="340"/>
      <c r="B198" s="219">
        <v>5</v>
      </c>
      <c r="C198" s="213"/>
      <c r="D198" s="223">
        <f t="shared" si="30"/>
        <v>0</v>
      </c>
      <c r="E198" s="213"/>
      <c r="F198" s="213" t="s">
        <v>21</v>
      </c>
      <c r="G198" s="213"/>
      <c r="H198" s="213"/>
      <c r="I198" s="223">
        <f t="shared" si="29"/>
        <v>0</v>
      </c>
      <c r="J198" s="223"/>
      <c r="K198" s="214"/>
      <c r="L198" s="220">
        <f>IF(K198="",1,VLOOKUP(K198,$E$3:$F$21,2,FALSE))</f>
        <v>1</v>
      </c>
      <c r="M198" s="220"/>
      <c r="N198" s="220" t="str">
        <f>IF(AND(OR(K194="Cts",K195="Cts",K196="Cts",K197="Cts",K198="Cts"),OR(K194="Inc",K195="Inc",K196="Inc",K197="Inc",K198="Inc")),"Error!","")</f>
        <v/>
      </c>
      <c r="O198" s="220" t="str">
        <f>IF(AND(OR(K194="NPr",K195="NPr",K196="NPr",K197="NPr",K198="NPr"),OR(K194="Pr1",K195="Pr1",K196="Pr1",K197="Pr1",K198="Pr1",K194="Pr2",K195="Pr2",K196="Pr2",K197="Pr2",K198="Pr2",K194="Pr+",K195="Pr+",K196="Pr+",K197="Pr+",K198="Pr+",K194="Mdl",K195="Mdl",K196="Mdl",K197="Mdl",K198="Mdl")),"Error!",O199)</f>
        <v/>
      </c>
      <c r="P198" s="220" t="str">
        <f>IF(K194="","",IF(K194=K195,"Error!",IF(K194=K196,"Error!",IF(K194=K197,"Error!",IF(K194=K198,"Error!","")))))</f>
        <v/>
      </c>
      <c r="Q198" s="220" t="str">
        <f>IF(OR(N198="Error!",O198="Error!",P198="Error!",P199="Error!",P200="Error!",P201="Error!"),"Error!","")</f>
        <v/>
      </c>
      <c r="R198" s="224"/>
      <c r="S198" s="224"/>
      <c r="T198" s="224"/>
      <c r="U198" s="21">
        <f t="shared" si="24"/>
        <v>14</v>
      </c>
    </row>
    <row r="199" spans="1:21" x14ac:dyDescent="0.25">
      <c r="A199" s="220"/>
      <c r="B199" s="220"/>
      <c r="C199" s="220">
        <f>MAX(C194:C198)</f>
        <v>0</v>
      </c>
      <c r="D199" s="220"/>
      <c r="E199" s="220"/>
      <c r="F199" s="220"/>
      <c r="G199" s="220"/>
      <c r="H199" s="220"/>
      <c r="I199" s="220">
        <f>SUM(I194:I198)</f>
        <v>0</v>
      </c>
      <c r="J199" s="220"/>
      <c r="K199" s="220"/>
      <c r="L199" s="220"/>
      <c r="M199" s="220"/>
      <c r="N199" s="220"/>
      <c r="O199" s="220" t="str">
        <f>IF(AND(OR(K194="Pr1",K195="Pr1",K196="Pr1",K197="Pr1",K198="Pr1"),OR(K194="Pr2",K195="Pr2",K196="Pr2",K197="Pr2",K198="Pr2",K194="Pr+",K195="Pr+",K196="Pr+",K197="Pr+",K198="Pr+",K194="Mdl",K195="Mdl",K196="Mdl",K197="Mdl",K198="Mdl")),"Error!",O200)</f>
        <v/>
      </c>
      <c r="P199" s="220" t="str">
        <f>IF(K195="","",IF(K195=K196,"Error!",IF(K195=K197,"Error!",IF(K195=K198,"Error!",""))))</f>
        <v/>
      </c>
      <c r="Q199" s="220"/>
      <c r="R199" s="224"/>
      <c r="S199" s="224"/>
      <c r="T199" s="224"/>
      <c r="U199" s="21">
        <f t="shared" si="24"/>
        <v>14</v>
      </c>
    </row>
    <row r="200" spans="1:21" x14ac:dyDescent="0.25">
      <c r="A200" s="220"/>
      <c r="B200" s="220"/>
      <c r="C200" s="220"/>
      <c r="D200" s="220"/>
      <c r="E200" s="220"/>
      <c r="F200" s="220"/>
      <c r="G200" s="221"/>
      <c r="H200" s="221" t="s">
        <v>22</v>
      </c>
      <c r="I200" s="221">
        <f>(I199/(C199+2))</f>
        <v>0</v>
      </c>
      <c r="J200" s="221"/>
      <c r="K200" s="221" t="s">
        <v>60</v>
      </c>
      <c r="L200" s="220">
        <f>PRODUCT(L194:L199)</f>
        <v>1</v>
      </c>
      <c r="M200" s="220"/>
      <c r="N200" s="220"/>
      <c r="O200" s="220" t="str">
        <f>IF(AND(OR(K194="Pr2",K195="Pr2",K196="Pr2",K197="Pr2",K198="Pr2"),OR(K194="Pr+",K195="Pr+",K196="Pr+",K197="Pr+",K198="Pr+",K194="Mdl",K195="Mdl",K196="Mdl",K197="Mdl",K198="Mdl")),"Error!",O201)</f>
        <v/>
      </c>
      <c r="P200" s="220" t="str">
        <f>IF(K196="","",IF(K196=K197,"Error!",IF(K196=K198,"Error!","")))</f>
        <v/>
      </c>
      <c r="Q200" s="220"/>
      <c r="R200" s="224"/>
      <c r="S200" s="224"/>
      <c r="T200" s="224"/>
      <c r="U200" s="21">
        <f t="shared" si="24"/>
        <v>14</v>
      </c>
    </row>
    <row r="201" spans="1:21" x14ac:dyDescent="0.25">
      <c r="A201" s="220"/>
      <c r="B201" s="221" t="s">
        <v>275</v>
      </c>
      <c r="C201" s="220">
        <f>IF(ImpTL!$B$6="Individual TL",C202,ImpTL!$B$6)</f>
        <v>0</v>
      </c>
      <c r="D201" s="220"/>
      <c r="E201" s="220"/>
      <c r="F201" s="220"/>
      <c r="G201" s="221"/>
      <c r="H201" s="221" t="s">
        <v>22</v>
      </c>
      <c r="I201" s="221">
        <f>IF(AND(OR(E194&gt;1,E195&gt;1,E196&gt;1,E197&gt;1,E198&gt;1),OR(K194="Vlt",K195="Vlt",K196="Vlt",K197="Vlt",K198="Vlt")),"N/A",ROUND((I200*L200),1))</f>
        <v>0</v>
      </c>
      <c r="J201" s="221"/>
      <c r="K201" s="221" t="s">
        <v>61</v>
      </c>
      <c r="L201" s="220"/>
      <c r="M201" s="220"/>
      <c r="N201" s="220"/>
      <c r="O201" s="220" t="str">
        <f>IF(AND(OR(K194="Pr+",K195="Pr+",K196="Pr+",K197="Pr+",K198="Pr+"),OR(K194="Mdl",K195="Mdl",K196="Mdl",K197="Mdl",K198="Mdl")),"Error!","")</f>
        <v/>
      </c>
      <c r="P201" s="220" t="str">
        <f>IF(K197="","",IF(K197=K198,"Error!",""))</f>
        <v/>
      </c>
      <c r="Q201" s="220"/>
      <c r="R201" s="224"/>
      <c r="S201" s="224"/>
      <c r="T201" s="224"/>
      <c r="U201" s="21">
        <f t="shared" si="24"/>
        <v>14</v>
      </c>
    </row>
    <row r="202" spans="1:21" x14ac:dyDescent="0.25">
      <c r="A202" s="220"/>
      <c r="B202" s="221" t="str">
        <f>IF(ImpTL!$B$6="Individual TL","Weapon TL","")</f>
        <v/>
      </c>
      <c r="C202" s="216"/>
      <c r="D202" s="220"/>
      <c r="E202" s="220"/>
      <c r="F202" s="220"/>
      <c r="G202" s="221"/>
      <c r="H202" s="221" t="s">
        <v>59</v>
      </c>
      <c r="I202" s="221">
        <f>IF(OR(K194="Dfn",K195="Dfn",K196="Dfn",K197="Dfn",K198="Dfn",K199="Dfn"),E194*VLOOKUP(F194,$A$3:$B$8,2,FALSE)*2,0)</f>
        <v>0</v>
      </c>
      <c r="J202" s="221"/>
      <c r="K202" s="215"/>
      <c r="L202" s="220">
        <f>IF(K202="",1,VLOOKUP(K202,$I$3:$J$10,2,FALSE))</f>
        <v>1</v>
      </c>
      <c r="M202" s="220"/>
      <c r="N202" s="220"/>
      <c r="O202" s="220"/>
      <c r="P202" s="220"/>
      <c r="Q202" s="220"/>
      <c r="R202" s="224"/>
      <c r="S202" s="224"/>
      <c r="T202" s="224"/>
      <c r="U202" s="21">
        <f t="shared" si="24"/>
        <v>14</v>
      </c>
    </row>
    <row r="203" spans="1:21" x14ac:dyDescent="0.25">
      <c r="A203" s="220"/>
      <c r="B203" s="220"/>
      <c r="C203" s="216"/>
      <c r="D203" s="220"/>
      <c r="E203" s="220"/>
      <c r="F203" s="220"/>
      <c r="G203" s="221"/>
      <c r="H203" s="221" t="s">
        <v>58</v>
      </c>
      <c r="I203" s="221">
        <f>IF(Q198="Error!","N/A",SUM(I201,I202))</f>
        <v>0</v>
      </c>
      <c r="J203" s="221"/>
      <c r="K203" s="215"/>
      <c r="L203" s="220">
        <f>IF(K203="",1,VLOOKUP(K203,$I$3:$J$10,2,FALSE))</f>
        <v>1</v>
      </c>
      <c r="M203" s="220"/>
      <c r="N203" s="220"/>
      <c r="O203" s="220"/>
      <c r="P203" s="220"/>
      <c r="Q203" s="220"/>
      <c r="R203" s="224"/>
      <c r="S203" s="224"/>
      <c r="T203" s="224"/>
      <c r="U203" s="21">
        <f t="shared" si="24"/>
        <v>14</v>
      </c>
    </row>
    <row r="204" spans="1:21" s="227" customFormat="1" x14ac:dyDescent="0.25">
      <c r="A204" s="220"/>
      <c r="B204" s="220"/>
      <c r="C204" s="220"/>
      <c r="D204" s="220"/>
      <c r="E204" s="220"/>
      <c r="F204" s="220"/>
      <c r="G204" s="221"/>
      <c r="H204" s="221" t="s">
        <v>278</v>
      </c>
      <c r="I204" s="221">
        <f>IF(I203&lt;&gt;"N/A",ROUND(PRODUCT(I203,L204),1),"N/A")</f>
        <v>0</v>
      </c>
      <c r="J204" s="221"/>
      <c r="K204" s="221" t="s">
        <v>62</v>
      </c>
      <c r="L204" s="220">
        <f>PRODUCT(L202:L203)</f>
        <v>1</v>
      </c>
      <c r="M204" s="220"/>
      <c r="N204" s="220"/>
      <c r="O204" s="220"/>
      <c r="P204" s="220"/>
      <c r="Q204" s="220"/>
      <c r="R204" s="224"/>
      <c r="S204" s="224"/>
      <c r="T204" s="224"/>
      <c r="U204" s="228">
        <f t="shared" si="24"/>
        <v>14</v>
      </c>
    </row>
    <row r="205" spans="1:21" s="227" customFormat="1" x14ac:dyDescent="0.25">
      <c r="A205" s="220"/>
      <c r="B205" s="220"/>
      <c r="C205" s="220"/>
      <c r="D205" s="220"/>
      <c r="E205" s="220"/>
      <c r="F205" s="220"/>
      <c r="G205" s="220"/>
      <c r="H205" s="220"/>
      <c r="I205" s="220"/>
      <c r="J205" s="220"/>
      <c r="K205" s="220"/>
      <c r="L205" s="220"/>
      <c r="M205" s="220"/>
      <c r="N205" s="220"/>
      <c r="O205" s="220"/>
      <c r="P205" s="220"/>
      <c r="Q205" s="220"/>
      <c r="R205" s="224"/>
      <c r="S205" s="224"/>
      <c r="T205" s="224"/>
      <c r="U205" s="228">
        <f t="shared" si="24"/>
        <v>14</v>
      </c>
    </row>
    <row r="206" spans="1:21" s="227" customFormat="1" x14ac:dyDescent="0.25">
      <c r="A206" s="222" t="s">
        <v>15</v>
      </c>
      <c r="B206" s="222" t="s">
        <v>500</v>
      </c>
      <c r="C206" s="222" t="s">
        <v>13</v>
      </c>
      <c r="D206" s="222" t="s">
        <v>14</v>
      </c>
      <c r="E206" s="222" t="s">
        <v>7</v>
      </c>
      <c r="F206" s="222" t="s">
        <v>8</v>
      </c>
      <c r="G206" s="222" t="s">
        <v>9</v>
      </c>
      <c r="H206" s="222" t="s">
        <v>10</v>
      </c>
      <c r="I206" s="222" t="s">
        <v>16</v>
      </c>
      <c r="J206" s="222"/>
      <c r="K206" s="222" t="s">
        <v>11</v>
      </c>
      <c r="L206" s="222"/>
      <c r="M206" s="222"/>
      <c r="N206" s="222" t="s">
        <v>5</v>
      </c>
      <c r="O206" s="222" t="s">
        <v>6</v>
      </c>
      <c r="P206" s="222" t="s">
        <v>65</v>
      </c>
      <c r="Q206" s="222" t="s">
        <v>278</v>
      </c>
      <c r="R206" s="222" t="s">
        <v>57</v>
      </c>
      <c r="S206" s="222" t="s">
        <v>279</v>
      </c>
      <c r="T206" s="222" t="s">
        <v>309</v>
      </c>
      <c r="U206" s="228">
        <f t="shared" si="24"/>
        <v>14</v>
      </c>
    </row>
    <row r="207" spans="1:21" ht="15" customHeight="1" x14ac:dyDescent="0.25">
      <c r="A207" s="338"/>
      <c r="B207" s="219">
        <v>1</v>
      </c>
      <c r="C207" s="213"/>
      <c r="D207" s="223">
        <f>(C207+2)*(C207-0)</f>
        <v>0</v>
      </c>
      <c r="E207" s="213"/>
      <c r="F207" s="213" t="s">
        <v>17</v>
      </c>
      <c r="G207" s="213"/>
      <c r="H207" s="213"/>
      <c r="I207" s="223">
        <f>D207*E207*VLOOKUP(F207,$A$3:$B$8,2,FALSE)*(G207+0.25)*(H207+0.6)</f>
        <v>0</v>
      </c>
      <c r="J207" s="223"/>
      <c r="K207" s="214"/>
      <c r="L207" s="220">
        <f>IF(K207="",1,VLOOKUP(K207,$E$3:$F$21,2,FALSE))</f>
        <v>1</v>
      </c>
      <c r="M207" s="220"/>
      <c r="N207" s="220" t="str">
        <f>IF(A207="",CONCATENATE("CRB WT ",U207),A207)</f>
        <v>CRB WT 15</v>
      </c>
      <c r="O207" s="220">
        <f>C212</f>
        <v>0</v>
      </c>
      <c r="P207" s="220">
        <f>I215</f>
        <v>0</v>
      </c>
      <c r="Q207" s="220">
        <f>I217</f>
        <v>0</v>
      </c>
      <c r="R207" s="224">
        <f>IF(Q207&lt;&gt;"N/A",ROUND(PRODUCT(I216,L217,VLOOKUP(C214,$N$3:$O$7,2,FALSE)),1),"N/A")</f>
        <v>0</v>
      </c>
      <c r="S207" s="224">
        <f>C214</f>
        <v>0</v>
      </c>
      <c r="T207" s="224" t="str">
        <f>IF(OR(K215="Exp",K215="Ex2",K215="Ex3",K215="Ex4",K216="Exp",K216="Ex2",K216="Ex3",K216="Ex4"),"Yes","No")</f>
        <v>No</v>
      </c>
      <c r="U207" s="21">
        <f t="shared" si="24"/>
        <v>15</v>
      </c>
    </row>
    <row r="208" spans="1:21" ht="15" customHeight="1" x14ac:dyDescent="0.25">
      <c r="A208" s="339"/>
      <c r="B208" s="219">
        <v>2</v>
      </c>
      <c r="C208" s="213"/>
      <c r="D208" s="223">
        <f>IF(C208&lt;C207,0,(C208+C207+2)*(C208-C207))</f>
        <v>0</v>
      </c>
      <c r="E208" s="213"/>
      <c r="F208" s="213" t="s">
        <v>18</v>
      </c>
      <c r="G208" s="213"/>
      <c r="H208" s="213"/>
      <c r="I208" s="223">
        <f t="shared" ref="I208:I211" si="31">D208*E208*VLOOKUP(F208,$A$3:$B$8,2,FALSE)*(G208+0.25)*(H208+0.6)</f>
        <v>0</v>
      </c>
      <c r="J208" s="223"/>
      <c r="K208" s="214"/>
      <c r="L208" s="220">
        <f>IF(K208="",1,VLOOKUP(K208,$E$3:$F$21,2,FALSE))</f>
        <v>1</v>
      </c>
      <c r="M208" s="220"/>
      <c r="N208" s="220"/>
      <c r="O208" s="220"/>
      <c r="P208" s="220"/>
      <c r="Q208" s="220"/>
      <c r="R208" s="224"/>
      <c r="S208" s="224"/>
      <c r="T208" s="224"/>
      <c r="U208" s="21">
        <f t="shared" si="24"/>
        <v>15</v>
      </c>
    </row>
    <row r="209" spans="1:21" ht="15" customHeight="1" x14ac:dyDescent="0.25">
      <c r="A209" s="339"/>
      <c r="B209" s="219">
        <v>3</v>
      </c>
      <c r="C209" s="213"/>
      <c r="D209" s="223">
        <f t="shared" ref="D209:D211" si="32">IF(C209&lt;C208,0,(C209+C208+2)*(C209-C208))</f>
        <v>0</v>
      </c>
      <c r="E209" s="213"/>
      <c r="F209" s="213" t="s">
        <v>18</v>
      </c>
      <c r="G209" s="213"/>
      <c r="H209" s="213"/>
      <c r="I209" s="223">
        <f t="shared" si="31"/>
        <v>0</v>
      </c>
      <c r="J209" s="223"/>
      <c r="K209" s="214"/>
      <c r="L209" s="220">
        <f>IF(K209="",1,VLOOKUP(K209,$E$3:$F$21,2,FALSE))</f>
        <v>1</v>
      </c>
      <c r="M209" s="220"/>
      <c r="N209" s="220"/>
      <c r="O209" s="220"/>
      <c r="P209" s="220"/>
      <c r="Q209" s="220"/>
      <c r="R209" s="224"/>
      <c r="S209" s="224"/>
      <c r="T209" s="224"/>
      <c r="U209" s="21">
        <f t="shared" si="24"/>
        <v>15</v>
      </c>
    </row>
    <row r="210" spans="1:21" ht="15" customHeight="1" x14ac:dyDescent="0.25">
      <c r="A210" s="339"/>
      <c r="B210" s="219">
        <v>4</v>
      </c>
      <c r="C210" s="213"/>
      <c r="D210" s="223">
        <f t="shared" si="32"/>
        <v>0</v>
      </c>
      <c r="E210" s="213"/>
      <c r="F210" s="213" t="s">
        <v>19</v>
      </c>
      <c r="G210" s="213"/>
      <c r="H210" s="213"/>
      <c r="I210" s="223">
        <f t="shared" si="31"/>
        <v>0</v>
      </c>
      <c r="J210" s="223"/>
      <c r="K210" s="214"/>
      <c r="L210" s="220">
        <f>IF(K210="",1,VLOOKUP(K210,$E$3:$F$21,2,FALSE))</f>
        <v>1</v>
      </c>
      <c r="M210" s="220"/>
      <c r="N210" s="220" t="s">
        <v>473</v>
      </c>
      <c r="O210" s="220" t="s">
        <v>586</v>
      </c>
      <c r="P210" s="220" t="s">
        <v>474</v>
      </c>
      <c r="Q210" s="220" t="s">
        <v>477</v>
      </c>
      <c r="R210" s="224"/>
      <c r="S210" s="224"/>
      <c r="T210" s="224"/>
      <c r="U210" s="21">
        <f t="shared" si="24"/>
        <v>15</v>
      </c>
    </row>
    <row r="211" spans="1:21" ht="15" customHeight="1" x14ac:dyDescent="0.25">
      <c r="A211" s="340"/>
      <c r="B211" s="219">
        <v>5</v>
      </c>
      <c r="C211" s="213"/>
      <c r="D211" s="223">
        <f t="shared" si="32"/>
        <v>0</v>
      </c>
      <c r="E211" s="213"/>
      <c r="F211" s="213" t="s">
        <v>21</v>
      </c>
      <c r="G211" s="213"/>
      <c r="H211" s="213"/>
      <c r="I211" s="223">
        <f t="shared" si="31"/>
        <v>0</v>
      </c>
      <c r="J211" s="223"/>
      <c r="K211" s="214"/>
      <c r="L211" s="220">
        <f>IF(K211="",1,VLOOKUP(K211,$E$3:$F$21,2,FALSE))</f>
        <v>1</v>
      </c>
      <c r="M211" s="220"/>
      <c r="N211" s="220" t="str">
        <f>IF(AND(OR(K207="Cts",K208="Cts",K209="Cts",K210="Cts",K211="Cts"),OR(K207="Inc",K208="Inc",K209="Inc",K210="Inc",K211="Inc")),"Error!","")</f>
        <v/>
      </c>
      <c r="O211" s="220" t="str">
        <f>IF(AND(OR(K207="NPr",K208="NPr",K209="NPr",K210="NPr",K211="NPr"),OR(K207="Pr1",K208="Pr1",K209="Pr1",K210="Pr1",K211="Pr1",K207="Pr2",K208="Pr2",K209="Pr2",K210="Pr2",K211="Pr2",K207="Pr+",K208="Pr+",K209="Pr+",K210="Pr+",K211="Pr+",K207="Mdl",K208="Mdl",K209="Mdl",K210="Mdl",K211="Mdl")),"Error!",O212)</f>
        <v/>
      </c>
      <c r="P211" s="220" t="str">
        <f>IF(K207="","",IF(K207=K208,"Error!",IF(K207=K209,"Error!",IF(K207=K210,"Error!",IF(K207=K211,"Error!","")))))</f>
        <v/>
      </c>
      <c r="Q211" s="220" t="str">
        <f>IF(OR(N211="Error!",O211="Error!",P211="Error!",P212="Error!",P213="Error!",P214="Error!"),"Error!","")</f>
        <v/>
      </c>
      <c r="R211" s="224"/>
      <c r="S211" s="224"/>
      <c r="T211" s="224"/>
      <c r="U211" s="21">
        <f t="shared" si="24"/>
        <v>15</v>
      </c>
    </row>
    <row r="212" spans="1:21" x14ac:dyDescent="0.25">
      <c r="A212" s="220"/>
      <c r="B212" s="220"/>
      <c r="C212" s="220">
        <f>MAX(C207:C211)</f>
        <v>0</v>
      </c>
      <c r="D212" s="220"/>
      <c r="E212" s="220"/>
      <c r="F212" s="220"/>
      <c r="G212" s="220"/>
      <c r="H212" s="220"/>
      <c r="I212" s="220">
        <f>SUM(I207:I211)</f>
        <v>0</v>
      </c>
      <c r="J212" s="220"/>
      <c r="K212" s="220"/>
      <c r="L212" s="220"/>
      <c r="M212" s="220"/>
      <c r="N212" s="220"/>
      <c r="O212" s="220" t="str">
        <f>IF(AND(OR(K207="Pr1",K208="Pr1",K209="Pr1",K210="Pr1",K211="Pr1"),OR(K207="Pr2",K208="Pr2",K209="Pr2",K210="Pr2",K211="Pr2",K207="Pr+",K208="Pr+",K209="Pr+",K210="Pr+",K211="Pr+",K207="Mdl",K208="Mdl",K209="Mdl",K210="Mdl",K211="Mdl")),"Error!",O213)</f>
        <v/>
      </c>
      <c r="P212" s="220" t="str">
        <f>IF(K208="","",IF(K208=K209,"Error!",IF(K208=K210,"Error!",IF(K208=K211,"Error!",""))))</f>
        <v/>
      </c>
      <c r="Q212" s="220"/>
      <c r="R212" s="224"/>
      <c r="S212" s="224"/>
      <c r="T212" s="224"/>
      <c r="U212" s="21">
        <f t="shared" si="24"/>
        <v>15</v>
      </c>
    </row>
    <row r="213" spans="1:21" x14ac:dyDescent="0.25">
      <c r="A213" s="220"/>
      <c r="B213" s="220"/>
      <c r="C213" s="220"/>
      <c r="D213" s="220"/>
      <c r="E213" s="220"/>
      <c r="F213" s="220"/>
      <c r="G213" s="221"/>
      <c r="H213" s="221" t="s">
        <v>22</v>
      </c>
      <c r="I213" s="221">
        <f>(I212/(C212+2))</f>
        <v>0</v>
      </c>
      <c r="J213" s="221"/>
      <c r="K213" s="221" t="s">
        <v>60</v>
      </c>
      <c r="L213" s="220">
        <f>PRODUCT(L207:L212)</f>
        <v>1</v>
      </c>
      <c r="M213" s="220"/>
      <c r="N213" s="220"/>
      <c r="O213" s="220" t="str">
        <f>IF(AND(OR(K207="Pr2",K208="Pr2",K209="Pr2",K210="Pr2",K211="Pr2"),OR(K207="Pr+",K208="Pr+",K209="Pr+",K210="Pr+",K211="Pr+",K207="Mdl",K208="Mdl",K209="Mdl",K210="Mdl",K211="Mdl")),"Error!",O214)</f>
        <v/>
      </c>
      <c r="P213" s="220" t="str">
        <f>IF(K209="","",IF(K209=K210,"Error!",IF(K209=K211,"Error!","")))</f>
        <v/>
      </c>
      <c r="Q213" s="220"/>
      <c r="R213" s="224"/>
      <c r="S213" s="224"/>
      <c r="T213" s="224"/>
      <c r="U213" s="21">
        <f t="shared" si="24"/>
        <v>15</v>
      </c>
    </row>
    <row r="214" spans="1:21" x14ac:dyDescent="0.25">
      <c r="A214" s="220"/>
      <c r="B214" s="221" t="s">
        <v>275</v>
      </c>
      <c r="C214" s="220">
        <f>IF(ImpTL!$B$6="Individual TL",C215,ImpTL!$B$6)</f>
        <v>0</v>
      </c>
      <c r="D214" s="220"/>
      <c r="E214" s="220"/>
      <c r="F214" s="220"/>
      <c r="G214" s="221"/>
      <c r="H214" s="221" t="s">
        <v>22</v>
      </c>
      <c r="I214" s="221">
        <f>IF(AND(OR(E207&gt;1,E208&gt;1,E209&gt;1,E210&gt;1,E211&gt;1),OR(K207="Vlt",K208="Vlt",K209="Vlt",K210="Vlt",K211="Vlt")),"N/A",ROUND((I213*L213),1))</f>
        <v>0</v>
      </c>
      <c r="J214" s="221"/>
      <c r="K214" s="221" t="s">
        <v>61</v>
      </c>
      <c r="L214" s="220"/>
      <c r="M214" s="220"/>
      <c r="N214" s="220"/>
      <c r="O214" s="220" t="str">
        <f>IF(AND(OR(K207="Pr+",K208="Pr+",K209="Pr+",K210="Pr+",K211="Pr+"),OR(K207="Mdl",K208="Mdl",K209="Mdl",K210="Mdl",K211="Mdl")),"Error!","")</f>
        <v/>
      </c>
      <c r="P214" s="220" t="str">
        <f>IF(K210="","",IF(K210=K211,"Error!",""))</f>
        <v/>
      </c>
      <c r="Q214" s="220"/>
      <c r="R214" s="224"/>
      <c r="S214" s="224"/>
      <c r="T214" s="224"/>
      <c r="U214" s="21">
        <f t="shared" si="24"/>
        <v>15</v>
      </c>
    </row>
    <row r="215" spans="1:21" x14ac:dyDescent="0.25">
      <c r="A215" s="220"/>
      <c r="B215" s="221" t="str">
        <f>IF(ImpTL!$B$6="Individual TL","Weapon TL","")</f>
        <v/>
      </c>
      <c r="C215" s="216"/>
      <c r="D215" s="220"/>
      <c r="E215" s="220"/>
      <c r="F215" s="220"/>
      <c r="G215" s="221"/>
      <c r="H215" s="221" t="s">
        <v>59</v>
      </c>
      <c r="I215" s="221">
        <f>IF(OR(K207="Dfn",K208="Dfn",K209="Dfn",K210="Dfn",K211="Dfn",K212="Dfn"),E207*VLOOKUP(F207,$A$3:$B$8,2,FALSE)*2,0)</f>
        <v>0</v>
      </c>
      <c r="J215" s="221"/>
      <c r="K215" s="215"/>
      <c r="L215" s="220">
        <f>IF(K215="",1,VLOOKUP(K215,$I$3:$J$10,2,FALSE))</f>
        <v>1</v>
      </c>
      <c r="M215" s="220"/>
      <c r="N215" s="220"/>
      <c r="O215" s="220"/>
      <c r="P215" s="220"/>
      <c r="Q215" s="220"/>
      <c r="R215" s="224"/>
      <c r="S215" s="224"/>
      <c r="T215" s="224"/>
      <c r="U215" s="21">
        <f t="shared" si="24"/>
        <v>15</v>
      </c>
    </row>
    <row r="216" spans="1:21" x14ac:dyDescent="0.25">
      <c r="A216" s="220"/>
      <c r="B216" s="220"/>
      <c r="C216" s="216"/>
      <c r="D216" s="220"/>
      <c r="E216" s="220"/>
      <c r="F216" s="220"/>
      <c r="G216" s="221"/>
      <c r="H216" s="221" t="s">
        <v>58</v>
      </c>
      <c r="I216" s="221">
        <f>IF(Q211="Error!","N/A",SUM(I214,I215))</f>
        <v>0</v>
      </c>
      <c r="J216" s="221"/>
      <c r="K216" s="215"/>
      <c r="L216" s="220">
        <f>IF(K216="",1,VLOOKUP(K216,$I$3:$J$10,2,FALSE))</f>
        <v>1</v>
      </c>
      <c r="M216" s="220"/>
      <c r="N216" s="220"/>
      <c r="O216" s="220"/>
      <c r="P216" s="220"/>
      <c r="Q216" s="220"/>
      <c r="R216" s="224"/>
      <c r="S216" s="224"/>
      <c r="T216" s="224"/>
      <c r="U216" s="21">
        <f t="shared" si="24"/>
        <v>15</v>
      </c>
    </row>
    <row r="217" spans="1:21" s="227" customFormat="1" x14ac:dyDescent="0.25">
      <c r="A217" s="220"/>
      <c r="B217" s="220"/>
      <c r="C217" s="220"/>
      <c r="D217" s="220"/>
      <c r="E217" s="220"/>
      <c r="F217" s="220"/>
      <c r="G217" s="221"/>
      <c r="H217" s="221" t="s">
        <v>278</v>
      </c>
      <c r="I217" s="221">
        <f>IF(I216&lt;&gt;"N/A",ROUND(PRODUCT(I216,L217),1),"N/A")</f>
        <v>0</v>
      </c>
      <c r="J217" s="221"/>
      <c r="K217" s="221" t="s">
        <v>62</v>
      </c>
      <c r="L217" s="220">
        <f>PRODUCT(L215:L216)</f>
        <v>1</v>
      </c>
      <c r="M217" s="220"/>
      <c r="N217" s="220"/>
      <c r="O217" s="220"/>
      <c r="P217" s="220"/>
      <c r="Q217" s="220"/>
      <c r="R217" s="224"/>
      <c r="S217" s="224"/>
      <c r="T217" s="224"/>
      <c r="U217" s="228">
        <f t="shared" si="24"/>
        <v>15</v>
      </c>
    </row>
    <row r="218" spans="1:21" s="227" customFormat="1" x14ac:dyDescent="0.25">
      <c r="A218" s="220"/>
      <c r="B218" s="220"/>
      <c r="C218" s="220"/>
      <c r="D218" s="220"/>
      <c r="E218" s="220"/>
      <c r="F218" s="220"/>
      <c r="G218" s="220"/>
      <c r="H218" s="220"/>
      <c r="I218" s="220"/>
      <c r="J218" s="220"/>
      <c r="K218" s="220"/>
      <c r="L218" s="220"/>
      <c r="M218" s="220"/>
      <c r="N218" s="220"/>
      <c r="O218" s="220"/>
      <c r="P218" s="220"/>
      <c r="Q218" s="220"/>
      <c r="R218" s="224"/>
      <c r="S218" s="224"/>
      <c r="T218" s="224"/>
      <c r="U218" s="228">
        <f t="shared" si="24"/>
        <v>15</v>
      </c>
    </row>
    <row r="219" spans="1:21" s="227" customFormat="1" x14ac:dyDescent="0.25">
      <c r="A219" s="222" t="s">
        <v>15</v>
      </c>
      <c r="B219" s="222" t="s">
        <v>500</v>
      </c>
      <c r="C219" s="222" t="s">
        <v>13</v>
      </c>
      <c r="D219" s="222" t="s">
        <v>14</v>
      </c>
      <c r="E219" s="222" t="s">
        <v>7</v>
      </c>
      <c r="F219" s="222" t="s">
        <v>8</v>
      </c>
      <c r="G219" s="222" t="s">
        <v>9</v>
      </c>
      <c r="H219" s="222" t="s">
        <v>10</v>
      </c>
      <c r="I219" s="222" t="s">
        <v>16</v>
      </c>
      <c r="J219" s="222"/>
      <c r="K219" s="222" t="s">
        <v>11</v>
      </c>
      <c r="L219" s="222"/>
      <c r="M219" s="222"/>
      <c r="N219" s="222" t="s">
        <v>5</v>
      </c>
      <c r="O219" s="222" t="s">
        <v>6</v>
      </c>
      <c r="P219" s="222" t="s">
        <v>65</v>
      </c>
      <c r="Q219" s="222" t="s">
        <v>278</v>
      </c>
      <c r="R219" s="222" t="s">
        <v>57</v>
      </c>
      <c r="S219" s="222" t="s">
        <v>279</v>
      </c>
      <c r="T219" s="222" t="s">
        <v>309</v>
      </c>
      <c r="U219" s="228">
        <f t="shared" si="24"/>
        <v>15</v>
      </c>
    </row>
    <row r="220" spans="1:21" ht="15" customHeight="1" x14ac:dyDescent="0.25">
      <c r="A220" s="338"/>
      <c r="B220" s="219">
        <v>1</v>
      </c>
      <c r="C220" s="213"/>
      <c r="D220" s="223">
        <f>(C220+2)*(C220-0)</f>
        <v>0</v>
      </c>
      <c r="E220" s="213"/>
      <c r="F220" s="213" t="s">
        <v>17</v>
      </c>
      <c r="G220" s="213"/>
      <c r="H220" s="213"/>
      <c r="I220" s="223">
        <f>D220*E220*VLOOKUP(F220,$A$3:$B$8,2,FALSE)*(G220+0.25)*(H220+0.6)</f>
        <v>0</v>
      </c>
      <c r="J220" s="223"/>
      <c r="K220" s="214"/>
      <c r="L220" s="220">
        <f>IF(K220="",1,VLOOKUP(K220,$E$3:$F$21,2,FALSE))</f>
        <v>1</v>
      </c>
      <c r="M220" s="220"/>
      <c r="N220" s="220" t="str">
        <f>IF(A220="",CONCATENATE("CRB WT ",U220),A220)</f>
        <v>CRB WT 16</v>
      </c>
      <c r="O220" s="220">
        <f>C225</f>
        <v>0</v>
      </c>
      <c r="P220" s="220">
        <f>I228</f>
        <v>0</v>
      </c>
      <c r="Q220" s="220">
        <f>I230</f>
        <v>0</v>
      </c>
      <c r="R220" s="224">
        <f>IF(Q220&lt;&gt;"N/A",ROUND(PRODUCT(I229,L230,VLOOKUP(C227,$N$3:$O$7,2,FALSE)),1),"N/A")</f>
        <v>0</v>
      </c>
      <c r="S220" s="224">
        <f>C227</f>
        <v>0</v>
      </c>
      <c r="T220" s="224" t="str">
        <f>IF(OR(K228="Exp",K228="Ex2",K228="Ex3",K228="Ex4",K229="Exp",K229="Ex2",K229="Ex3",K229="Ex4"),"Yes","No")</f>
        <v>No</v>
      </c>
      <c r="U220" s="21">
        <f t="shared" si="24"/>
        <v>16</v>
      </c>
    </row>
    <row r="221" spans="1:21" ht="15" customHeight="1" x14ac:dyDescent="0.25">
      <c r="A221" s="339"/>
      <c r="B221" s="219">
        <v>2</v>
      </c>
      <c r="C221" s="213"/>
      <c r="D221" s="223">
        <f>IF(C221&lt;C220,0,(C221+C220+2)*(C221-C220))</f>
        <v>0</v>
      </c>
      <c r="E221" s="213"/>
      <c r="F221" s="213" t="s">
        <v>18</v>
      </c>
      <c r="G221" s="213"/>
      <c r="H221" s="213"/>
      <c r="I221" s="223">
        <f t="shared" ref="I221:I224" si="33">D221*E221*VLOOKUP(F221,$A$3:$B$8,2,FALSE)*(G221+0.25)*(H221+0.6)</f>
        <v>0</v>
      </c>
      <c r="J221" s="223"/>
      <c r="K221" s="214"/>
      <c r="L221" s="220">
        <f>IF(K221="",1,VLOOKUP(K221,$E$3:$F$21,2,FALSE))</f>
        <v>1</v>
      </c>
      <c r="M221" s="220"/>
      <c r="N221" s="220"/>
      <c r="O221" s="220"/>
      <c r="P221" s="220"/>
      <c r="Q221" s="220"/>
      <c r="R221" s="224"/>
      <c r="S221" s="224"/>
      <c r="T221" s="224"/>
      <c r="U221" s="21">
        <f t="shared" si="24"/>
        <v>16</v>
      </c>
    </row>
    <row r="222" spans="1:21" ht="15" customHeight="1" x14ac:dyDescent="0.25">
      <c r="A222" s="339"/>
      <c r="B222" s="219">
        <v>3</v>
      </c>
      <c r="C222" s="213"/>
      <c r="D222" s="223">
        <f t="shared" ref="D222:D224" si="34">IF(C222&lt;C221,0,(C222+C221+2)*(C222-C221))</f>
        <v>0</v>
      </c>
      <c r="E222" s="213"/>
      <c r="F222" s="213" t="s">
        <v>18</v>
      </c>
      <c r="G222" s="213"/>
      <c r="H222" s="213"/>
      <c r="I222" s="223">
        <f t="shared" si="33"/>
        <v>0</v>
      </c>
      <c r="J222" s="223"/>
      <c r="K222" s="214"/>
      <c r="L222" s="220">
        <f>IF(K222="",1,VLOOKUP(K222,$E$3:$F$21,2,FALSE))</f>
        <v>1</v>
      </c>
      <c r="M222" s="220"/>
      <c r="N222" s="220"/>
      <c r="O222" s="220"/>
      <c r="P222" s="220"/>
      <c r="Q222" s="220"/>
      <c r="R222" s="224"/>
      <c r="S222" s="224"/>
      <c r="T222" s="224"/>
      <c r="U222" s="21">
        <f t="shared" si="24"/>
        <v>16</v>
      </c>
    </row>
    <row r="223" spans="1:21" ht="15" customHeight="1" x14ac:dyDescent="0.25">
      <c r="A223" s="339"/>
      <c r="B223" s="219">
        <v>4</v>
      </c>
      <c r="C223" s="213"/>
      <c r="D223" s="223">
        <f t="shared" si="34"/>
        <v>0</v>
      </c>
      <c r="E223" s="213"/>
      <c r="F223" s="213" t="s">
        <v>19</v>
      </c>
      <c r="G223" s="213"/>
      <c r="H223" s="213"/>
      <c r="I223" s="223">
        <f t="shared" si="33"/>
        <v>0</v>
      </c>
      <c r="J223" s="223"/>
      <c r="K223" s="214"/>
      <c r="L223" s="220">
        <f>IF(K223="",1,VLOOKUP(K223,$E$3:$F$21,2,FALSE))</f>
        <v>1</v>
      </c>
      <c r="M223" s="220"/>
      <c r="N223" s="220" t="s">
        <v>473</v>
      </c>
      <c r="O223" s="220" t="s">
        <v>586</v>
      </c>
      <c r="P223" s="220" t="s">
        <v>474</v>
      </c>
      <c r="Q223" s="220" t="s">
        <v>477</v>
      </c>
      <c r="R223" s="224"/>
      <c r="S223" s="224"/>
      <c r="T223" s="224"/>
      <c r="U223" s="21">
        <f t="shared" si="24"/>
        <v>16</v>
      </c>
    </row>
    <row r="224" spans="1:21" ht="15" customHeight="1" x14ac:dyDescent="0.25">
      <c r="A224" s="340"/>
      <c r="B224" s="219">
        <v>5</v>
      </c>
      <c r="C224" s="213"/>
      <c r="D224" s="223">
        <f t="shared" si="34"/>
        <v>0</v>
      </c>
      <c r="E224" s="213"/>
      <c r="F224" s="213" t="s">
        <v>21</v>
      </c>
      <c r="G224" s="213"/>
      <c r="H224" s="213"/>
      <c r="I224" s="223">
        <f t="shared" si="33"/>
        <v>0</v>
      </c>
      <c r="J224" s="223"/>
      <c r="K224" s="214"/>
      <c r="L224" s="220">
        <f>IF(K224="",1,VLOOKUP(K224,$E$3:$F$21,2,FALSE))</f>
        <v>1</v>
      </c>
      <c r="M224" s="220"/>
      <c r="N224" s="220" t="str">
        <f>IF(AND(OR(K220="Cts",K221="Cts",K222="Cts",K223="Cts",K224="Cts"),OR(K220="Inc",K221="Inc",K222="Inc",K223="Inc",K224="Inc")),"Error!","")</f>
        <v/>
      </c>
      <c r="O224" s="220" t="str">
        <f>IF(AND(OR(K220="NPr",K221="NPr",K222="NPr",K223="NPr",K224="NPr"),OR(K220="Pr1",K221="Pr1",K222="Pr1",K223="Pr1",K224="Pr1",K220="Pr2",K221="Pr2",K222="Pr2",K223="Pr2",K224="Pr2",K220="Pr+",K221="Pr+",K222="Pr+",K223="Pr+",K224="Pr+",K220="Mdl",K221="Mdl",K222="Mdl",K223="Mdl",K224="Mdl")),"Error!",O225)</f>
        <v/>
      </c>
      <c r="P224" s="220" t="str">
        <f>IF(K220="","",IF(K220=K221,"Error!",IF(K220=K222,"Error!",IF(K220=K223,"Error!",IF(K220=K224,"Error!","")))))</f>
        <v/>
      </c>
      <c r="Q224" s="220" t="str">
        <f>IF(OR(N224="Error!",O224="Error!",P224="Error!",P225="Error!",P226="Error!",P227="Error!"),"Error!","")</f>
        <v/>
      </c>
      <c r="R224" s="224"/>
      <c r="S224" s="224"/>
      <c r="T224" s="224"/>
      <c r="U224" s="21">
        <f t="shared" si="24"/>
        <v>16</v>
      </c>
    </row>
    <row r="225" spans="1:21" x14ac:dyDescent="0.25">
      <c r="A225" s="220"/>
      <c r="B225" s="220"/>
      <c r="C225" s="220">
        <f>MAX(C220:C224)</f>
        <v>0</v>
      </c>
      <c r="D225" s="220"/>
      <c r="E225" s="220"/>
      <c r="F225" s="220"/>
      <c r="G225" s="220"/>
      <c r="H225" s="220"/>
      <c r="I225" s="220">
        <f>SUM(I220:I224)</f>
        <v>0</v>
      </c>
      <c r="J225" s="220"/>
      <c r="K225" s="220"/>
      <c r="L225" s="220"/>
      <c r="M225" s="220"/>
      <c r="N225" s="220"/>
      <c r="O225" s="220" t="str">
        <f>IF(AND(OR(K220="Pr1",K221="Pr1",K222="Pr1",K223="Pr1",K224="Pr1"),OR(K220="Pr2",K221="Pr2",K222="Pr2",K223="Pr2",K224="Pr2",K220="Pr+",K221="Pr+",K222="Pr+",K223="Pr+",K224="Pr+",K220="Mdl",K221="Mdl",K222="Mdl",K223="Mdl",K224="Mdl")),"Error!",O226)</f>
        <v/>
      </c>
      <c r="P225" s="220" t="str">
        <f>IF(K221="","",IF(K221=K222,"Error!",IF(K221=K223,"Error!",IF(K221=K224,"Error!",""))))</f>
        <v/>
      </c>
      <c r="Q225" s="220"/>
      <c r="R225" s="224"/>
      <c r="S225" s="224"/>
      <c r="T225" s="224"/>
      <c r="U225" s="21">
        <f t="shared" si="24"/>
        <v>16</v>
      </c>
    </row>
    <row r="226" spans="1:21" x14ac:dyDescent="0.25">
      <c r="A226" s="220"/>
      <c r="B226" s="220"/>
      <c r="C226" s="220"/>
      <c r="D226" s="220"/>
      <c r="E226" s="220"/>
      <c r="F226" s="220"/>
      <c r="G226" s="221"/>
      <c r="H226" s="221" t="s">
        <v>22</v>
      </c>
      <c r="I226" s="221">
        <f>(I225/(C225+2))</f>
        <v>0</v>
      </c>
      <c r="J226" s="221"/>
      <c r="K226" s="221" t="s">
        <v>60</v>
      </c>
      <c r="L226" s="220">
        <f>PRODUCT(L220:L225)</f>
        <v>1</v>
      </c>
      <c r="M226" s="220"/>
      <c r="N226" s="220"/>
      <c r="O226" s="220" t="str">
        <f>IF(AND(OR(K220="Pr2",K221="Pr2",K222="Pr2",K223="Pr2",K224="Pr2"),OR(K220="Pr+",K221="Pr+",K222="Pr+",K223="Pr+",K224="Pr+",K220="Mdl",K221="Mdl",K222="Mdl",K223="Mdl",K224="Mdl")),"Error!",O227)</f>
        <v/>
      </c>
      <c r="P226" s="220" t="str">
        <f>IF(K222="","",IF(K222=K223,"Error!",IF(K222=K224,"Error!","")))</f>
        <v/>
      </c>
      <c r="Q226" s="220"/>
      <c r="R226" s="224"/>
      <c r="S226" s="224"/>
      <c r="T226" s="224"/>
      <c r="U226" s="21">
        <f t="shared" si="24"/>
        <v>16</v>
      </c>
    </row>
    <row r="227" spans="1:21" x14ac:dyDescent="0.25">
      <c r="A227" s="220"/>
      <c r="B227" s="221" t="s">
        <v>275</v>
      </c>
      <c r="C227" s="220">
        <f>IF(ImpTL!$B$6="Individual TL",C228,ImpTL!$B$6)</f>
        <v>0</v>
      </c>
      <c r="D227" s="220"/>
      <c r="E227" s="220"/>
      <c r="F227" s="220"/>
      <c r="G227" s="221"/>
      <c r="H227" s="221" t="s">
        <v>22</v>
      </c>
      <c r="I227" s="221">
        <f>IF(AND(OR(E220&gt;1,E221&gt;1,E222&gt;1,E223&gt;1,E224&gt;1),OR(K220="Vlt",K221="Vlt",K222="Vlt",K223="Vlt",K224="Vlt")),"N/A",ROUND((I226*L226),1))</f>
        <v>0</v>
      </c>
      <c r="J227" s="221"/>
      <c r="K227" s="221" t="s">
        <v>61</v>
      </c>
      <c r="L227" s="220"/>
      <c r="M227" s="220"/>
      <c r="N227" s="220"/>
      <c r="O227" s="220" t="str">
        <f>IF(AND(OR(K220="Pr+",K221="Pr+",K222="Pr+",K223="Pr+",K224="Pr+"),OR(K220="Mdl",K221="Mdl",K222="Mdl",K223="Mdl",K224="Mdl")),"Error!","")</f>
        <v/>
      </c>
      <c r="P227" s="220" t="str">
        <f>IF(K223="","",IF(K223=K224,"Error!",""))</f>
        <v/>
      </c>
      <c r="Q227" s="220"/>
      <c r="R227" s="224"/>
      <c r="S227" s="224"/>
      <c r="T227" s="224"/>
      <c r="U227" s="21">
        <f t="shared" si="24"/>
        <v>16</v>
      </c>
    </row>
    <row r="228" spans="1:21" x14ac:dyDescent="0.25">
      <c r="A228" s="220"/>
      <c r="B228" s="221" t="str">
        <f>IF(ImpTL!$B$6="Individual TL","Weapon TL","")</f>
        <v/>
      </c>
      <c r="C228" s="216"/>
      <c r="D228" s="220"/>
      <c r="E228" s="220"/>
      <c r="F228" s="220"/>
      <c r="G228" s="221"/>
      <c r="H228" s="221" t="s">
        <v>59</v>
      </c>
      <c r="I228" s="221">
        <f>IF(OR(K220="Dfn",K221="Dfn",K222="Dfn",K223="Dfn",K224="Dfn",K225="Dfn"),E220*VLOOKUP(F220,$A$3:$B$8,2,FALSE)*2,0)</f>
        <v>0</v>
      </c>
      <c r="J228" s="221"/>
      <c r="K228" s="215"/>
      <c r="L228" s="220">
        <f>IF(K228="",1,VLOOKUP(K228,$I$3:$J$10,2,FALSE))</f>
        <v>1</v>
      </c>
      <c r="M228" s="220"/>
      <c r="N228" s="220"/>
      <c r="O228" s="220"/>
      <c r="P228" s="220"/>
      <c r="Q228" s="220"/>
      <c r="R228" s="224"/>
      <c r="S228" s="224"/>
      <c r="T228" s="224"/>
      <c r="U228" s="21">
        <f t="shared" si="24"/>
        <v>16</v>
      </c>
    </row>
    <row r="229" spans="1:21" x14ac:dyDescent="0.25">
      <c r="A229" s="220"/>
      <c r="B229" s="220"/>
      <c r="C229" s="216"/>
      <c r="D229" s="220"/>
      <c r="E229" s="220"/>
      <c r="F229" s="220"/>
      <c r="G229" s="221"/>
      <c r="H229" s="221" t="s">
        <v>58</v>
      </c>
      <c r="I229" s="221">
        <f>IF(Q224="Error!","N/A",SUM(I227,I228))</f>
        <v>0</v>
      </c>
      <c r="J229" s="221"/>
      <c r="K229" s="215"/>
      <c r="L229" s="220">
        <f>IF(K229="",1,VLOOKUP(K229,$I$3:$J$10,2,FALSE))</f>
        <v>1</v>
      </c>
      <c r="M229" s="220"/>
      <c r="N229" s="220"/>
      <c r="O229" s="220"/>
      <c r="P229" s="220"/>
      <c r="Q229" s="220"/>
      <c r="R229" s="224"/>
      <c r="S229" s="224"/>
      <c r="T229" s="224"/>
      <c r="U229" s="21">
        <f t="shared" si="24"/>
        <v>16</v>
      </c>
    </row>
    <row r="230" spans="1:21" s="227" customFormat="1" x14ac:dyDescent="0.25">
      <c r="A230" s="220"/>
      <c r="B230" s="220"/>
      <c r="C230" s="220"/>
      <c r="D230" s="220"/>
      <c r="E230" s="220"/>
      <c r="F230" s="220"/>
      <c r="G230" s="221"/>
      <c r="H230" s="221" t="s">
        <v>278</v>
      </c>
      <c r="I230" s="221">
        <f>IF(I229&lt;&gt;"N/A",ROUND(PRODUCT(I229,L230),1),"N/A")</f>
        <v>0</v>
      </c>
      <c r="J230" s="221"/>
      <c r="K230" s="221" t="s">
        <v>62</v>
      </c>
      <c r="L230" s="220">
        <f>PRODUCT(L228:L229)</f>
        <v>1</v>
      </c>
      <c r="M230" s="220"/>
      <c r="N230" s="220"/>
      <c r="O230" s="220"/>
      <c r="P230" s="220"/>
      <c r="Q230" s="220"/>
      <c r="R230" s="224"/>
      <c r="S230" s="224"/>
      <c r="T230" s="224"/>
      <c r="U230" s="228">
        <f t="shared" si="24"/>
        <v>16</v>
      </c>
    </row>
    <row r="231" spans="1:21" s="227" customFormat="1" x14ac:dyDescent="0.25">
      <c r="A231" s="220"/>
      <c r="B231" s="220"/>
      <c r="C231" s="220"/>
      <c r="D231" s="220"/>
      <c r="E231" s="220"/>
      <c r="F231" s="220"/>
      <c r="G231" s="220"/>
      <c r="H231" s="220"/>
      <c r="I231" s="220"/>
      <c r="J231" s="220"/>
      <c r="K231" s="220"/>
      <c r="L231" s="220"/>
      <c r="M231" s="220"/>
      <c r="N231" s="220"/>
      <c r="O231" s="220"/>
      <c r="P231" s="220"/>
      <c r="Q231" s="220"/>
      <c r="R231" s="224"/>
      <c r="S231" s="224"/>
      <c r="T231" s="224"/>
      <c r="U231" s="228">
        <f t="shared" ref="U231:U294" si="35">U218+1</f>
        <v>16</v>
      </c>
    </row>
    <row r="232" spans="1:21" s="227" customFormat="1" x14ac:dyDescent="0.25">
      <c r="A232" s="222" t="s">
        <v>15</v>
      </c>
      <c r="B232" s="222" t="s">
        <v>500</v>
      </c>
      <c r="C232" s="222" t="s">
        <v>13</v>
      </c>
      <c r="D232" s="222" t="s">
        <v>14</v>
      </c>
      <c r="E232" s="222" t="s">
        <v>7</v>
      </c>
      <c r="F232" s="222" t="s">
        <v>8</v>
      </c>
      <c r="G232" s="222" t="s">
        <v>9</v>
      </c>
      <c r="H232" s="222" t="s">
        <v>10</v>
      </c>
      <c r="I232" s="222" t="s">
        <v>16</v>
      </c>
      <c r="J232" s="222"/>
      <c r="K232" s="222" t="s">
        <v>11</v>
      </c>
      <c r="L232" s="222"/>
      <c r="M232" s="222"/>
      <c r="N232" s="222" t="s">
        <v>5</v>
      </c>
      <c r="O232" s="222" t="s">
        <v>6</v>
      </c>
      <c r="P232" s="222" t="s">
        <v>65</v>
      </c>
      <c r="Q232" s="222" t="s">
        <v>278</v>
      </c>
      <c r="R232" s="222" t="s">
        <v>57</v>
      </c>
      <c r="S232" s="222" t="s">
        <v>279</v>
      </c>
      <c r="T232" s="222" t="s">
        <v>309</v>
      </c>
      <c r="U232" s="228">
        <f t="shared" si="35"/>
        <v>16</v>
      </c>
    </row>
    <row r="233" spans="1:21" ht="15" customHeight="1" x14ac:dyDescent="0.25">
      <c r="A233" s="338"/>
      <c r="B233" s="219">
        <v>1</v>
      </c>
      <c r="C233" s="213"/>
      <c r="D233" s="223">
        <f>(C233+2)*(C233-0)</f>
        <v>0</v>
      </c>
      <c r="E233" s="213"/>
      <c r="F233" s="213" t="s">
        <v>17</v>
      </c>
      <c r="G233" s="213"/>
      <c r="H233" s="213"/>
      <c r="I233" s="223">
        <f>D233*E233*VLOOKUP(F233,$A$3:$B$8,2,FALSE)*(G233+0.25)*(H233+0.6)</f>
        <v>0</v>
      </c>
      <c r="J233" s="223"/>
      <c r="K233" s="214"/>
      <c r="L233" s="220">
        <f>IF(K233="",1,VLOOKUP(K233,$E$3:$F$21,2,FALSE))</f>
        <v>1</v>
      </c>
      <c r="M233" s="220"/>
      <c r="N233" s="220" t="str">
        <f>IF(A233="",CONCATENATE("CRB WT ",U233),A233)</f>
        <v>CRB WT 17</v>
      </c>
      <c r="O233" s="220">
        <f>C238</f>
        <v>0</v>
      </c>
      <c r="P233" s="220">
        <f>I241</f>
        <v>0</v>
      </c>
      <c r="Q233" s="220">
        <f>I243</f>
        <v>0</v>
      </c>
      <c r="R233" s="224">
        <f>IF(Q233&lt;&gt;"N/A",ROUND(PRODUCT(I242,L243,VLOOKUP(C240,$N$3:$O$7,2,FALSE)),1),"N/A")</f>
        <v>0</v>
      </c>
      <c r="S233" s="224">
        <f>C240</f>
        <v>0</v>
      </c>
      <c r="T233" s="224" t="str">
        <f>IF(OR(K241="Exp",K241="Ex2",K241="Ex3",K241="Ex4",K242="Exp",K242="Ex2",K242="Ex3",K242="Ex4"),"Yes","No")</f>
        <v>No</v>
      </c>
      <c r="U233" s="21">
        <f t="shared" si="35"/>
        <v>17</v>
      </c>
    </row>
    <row r="234" spans="1:21" ht="15" customHeight="1" x14ac:dyDescent="0.25">
      <c r="A234" s="339"/>
      <c r="B234" s="219">
        <v>2</v>
      </c>
      <c r="C234" s="213"/>
      <c r="D234" s="223">
        <f>IF(C234&lt;C233,0,(C234+C233+2)*(C234-C233))</f>
        <v>0</v>
      </c>
      <c r="E234" s="213"/>
      <c r="F234" s="213" t="s">
        <v>18</v>
      </c>
      <c r="G234" s="213"/>
      <c r="H234" s="213"/>
      <c r="I234" s="223">
        <f t="shared" ref="I234:I237" si="36">D234*E234*VLOOKUP(F234,$A$3:$B$8,2,FALSE)*(G234+0.25)*(H234+0.6)</f>
        <v>0</v>
      </c>
      <c r="J234" s="223"/>
      <c r="K234" s="214"/>
      <c r="L234" s="220">
        <f>IF(K234="",1,VLOOKUP(K234,$E$3:$F$21,2,FALSE))</f>
        <v>1</v>
      </c>
      <c r="M234" s="220"/>
      <c r="N234" s="220"/>
      <c r="O234" s="220"/>
      <c r="P234" s="220"/>
      <c r="Q234" s="220"/>
      <c r="R234" s="224"/>
      <c r="S234" s="224"/>
      <c r="T234" s="224"/>
      <c r="U234" s="21">
        <f t="shared" si="35"/>
        <v>17</v>
      </c>
    </row>
    <row r="235" spans="1:21" ht="15" customHeight="1" x14ac:dyDescent="0.25">
      <c r="A235" s="339"/>
      <c r="B235" s="219">
        <v>3</v>
      </c>
      <c r="C235" s="213"/>
      <c r="D235" s="223">
        <f t="shared" ref="D235:D237" si="37">IF(C235&lt;C234,0,(C235+C234+2)*(C235-C234))</f>
        <v>0</v>
      </c>
      <c r="E235" s="213"/>
      <c r="F235" s="213" t="s">
        <v>18</v>
      </c>
      <c r="G235" s="213"/>
      <c r="H235" s="213"/>
      <c r="I235" s="223">
        <f t="shared" si="36"/>
        <v>0</v>
      </c>
      <c r="J235" s="223"/>
      <c r="K235" s="214"/>
      <c r="L235" s="220">
        <f>IF(K235="",1,VLOOKUP(K235,$E$3:$F$21,2,FALSE))</f>
        <v>1</v>
      </c>
      <c r="M235" s="220"/>
      <c r="N235" s="220"/>
      <c r="O235" s="220"/>
      <c r="P235" s="220"/>
      <c r="Q235" s="220"/>
      <c r="R235" s="224"/>
      <c r="S235" s="224"/>
      <c r="T235" s="224"/>
      <c r="U235" s="21">
        <f t="shared" si="35"/>
        <v>17</v>
      </c>
    </row>
    <row r="236" spans="1:21" ht="15" customHeight="1" x14ac:dyDescent="0.25">
      <c r="A236" s="339"/>
      <c r="B236" s="219">
        <v>4</v>
      </c>
      <c r="C236" s="213"/>
      <c r="D236" s="223">
        <f t="shared" si="37"/>
        <v>0</v>
      </c>
      <c r="E236" s="213"/>
      <c r="F236" s="213" t="s">
        <v>19</v>
      </c>
      <c r="G236" s="213"/>
      <c r="H236" s="213"/>
      <c r="I236" s="223">
        <f t="shared" si="36"/>
        <v>0</v>
      </c>
      <c r="J236" s="223"/>
      <c r="K236" s="214"/>
      <c r="L236" s="220">
        <f>IF(K236="",1,VLOOKUP(K236,$E$3:$F$21,2,FALSE))</f>
        <v>1</v>
      </c>
      <c r="M236" s="220"/>
      <c r="N236" s="220" t="s">
        <v>473</v>
      </c>
      <c r="O236" s="220" t="s">
        <v>586</v>
      </c>
      <c r="P236" s="220" t="s">
        <v>474</v>
      </c>
      <c r="Q236" s="220" t="s">
        <v>477</v>
      </c>
      <c r="R236" s="224"/>
      <c r="S236" s="224"/>
      <c r="T236" s="224"/>
      <c r="U236" s="21">
        <f t="shared" si="35"/>
        <v>17</v>
      </c>
    </row>
    <row r="237" spans="1:21" ht="15" customHeight="1" x14ac:dyDescent="0.25">
      <c r="A237" s="340"/>
      <c r="B237" s="219">
        <v>5</v>
      </c>
      <c r="C237" s="213"/>
      <c r="D237" s="223">
        <f t="shared" si="37"/>
        <v>0</v>
      </c>
      <c r="E237" s="213"/>
      <c r="F237" s="213" t="s">
        <v>21</v>
      </c>
      <c r="G237" s="213"/>
      <c r="H237" s="213"/>
      <c r="I237" s="223">
        <f t="shared" si="36"/>
        <v>0</v>
      </c>
      <c r="J237" s="223"/>
      <c r="K237" s="214"/>
      <c r="L237" s="220">
        <f>IF(K237="",1,VLOOKUP(K237,$E$3:$F$21,2,FALSE))</f>
        <v>1</v>
      </c>
      <c r="M237" s="220"/>
      <c r="N237" s="220" t="str">
        <f>IF(AND(OR(K233="Cts",K234="Cts",K235="Cts",K236="Cts",K237="Cts"),OR(K233="Inc",K234="Inc",K235="Inc",K236="Inc",K237="Inc")),"Error!","")</f>
        <v/>
      </c>
      <c r="O237" s="220" t="str">
        <f>IF(AND(OR(K233="NPr",K234="NPr",K235="NPr",K236="NPr",K237="NPr"),OR(K233="Pr1",K234="Pr1",K235="Pr1",K236="Pr1",K237="Pr1",K233="Pr2",K234="Pr2",K235="Pr2",K236="Pr2",K237="Pr2",K233="Pr+",K234="Pr+",K235="Pr+",K236="Pr+",K237="Pr+",K233="Mdl",K234="Mdl",K235="Mdl",K236="Mdl",K237="Mdl")),"Error!",O238)</f>
        <v/>
      </c>
      <c r="P237" s="220" t="str">
        <f>IF(K233="","",IF(K233=K234,"Error!",IF(K233=K235,"Error!",IF(K233=K236,"Error!",IF(K233=K237,"Error!","")))))</f>
        <v/>
      </c>
      <c r="Q237" s="220" t="str">
        <f>IF(OR(N237="Error!",O237="Error!",P237="Error!",P238="Error!",P239="Error!",P240="Error!"),"Error!","")</f>
        <v/>
      </c>
      <c r="R237" s="224"/>
      <c r="S237" s="224"/>
      <c r="T237" s="224"/>
      <c r="U237" s="21">
        <f t="shared" si="35"/>
        <v>17</v>
      </c>
    </row>
    <row r="238" spans="1:21" x14ac:dyDescent="0.25">
      <c r="A238" s="220"/>
      <c r="B238" s="220"/>
      <c r="C238" s="220">
        <f>MAX(C233:C237)</f>
        <v>0</v>
      </c>
      <c r="D238" s="220"/>
      <c r="E238" s="220"/>
      <c r="F238" s="220"/>
      <c r="G238" s="220"/>
      <c r="H238" s="220"/>
      <c r="I238" s="220">
        <f>SUM(I233:I237)</f>
        <v>0</v>
      </c>
      <c r="J238" s="220"/>
      <c r="K238" s="220"/>
      <c r="L238" s="220"/>
      <c r="M238" s="220"/>
      <c r="N238" s="220"/>
      <c r="O238" s="220" t="str">
        <f>IF(AND(OR(K233="Pr1",K234="Pr1",K235="Pr1",K236="Pr1",K237="Pr1"),OR(K233="Pr2",K234="Pr2",K235="Pr2",K236="Pr2",K237="Pr2",K233="Pr+",K234="Pr+",K235="Pr+",K236="Pr+",K237="Pr+",K233="Mdl",K234="Mdl",K235="Mdl",K236="Mdl",K237="Mdl")),"Error!",O239)</f>
        <v/>
      </c>
      <c r="P238" s="220" t="str">
        <f>IF(K234="","",IF(K234=K235,"Error!",IF(K234=K236,"Error!",IF(K234=K237,"Error!",""))))</f>
        <v/>
      </c>
      <c r="Q238" s="220"/>
      <c r="R238" s="224"/>
      <c r="S238" s="224"/>
      <c r="T238" s="224"/>
      <c r="U238" s="21">
        <f t="shared" si="35"/>
        <v>17</v>
      </c>
    </row>
    <row r="239" spans="1:21" x14ac:dyDescent="0.25">
      <c r="A239" s="220"/>
      <c r="B239" s="220"/>
      <c r="C239" s="220"/>
      <c r="D239" s="220"/>
      <c r="E239" s="220"/>
      <c r="F239" s="220"/>
      <c r="G239" s="221"/>
      <c r="H239" s="221" t="s">
        <v>22</v>
      </c>
      <c r="I239" s="221">
        <f>(I238/(C238+2))</f>
        <v>0</v>
      </c>
      <c r="J239" s="221"/>
      <c r="K239" s="221" t="s">
        <v>60</v>
      </c>
      <c r="L239" s="220">
        <f>PRODUCT(L233:L238)</f>
        <v>1</v>
      </c>
      <c r="M239" s="220"/>
      <c r="N239" s="220"/>
      <c r="O239" s="220" t="str">
        <f>IF(AND(OR(K233="Pr2",K234="Pr2",K235="Pr2",K236="Pr2",K237="Pr2"),OR(K233="Pr+",K234="Pr+",K235="Pr+",K236="Pr+",K237="Pr+",K233="Mdl",K234="Mdl",K235="Mdl",K236="Mdl",K237="Mdl")),"Error!",O240)</f>
        <v/>
      </c>
      <c r="P239" s="220" t="str">
        <f>IF(K235="","",IF(K235=K236,"Error!",IF(K235=K237,"Error!","")))</f>
        <v/>
      </c>
      <c r="Q239" s="220"/>
      <c r="R239" s="224"/>
      <c r="S239" s="224"/>
      <c r="T239" s="224"/>
      <c r="U239" s="21">
        <f t="shared" si="35"/>
        <v>17</v>
      </c>
    </row>
    <row r="240" spans="1:21" x14ac:dyDescent="0.25">
      <c r="A240" s="220"/>
      <c r="B240" s="221" t="s">
        <v>275</v>
      </c>
      <c r="C240" s="220">
        <f>IF(ImpTL!$B$6="Individual TL",C241,ImpTL!$B$6)</f>
        <v>0</v>
      </c>
      <c r="D240" s="220"/>
      <c r="E240" s="220"/>
      <c r="F240" s="220"/>
      <c r="G240" s="221"/>
      <c r="H240" s="221" t="s">
        <v>22</v>
      </c>
      <c r="I240" s="221">
        <f>IF(AND(OR(E233&gt;1,E234&gt;1,E235&gt;1,E236&gt;1,E237&gt;1),OR(K233="Vlt",K234="Vlt",K235="Vlt",K236="Vlt",K237="Vlt")),"N/A",ROUND((I239*L239),1))</f>
        <v>0</v>
      </c>
      <c r="J240" s="221"/>
      <c r="K240" s="221" t="s">
        <v>61</v>
      </c>
      <c r="L240" s="220"/>
      <c r="M240" s="220"/>
      <c r="N240" s="220"/>
      <c r="O240" s="220" t="str">
        <f>IF(AND(OR(K233="Pr+",K234="Pr+",K235="Pr+",K236="Pr+",K237="Pr+"),OR(K233="Mdl",K234="Mdl",K235="Mdl",K236="Mdl",K237="Mdl")),"Error!","")</f>
        <v/>
      </c>
      <c r="P240" s="220" t="str">
        <f>IF(K236="","",IF(K236=K237,"Error!",""))</f>
        <v/>
      </c>
      <c r="Q240" s="220"/>
      <c r="R240" s="224"/>
      <c r="S240" s="224"/>
      <c r="T240" s="224"/>
      <c r="U240" s="21">
        <f t="shared" si="35"/>
        <v>17</v>
      </c>
    </row>
    <row r="241" spans="1:21" x14ac:dyDescent="0.25">
      <c r="A241" s="220"/>
      <c r="B241" s="221" t="str">
        <f>IF(ImpTL!$B$6="Individual TL","Weapon TL","")</f>
        <v/>
      </c>
      <c r="C241" s="216"/>
      <c r="D241" s="220"/>
      <c r="E241" s="220"/>
      <c r="F241" s="220"/>
      <c r="G241" s="221"/>
      <c r="H241" s="221" t="s">
        <v>59</v>
      </c>
      <c r="I241" s="221">
        <f>IF(OR(K233="Dfn",K234="Dfn",K235="Dfn",K236="Dfn",K237="Dfn",K238="Dfn"),E233*VLOOKUP(F233,$A$3:$B$8,2,FALSE)*2,0)</f>
        <v>0</v>
      </c>
      <c r="J241" s="221"/>
      <c r="K241" s="215"/>
      <c r="L241" s="220">
        <f>IF(K241="",1,VLOOKUP(K241,$I$3:$J$10,2,FALSE))</f>
        <v>1</v>
      </c>
      <c r="M241" s="220"/>
      <c r="N241" s="220"/>
      <c r="O241" s="220"/>
      <c r="P241" s="220"/>
      <c r="Q241" s="220"/>
      <c r="R241" s="224"/>
      <c r="S241" s="224"/>
      <c r="T241" s="224"/>
      <c r="U241" s="21">
        <f t="shared" si="35"/>
        <v>17</v>
      </c>
    </row>
    <row r="242" spans="1:21" x14ac:dyDescent="0.25">
      <c r="A242" s="220"/>
      <c r="B242" s="220"/>
      <c r="C242" s="216"/>
      <c r="D242" s="220"/>
      <c r="E242" s="220"/>
      <c r="F242" s="220"/>
      <c r="G242" s="221"/>
      <c r="H242" s="221" t="s">
        <v>58</v>
      </c>
      <c r="I242" s="221">
        <f>IF(Q237="Error!","N/A",SUM(I240,I241))</f>
        <v>0</v>
      </c>
      <c r="J242" s="221"/>
      <c r="K242" s="215"/>
      <c r="L242" s="220">
        <f>IF(K242="",1,VLOOKUP(K242,$I$3:$J$10,2,FALSE))</f>
        <v>1</v>
      </c>
      <c r="M242" s="220"/>
      <c r="N242" s="220"/>
      <c r="O242" s="220"/>
      <c r="P242" s="220"/>
      <c r="Q242" s="220"/>
      <c r="R242" s="224"/>
      <c r="S242" s="224"/>
      <c r="T242" s="224"/>
      <c r="U242" s="21">
        <f t="shared" si="35"/>
        <v>17</v>
      </c>
    </row>
    <row r="243" spans="1:21" s="227" customFormat="1" x14ac:dyDescent="0.25">
      <c r="A243" s="220"/>
      <c r="B243" s="220"/>
      <c r="C243" s="220"/>
      <c r="D243" s="220"/>
      <c r="E243" s="220"/>
      <c r="F243" s="220"/>
      <c r="G243" s="221"/>
      <c r="H243" s="221" t="s">
        <v>278</v>
      </c>
      <c r="I243" s="221">
        <f>IF(I242&lt;&gt;"N/A",ROUND(PRODUCT(I242,L243),1),"N/A")</f>
        <v>0</v>
      </c>
      <c r="J243" s="221"/>
      <c r="K243" s="221" t="s">
        <v>62</v>
      </c>
      <c r="L243" s="220">
        <f>PRODUCT(L241:L242)</f>
        <v>1</v>
      </c>
      <c r="M243" s="220"/>
      <c r="N243" s="220"/>
      <c r="O243" s="220"/>
      <c r="P243" s="220"/>
      <c r="Q243" s="220"/>
      <c r="R243" s="224"/>
      <c r="S243" s="224"/>
      <c r="T243" s="224"/>
      <c r="U243" s="228">
        <f t="shared" si="35"/>
        <v>17</v>
      </c>
    </row>
    <row r="244" spans="1:21" s="227" customFormat="1" x14ac:dyDescent="0.25">
      <c r="A244" s="220"/>
      <c r="B244" s="220"/>
      <c r="C244" s="220"/>
      <c r="D244" s="220"/>
      <c r="E244" s="220"/>
      <c r="F244" s="220"/>
      <c r="G244" s="220"/>
      <c r="H244" s="220"/>
      <c r="I244" s="220"/>
      <c r="J244" s="220"/>
      <c r="K244" s="220"/>
      <c r="L244" s="220"/>
      <c r="M244" s="220"/>
      <c r="N244" s="220"/>
      <c r="O244" s="220"/>
      <c r="P244" s="220"/>
      <c r="Q244" s="220"/>
      <c r="R244" s="224"/>
      <c r="S244" s="224"/>
      <c r="T244" s="224"/>
      <c r="U244" s="228">
        <f t="shared" si="35"/>
        <v>17</v>
      </c>
    </row>
    <row r="245" spans="1:21" s="227" customFormat="1" x14ac:dyDescent="0.25">
      <c r="A245" s="222" t="s">
        <v>15</v>
      </c>
      <c r="B245" s="222" t="s">
        <v>500</v>
      </c>
      <c r="C245" s="222" t="s">
        <v>13</v>
      </c>
      <c r="D245" s="222" t="s">
        <v>14</v>
      </c>
      <c r="E245" s="222" t="s">
        <v>7</v>
      </c>
      <c r="F245" s="222" t="s">
        <v>8</v>
      </c>
      <c r="G245" s="222" t="s">
        <v>9</v>
      </c>
      <c r="H245" s="222" t="s">
        <v>10</v>
      </c>
      <c r="I245" s="222" t="s">
        <v>16</v>
      </c>
      <c r="J245" s="222"/>
      <c r="K245" s="222" t="s">
        <v>11</v>
      </c>
      <c r="L245" s="222"/>
      <c r="M245" s="222"/>
      <c r="N245" s="222" t="s">
        <v>5</v>
      </c>
      <c r="O245" s="222" t="s">
        <v>6</v>
      </c>
      <c r="P245" s="222" t="s">
        <v>65</v>
      </c>
      <c r="Q245" s="222" t="s">
        <v>278</v>
      </c>
      <c r="R245" s="222" t="s">
        <v>57</v>
      </c>
      <c r="S245" s="222" t="s">
        <v>279</v>
      </c>
      <c r="T245" s="222" t="s">
        <v>309</v>
      </c>
      <c r="U245" s="228">
        <f t="shared" si="35"/>
        <v>17</v>
      </c>
    </row>
    <row r="246" spans="1:21" ht="15" customHeight="1" x14ac:dyDescent="0.25">
      <c r="A246" s="338"/>
      <c r="B246" s="219">
        <v>1</v>
      </c>
      <c r="C246" s="213"/>
      <c r="D246" s="223">
        <f>(C246+2)*(C246-0)</f>
        <v>0</v>
      </c>
      <c r="E246" s="213"/>
      <c r="F246" s="213" t="s">
        <v>17</v>
      </c>
      <c r="G246" s="213"/>
      <c r="H246" s="213"/>
      <c r="I246" s="223">
        <f>D246*E246*VLOOKUP(F246,$A$3:$B$8,2,FALSE)*(G246+0.25)*(H246+0.6)</f>
        <v>0</v>
      </c>
      <c r="J246" s="223"/>
      <c r="K246" s="214"/>
      <c r="L246" s="220">
        <f>IF(K246="",1,VLOOKUP(K246,$E$3:$F$21,2,FALSE))</f>
        <v>1</v>
      </c>
      <c r="M246" s="220"/>
      <c r="N246" s="220" t="str">
        <f>IF(A246="",CONCATENATE("CRB WT ",U246),A246)</f>
        <v>CRB WT 18</v>
      </c>
      <c r="O246" s="220">
        <f>C251</f>
        <v>0</v>
      </c>
      <c r="P246" s="220">
        <f>I254</f>
        <v>0</v>
      </c>
      <c r="Q246" s="220">
        <f>I256</f>
        <v>0</v>
      </c>
      <c r="R246" s="224">
        <f>IF(Q246&lt;&gt;"N/A",ROUND(PRODUCT(I255,L256,VLOOKUP(C253,$N$3:$O$7,2,FALSE)),1),"N/A")</f>
        <v>0</v>
      </c>
      <c r="S246" s="224">
        <f>C253</f>
        <v>0</v>
      </c>
      <c r="T246" s="224" t="str">
        <f>IF(OR(K254="Exp",K254="Ex2",K254="Ex3",K254="Ex4",K255="Exp",K255="Ex2",K255="Ex3",K255="Ex4"),"Yes","No")</f>
        <v>No</v>
      </c>
      <c r="U246" s="21">
        <f t="shared" si="35"/>
        <v>18</v>
      </c>
    </row>
    <row r="247" spans="1:21" ht="15" customHeight="1" x14ac:dyDescent="0.25">
      <c r="A247" s="339"/>
      <c r="B247" s="219">
        <v>2</v>
      </c>
      <c r="C247" s="213"/>
      <c r="D247" s="223">
        <f>IF(C247&lt;C246,0,(C247+C246+2)*(C247-C246))</f>
        <v>0</v>
      </c>
      <c r="E247" s="213"/>
      <c r="F247" s="213" t="s">
        <v>18</v>
      </c>
      <c r="G247" s="213"/>
      <c r="H247" s="213"/>
      <c r="I247" s="223">
        <f t="shared" ref="I247:I250" si="38">D247*E247*VLOOKUP(F247,$A$3:$B$8,2,FALSE)*(G247+0.25)*(H247+0.6)</f>
        <v>0</v>
      </c>
      <c r="J247" s="223"/>
      <c r="K247" s="214"/>
      <c r="L247" s="220">
        <f>IF(K247="",1,VLOOKUP(K247,$E$3:$F$21,2,FALSE))</f>
        <v>1</v>
      </c>
      <c r="M247" s="220"/>
      <c r="N247" s="220"/>
      <c r="O247" s="220"/>
      <c r="P247" s="220"/>
      <c r="Q247" s="220"/>
      <c r="R247" s="224"/>
      <c r="S247" s="224"/>
      <c r="T247" s="224"/>
      <c r="U247" s="21">
        <f t="shared" si="35"/>
        <v>18</v>
      </c>
    </row>
    <row r="248" spans="1:21" ht="15" customHeight="1" x14ac:dyDescent="0.25">
      <c r="A248" s="339"/>
      <c r="B248" s="219">
        <v>3</v>
      </c>
      <c r="C248" s="213"/>
      <c r="D248" s="223">
        <f t="shared" ref="D248:D250" si="39">IF(C248&lt;C247,0,(C248+C247+2)*(C248-C247))</f>
        <v>0</v>
      </c>
      <c r="E248" s="213"/>
      <c r="F248" s="213" t="s">
        <v>18</v>
      </c>
      <c r="G248" s="213"/>
      <c r="H248" s="213"/>
      <c r="I248" s="223">
        <f t="shared" si="38"/>
        <v>0</v>
      </c>
      <c r="J248" s="223"/>
      <c r="K248" s="214"/>
      <c r="L248" s="220">
        <f>IF(K248="",1,VLOOKUP(K248,$E$3:$F$21,2,FALSE))</f>
        <v>1</v>
      </c>
      <c r="M248" s="220"/>
      <c r="N248" s="220"/>
      <c r="O248" s="220"/>
      <c r="P248" s="220"/>
      <c r="Q248" s="220"/>
      <c r="R248" s="224"/>
      <c r="S248" s="224"/>
      <c r="T248" s="224"/>
      <c r="U248" s="21">
        <f t="shared" si="35"/>
        <v>18</v>
      </c>
    </row>
    <row r="249" spans="1:21" ht="15" customHeight="1" x14ac:dyDescent="0.25">
      <c r="A249" s="339"/>
      <c r="B249" s="219">
        <v>4</v>
      </c>
      <c r="C249" s="213"/>
      <c r="D249" s="223">
        <f t="shared" si="39"/>
        <v>0</v>
      </c>
      <c r="E249" s="213"/>
      <c r="F249" s="213" t="s">
        <v>19</v>
      </c>
      <c r="G249" s="213"/>
      <c r="H249" s="213"/>
      <c r="I249" s="223">
        <f t="shared" si="38"/>
        <v>0</v>
      </c>
      <c r="J249" s="223"/>
      <c r="K249" s="214"/>
      <c r="L249" s="220">
        <f>IF(K249="",1,VLOOKUP(K249,$E$3:$F$21,2,FALSE))</f>
        <v>1</v>
      </c>
      <c r="M249" s="220"/>
      <c r="N249" s="220" t="s">
        <v>473</v>
      </c>
      <c r="O249" s="220" t="s">
        <v>586</v>
      </c>
      <c r="P249" s="220" t="s">
        <v>474</v>
      </c>
      <c r="Q249" s="220" t="s">
        <v>477</v>
      </c>
      <c r="R249" s="224"/>
      <c r="S249" s="224"/>
      <c r="T249" s="224"/>
      <c r="U249" s="21">
        <f t="shared" si="35"/>
        <v>18</v>
      </c>
    </row>
    <row r="250" spans="1:21" ht="15" customHeight="1" x14ac:dyDescent="0.25">
      <c r="A250" s="340"/>
      <c r="B250" s="219">
        <v>5</v>
      </c>
      <c r="C250" s="213"/>
      <c r="D250" s="223">
        <f t="shared" si="39"/>
        <v>0</v>
      </c>
      <c r="E250" s="213"/>
      <c r="F250" s="213" t="s">
        <v>21</v>
      </c>
      <c r="G250" s="213"/>
      <c r="H250" s="213"/>
      <c r="I250" s="223">
        <f t="shared" si="38"/>
        <v>0</v>
      </c>
      <c r="J250" s="223"/>
      <c r="K250" s="214"/>
      <c r="L250" s="220">
        <f>IF(K250="",1,VLOOKUP(K250,$E$3:$F$21,2,FALSE))</f>
        <v>1</v>
      </c>
      <c r="M250" s="220"/>
      <c r="N250" s="220" t="str">
        <f>IF(AND(OR(K246="Cts",K247="Cts",K248="Cts",K249="Cts",K250="Cts"),OR(K246="Inc",K247="Inc",K248="Inc",K249="Inc",K250="Inc")),"Error!","")</f>
        <v/>
      </c>
      <c r="O250" s="220" t="str">
        <f>IF(AND(OR(K246="NPr",K247="NPr",K248="NPr",K249="NPr",K250="NPr"),OR(K246="Pr1",K247="Pr1",K248="Pr1",K249="Pr1",K250="Pr1",K246="Pr2",K247="Pr2",K248="Pr2",K249="Pr2",K250="Pr2",K246="Pr+",K247="Pr+",K248="Pr+",K249="Pr+",K250="Pr+",K246="Mdl",K247="Mdl",K248="Mdl",K249="Mdl",K250="Mdl")),"Error!",O251)</f>
        <v/>
      </c>
      <c r="P250" s="220" t="str">
        <f>IF(K246="","",IF(K246=K247,"Error!",IF(K246=K248,"Error!",IF(K246=K249,"Error!",IF(K246=K250,"Error!","")))))</f>
        <v/>
      </c>
      <c r="Q250" s="220" t="str">
        <f>IF(OR(N250="Error!",O250="Error!",P250="Error!",P251="Error!",P252="Error!",P253="Error!"),"Error!","")</f>
        <v/>
      </c>
      <c r="R250" s="224"/>
      <c r="S250" s="224"/>
      <c r="T250" s="224"/>
      <c r="U250" s="21">
        <f t="shared" si="35"/>
        <v>18</v>
      </c>
    </row>
    <row r="251" spans="1:21" x14ac:dyDescent="0.25">
      <c r="A251" s="220"/>
      <c r="B251" s="220"/>
      <c r="C251" s="220">
        <f>MAX(C246:C250)</f>
        <v>0</v>
      </c>
      <c r="D251" s="220"/>
      <c r="E251" s="220"/>
      <c r="F251" s="220"/>
      <c r="G251" s="220"/>
      <c r="H251" s="220"/>
      <c r="I251" s="220">
        <f>SUM(I246:I250)</f>
        <v>0</v>
      </c>
      <c r="J251" s="220"/>
      <c r="K251" s="220"/>
      <c r="L251" s="220"/>
      <c r="M251" s="220"/>
      <c r="N251" s="220"/>
      <c r="O251" s="220" t="str">
        <f>IF(AND(OR(K246="Pr1",K247="Pr1",K248="Pr1",K249="Pr1",K250="Pr1"),OR(K246="Pr2",K247="Pr2",K248="Pr2",K249="Pr2",K250="Pr2",K246="Pr+",K247="Pr+",K248="Pr+",K249="Pr+",K250="Pr+",K246="Mdl",K247="Mdl",K248="Mdl",K249="Mdl",K250="Mdl")),"Error!",O252)</f>
        <v/>
      </c>
      <c r="P251" s="220" t="str">
        <f>IF(K247="","",IF(K247=K248,"Error!",IF(K247=K249,"Error!",IF(K247=K250,"Error!",""))))</f>
        <v/>
      </c>
      <c r="Q251" s="220"/>
      <c r="R251" s="224"/>
      <c r="S251" s="224"/>
      <c r="T251" s="224"/>
      <c r="U251" s="21">
        <f t="shared" si="35"/>
        <v>18</v>
      </c>
    </row>
    <row r="252" spans="1:21" x14ac:dyDescent="0.25">
      <c r="A252" s="220"/>
      <c r="B252" s="220"/>
      <c r="C252" s="220"/>
      <c r="D252" s="220"/>
      <c r="E252" s="220"/>
      <c r="F252" s="220"/>
      <c r="G252" s="221"/>
      <c r="H252" s="221" t="s">
        <v>22</v>
      </c>
      <c r="I252" s="221">
        <f>(I251/(C251+2))</f>
        <v>0</v>
      </c>
      <c r="J252" s="221"/>
      <c r="K252" s="221" t="s">
        <v>60</v>
      </c>
      <c r="L252" s="220">
        <f>PRODUCT(L246:L251)</f>
        <v>1</v>
      </c>
      <c r="M252" s="220"/>
      <c r="N252" s="220"/>
      <c r="O252" s="220" t="str">
        <f>IF(AND(OR(K246="Pr2",K247="Pr2",K248="Pr2",K249="Pr2",K250="Pr2"),OR(K246="Pr+",K247="Pr+",K248="Pr+",K249="Pr+",K250="Pr+",K246="Mdl",K247="Mdl",K248="Mdl",K249="Mdl",K250="Mdl")),"Error!",O253)</f>
        <v/>
      </c>
      <c r="P252" s="220" t="str">
        <f>IF(K248="","",IF(K248=K249,"Error!",IF(K248=K250,"Error!","")))</f>
        <v/>
      </c>
      <c r="Q252" s="220"/>
      <c r="R252" s="224"/>
      <c r="S252" s="224"/>
      <c r="T252" s="224"/>
      <c r="U252" s="21">
        <f t="shared" si="35"/>
        <v>18</v>
      </c>
    </row>
    <row r="253" spans="1:21" x14ac:dyDescent="0.25">
      <c r="A253" s="220"/>
      <c r="B253" s="221" t="s">
        <v>275</v>
      </c>
      <c r="C253" s="220">
        <f>IF(ImpTL!$B$6="Individual TL",C254,ImpTL!$B$6)</f>
        <v>0</v>
      </c>
      <c r="D253" s="220"/>
      <c r="E253" s="220"/>
      <c r="F253" s="220"/>
      <c r="G253" s="221"/>
      <c r="H253" s="221" t="s">
        <v>22</v>
      </c>
      <c r="I253" s="221">
        <f>IF(AND(OR(E246&gt;1,E247&gt;1,E248&gt;1,E249&gt;1,E250&gt;1),OR(K246="Vlt",K247="Vlt",K248="Vlt",K249="Vlt",K250="Vlt")),"N/A",ROUND((I252*L252),1))</f>
        <v>0</v>
      </c>
      <c r="J253" s="221"/>
      <c r="K253" s="221" t="s">
        <v>61</v>
      </c>
      <c r="L253" s="220"/>
      <c r="M253" s="220"/>
      <c r="N253" s="220"/>
      <c r="O253" s="220" t="str">
        <f>IF(AND(OR(K246="Pr+",K247="Pr+",K248="Pr+",K249="Pr+",K250="Pr+"),OR(K246="Mdl",K247="Mdl",K248="Mdl",K249="Mdl",K250="Mdl")),"Error!","")</f>
        <v/>
      </c>
      <c r="P253" s="220" t="str">
        <f>IF(K249="","",IF(K249=K250,"Error!",""))</f>
        <v/>
      </c>
      <c r="Q253" s="220"/>
      <c r="R253" s="224"/>
      <c r="S253" s="224"/>
      <c r="T253" s="224"/>
      <c r="U253" s="21">
        <f t="shared" si="35"/>
        <v>18</v>
      </c>
    </row>
    <row r="254" spans="1:21" x14ac:dyDescent="0.25">
      <c r="A254" s="220"/>
      <c r="B254" s="221" t="str">
        <f>IF(ImpTL!$B$6="Individual TL","Weapon TL","")</f>
        <v/>
      </c>
      <c r="C254" s="216"/>
      <c r="D254" s="220"/>
      <c r="E254" s="220"/>
      <c r="F254" s="220"/>
      <c r="G254" s="221"/>
      <c r="H254" s="221" t="s">
        <v>59</v>
      </c>
      <c r="I254" s="221">
        <f>IF(OR(K246="Dfn",K247="Dfn",K248="Dfn",K249="Dfn",K250="Dfn",K251="Dfn"),E246*VLOOKUP(F246,$A$3:$B$8,2,FALSE)*2,0)</f>
        <v>0</v>
      </c>
      <c r="J254" s="221"/>
      <c r="K254" s="215"/>
      <c r="L254" s="220">
        <f>IF(K254="",1,VLOOKUP(K254,$I$3:$J$10,2,FALSE))</f>
        <v>1</v>
      </c>
      <c r="M254" s="220"/>
      <c r="N254" s="220"/>
      <c r="O254" s="220"/>
      <c r="P254" s="220"/>
      <c r="Q254" s="220"/>
      <c r="R254" s="224"/>
      <c r="S254" s="224"/>
      <c r="T254" s="224"/>
      <c r="U254" s="21">
        <f t="shared" si="35"/>
        <v>18</v>
      </c>
    </row>
    <row r="255" spans="1:21" x14ac:dyDescent="0.25">
      <c r="A255" s="220"/>
      <c r="B255" s="220"/>
      <c r="C255" s="216"/>
      <c r="D255" s="220"/>
      <c r="E255" s="220"/>
      <c r="F255" s="220"/>
      <c r="G255" s="221"/>
      <c r="H255" s="221" t="s">
        <v>58</v>
      </c>
      <c r="I255" s="221">
        <f>IF(Q250="Error!","N/A",SUM(I253,I254))</f>
        <v>0</v>
      </c>
      <c r="J255" s="221"/>
      <c r="K255" s="215"/>
      <c r="L255" s="220">
        <f>IF(K255="",1,VLOOKUP(K255,$I$3:$J$10,2,FALSE))</f>
        <v>1</v>
      </c>
      <c r="M255" s="220"/>
      <c r="N255" s="220"/>
      <c r="O255" s="220"/>
      <c r="P255" s="220"/>
      <c r="Q255" s="220"/>
      <c r="R255" s="224"/>
      <c r="S255" s="224"/>
      <c r="T255" s="224"/>
      <c r="U255" s="21">
        <f t="shared" si="35"/>
        <v>18</v>
      </c>
    </row>
    <row r="256" spans="1:21" s="227" customFormat="1" x14ac:dyDescent="0.25">
      <c r="A256" s="220"/>
      <c r="B256" s="220"/>
      <c r="C256" s="220"/>
      <c r="D256" s="220"/>
      <c r="E256" s="220"/>
      <c r="F256" s="220"/>
      <c r="G256" s="221"/>
      <c r="H256" s="221" t="s">
        <v>278</v>
      </c>
      <c r="I256" s="221">
        <f>IF(I255&lt;&gt;"N/A",ROUND(PRODUCT(I255,L256),1),"N/A")</f>
        <v>0</v>
      </c>
      <c r="J256" s="221"/>
      <c r="K256" s="221" t="s">
        <v>62</v>
      </c>
      <c r="L256" s="220">
        <f>PRODUCT(L254:L255)</f>
        <v>1</v>
      </c>
      <c r="M256" s="220"/>
      <c r="N256" s="220"/>
      <c r="O256" s="220"/>
      <c r="P256" s="220"/>
      <c r="Q256" s="220"/>
      <c r="R256" s="224"/>
      <c r="S256" s="224"/>
      <c r="T256" s="224"/>
      <c r="U256" s="228">
        <f t="shared" si="35"/>
        <v>18</v>
      </c>
    </row>
    <row r="257" spans="1:21" s="227" customFormat="1" x14ac:dyDescent="0.25">
      <c r="A257" s="220"/>
      <c r="B257" s="220"/>
      <c r="C257" s="220"/>
      <c r="D257" s="220"/>
      <c r="E257" s="220"/>
      <c r="F257" s="220"/>
      <c r="G257" s="220"/>
      <c r="H257" s="220"/>
      <c r="I257" s="220"/>
      <c r="J257" s="220"/>
      <c r="K257" s="220"/>
      <c r="L257" s="220"/>
      <c r="M257" s="220"/>
      <c r="N257" s="220"/>
      <c r="O257" s="220"/>
      <c r="P257" s="220"/>
      <c r="Q257" s="220"/>
      <c r="R257" s="224"/>
      <c r="S257" s="224"/>
      <c r="T257" s="224"/>
      <c r="U257" s="228">
        <f t="shared" si="35"/>
        <v>18</v>
      </c>
    </row>
    <row r="258" spans="1:21" s="227" customFormat="1" x14ac:dyDescent="0.25">
      <c r="A258" s="222" t="s">
        <v>15</v>
      </c>
      <c r="B258" s="222" t="s">
        <v>500</v>
      </c>
      <c r="C258" s="222" t="s">
        <v>13</v>
      </c>
      <c r="D258" s="222" t="s">
        <v>14</v>
      </c>
      <c r="E258" s="222" t="s">
        <v>7</v>
      </c>
      <c r="F258" s="222" t="s">
        <v>8</v>
      </c>
      <c r="G258" s="222" t="s">
        <v>9</v>
      </c>
      <c r="H258" s="222" t="s">
        <v>10</v>
      </c>
      <c r="I258" s="222" t="s">
        <v>16</v>
      </c>
      <c r="J258" s="222"/>
      <c r="K258" s="222" t="s">
        <v>11</v>
      </c>
      <c r="L258" s="222"/>
      <c r="M258" s="222"/>
      <c r="N258" s="222" t="s">
        <v>5</v>
      </c>
      <c r="O258" s="222" t="s">
        <v>6</v>
      </c>
      <c r="P258" s="222" t="s">
        <v>65</v>
      </c>
      <c r="Q258" s="222" t="s">
        <v>278</v>
      </c>
      <c r="R258" s="222" t="s">
        <v>57</v>
      </c>
      <c r="S258" s="222" t="s">
        <v>279</v>
      </c>
      <c r="T258" s="222" t="s">
        <v>309</v>
      </c>
      <c r="U258" s="228">
        <f t="shared" si="35"/>
        <v>18</v>
      </c>
    </row>
    <row r="259" spans="1:21" ht="15" customHeight="1" x14ac:dyDescent="0.25">
      <c r="A259" s="338"/>
      <c r="B259" s="219">
        <v>1</v>
      </c>
      <c r="C259" s="213"/>
      <c r="D259" s="223">
        <f>(C259+2)*(C259-0)</f>
        <v>0</v>
      </c>
      <c r="E259" s="213"/>
      <c r="F259" s="213" t="s">
        <v>17</v>
      </c>
      <c r="G259" s="213"/>
      <c r="H259" s="213"/>
      <c r="I259" s="223">
        <f>D259*E259*VLOOKUP(F259,$A$3:$B$8,2,FALSE)*(G259+0.25)*(H259+0.6)</f>
        <v>0</v>
      </c>
      <c r="J259" s="223"/>
      <c r="K259" s="214"/>
      <c r="L259" s="220">
        <f>IF(K259="",1,VLOOKUP(K259,$E$3:$F$21,2,FALSE))</f>
        <v>1</v>
      </c>
      <c r="M259" s="220"/>
      <c r="N259" s="220" t="str">
        <f>IF(A259="",CONCATENATE("CRB WT ",U259),A259)</f>
        <v>CRB WT 19</v>
      </c>
      <c r="O259" s="220">
        <f>C264</f>
        <v>0</v>
      </c>
      <c r="P259" s="220">
        <f>I267</f>
        <v>0</v>
      </c>
      <c r="Q259" s="220">
        <f>I269</f>
        <v>0</v>
      </c>
      <c r="R259" s="224">
        <f>IF(Q259&lt;&gt;"N/A",ROUND(PRODUCT(I268,L269,VLOOKUP(C266,$N$3:$O$7,2,FALSE)),1),"N/A")</f>
        <v>0</v>
      </c>
      <c r="S259" s="224">
        <f>C266</f>
        <v>0</v>
      </c>
      <c r="T259" s="224" t="str">
        <f>IF(OR(K267="Exp",K267="Ex2",K267="Ex3",K267="Ex4",K268="Exp",K268="Ex2",K268="Ex3",K268="Ex4"),"Yes","No")</f>
        <v>No</v>
      </c>
      <c r="U259" s="21">
        <f t="shared" si="35"/>
        <v>19</v>
      </c>
    </row>
    <row r="260" spans="1:21" ht="15" customHeight="1" x14ac:dyDescent="0.25">
      <c r="A260" s="339"/>
      <c r="B260" s="219">
        <v>2</v>
      </c>
      <c r="C260" s="213"/>
      <c r="D260" s="223">
        <f>IF(C260&lt;C259,0,(C260+C259+2)*(C260-C259))</f>
        <v>0</v>
      </c>
      <c r="E260" s="213"/>
      <c r="F260" s="213" t="s">
        <v>18</v>
      </c>
      <c r="G260" s="213"/>
      <c r="H260" s="213"/>
      <c r="I260" s="223">
        <f t="shared" ref="I260:I263" si="40">D260*E260*VLOOKUP(F260,$A$3:$B$8,2,FALSE)*(G260+0.25)*(H260+0.6)</f>
        <v>0</v>
      </c>
      <c r="J260" s="223"/>
      <c r="K260" s="214"/>
      <c r="L260" s="220">
        <f>IF(K260="",1,VLOOKUP(K260,$E$3:$F$21,2,FALSE))</f>
        <v>1</v>
      </c>
      <c r="M260" s="220"/>
      <c r="N260" s="220"/>
      <c r="O260" s="220"/>
      <c r="P260" s="220"/>
      <c r="Q260" s="220"/>
      <c r="R260" s="224"/>
      <c r="S260" s="224"/>
      <c r="T260" s="224"/>
      <c r="U260" s="21">
        <f t="shared" si="35"/>
        <v>19</v>
      </c>
    </row>
    <row r="261" spans="1:21" ht="15" customHeight="1" x14ac:dyDescent="0.25">
      <c r="A261" s="339"/>
      <c r="B261" s="219">
        <v>3</v>
      </c>
      <c r="C261" s="213"/>
      <c r="D261" s="223">
        <f t="shared" ref="D261:D263" si="41">IF(C261&lt;C260,0,(C261+C260+2)*(C261-C260))</f>
        <v>0</v>
      </c>
      <c r="E261" s="213"/>
      <c r="F261" s="213" t="s">
        <v>18</v>
      </c>
      <c r="G261" s="213"/>
      <c r="H261" s="213"/>
      <c r="I261" s="223">
        <f t="shared" si="40"/>
        <v>0</v>
      </c>
      <c r="J261" s="223"/>
      <c r="K261" s="214"/>
      <c r="L261" s="220">
        <f>IF(K261="",1,VLOOKUP(K261,$E$3:$F$21,2,FALSE))</f>
        <v>1</v>
      </c>
      <c r="M261" s="220"/>
      <c r="N261" s="220"/>
      <c r="O261" s="220"/>
      <c r="P261" s="220"/>
      <c r="Q261" s="220"/>
      <c r="R261" s="224"/>
      <c r="S261" s="224"/>
      <c r="T261" s="224"/>
      <c r="U261" s="21">
        <f t="shared" si="35"/>
        <v>19</v>
      </c>
    </row>
    <row r="262" spans="1:21" ht="15" customHeight="1" x14ac:dyDescent="0.25">
      <c r="A262" s="339"/>
      <c r="B262" s="219">
        <v>4</v>
      </c>
      <c r="C262" s="213"/>
      <c r="D262" s="223">
        <f t="shared" si="41"/>
        <v>0</v>
      </c>
      <c r="E262" s="213"/>
      <c r="F262" s="213" t="s">
        <v>19</v>
      </c>
      <c r="G262" s="213"/>
      <c r="H262" s="213"/>
      <c r="I262" s="223">
        <f t="shared" si="40"/>
        <v>0</v>
      </c>
      <c r="J262" s="223"/>
      <c r="K262" s="214"/>
      <c r="L262" s="220">
        <f>IF(K262="",1,VLOOKUP(K262,$E$3:$F$21,2,FALSE))</f>
        <v>1</v>
      </c>
      <c r="M262" s="220"/>
      <c r="N262" s="220" t="s">
        <v>473</v>
      </c>
      <c r="O262" s="220" t="s">
        <v>586</v>
      </c>
      <c r="P262" s="220" t="s">
        <v>474</v>
      </c>
      <c r="Q262" s="220" t="s">
        <v>477</v>
      </c>
      <c r="R262" s="224"/>
      <c r="S262" s="224"/>
      <c r="T262" s="224"/>
      <c r="U262" s="21">
        <f t="shared" si="35"/>
        <v>19</v>
      </c>
    </row>
    <row r="263" spans="1:21" ht="15" customHeight="1" x14ac:dyDescent="0.25">
      <c r="A263" s="340"/>
      <c r="B263" s="219">
        <v>5</v>
      </c>
      <c r="C263" s="213"/>
      <c r="D263" s="223">
        <f t="shared" si="41"/>
        <v>0</v>
      </c>
      <c r="E263" s="213"/>
      <c r="F263" s="213" t="s">
        <v>21</v>
      </c>
      <c r="G263" s="213"/>
      <c r="H263" s="213"/>
      <c r="I263" s="223">
        <f t="shared" si="40"/>
        <v>0</v>
      </c>
      <c r="J263" s="223"/>
      <c r="K263" s="214"/>
      <c r="L263" s="220">
        <f>IF(K263="",1,VLOOKUP(K263,$E$3:$F$21,2,FALSE))</f>
        <v>1</v>
      </c>
      <c r="M263" s="220"/>
      <c r="N263" s="220" t="str">
        <f>IF(AND(OR(K259="Cts",K260="Cts",K261="Cts",K262="Cts",K263="Cts"),OR(K259="Inc",K260="Inc",K261="Inc",K262="Inc",K263="Inc")),"Error!","")</f>
        <v/>
      </c>
      <c r="O263" s="220" t="str">
        <f>IF(AND(OR(K259="NPr",K260="NPr",K261="NPr",K262="NPr",K263="NPr"),OR(K259="Pr1",K260="Pr1",K261="Pr1",K262="Pr1",K263="Pr1",K259="Pr2",K260="Pr2",K261="Pr2",K262="Pr2",K263="Pr2",K259="Pr+",K260="Pr+",K261="Pr+",K262="Pr+",K263="Pr+",K259="Mdl",K260="Mdl",K261="Mdl",K262="Mdl",K263="Mdl")),"Error!",O264)</f>
        <v/>
      </c>
      <c r="P263" s="220" t="str">
        <f>IF(K259="","",IF(K259=K260,"Error!",IF(K259=K261,"Error!",IF(K259=K262,"Error!",IF(K259=K263,"Error!","")))))</f>
        <v/>
      </c>
      <c r="Q263" s="220" t="str">
        <f>IF(OR(N263="Error!",O263="Error!",P263="Error!",P264="Error!",P265="Error!",P266="Error!"),"Error!","")</f>
        <v/>
      </c>
      <c r="R263" s="224"/>
      <c r="S263" s="224"/>
      <c r="T263" s="224"/>
      <c r="U263" s="21">
        <f t="shared" si="35"/>
        <v>19</v>
      </c>
    </row>
    <row r="264" spans="1:21" x14ac:dyDescent="0.25">
      <c r="A264" s="220"/>
      <c r="B264" s="220"/>
      <c r="C264" s="220">
        <f>MAX(C259:C263)</f>
        <v>0</v>
      </c>
      <c r="D264" s="220"/>
      <c r="E264" s="220"/>
      <c r="F264" s="220"/>
      <c r="G264" s="220"/>
      <c r="H264" s="220"/>
      <c r="I264" s="220">
        <f>SUM(I259:I263)</f>
        <v>0</v>
      </c>
      <c r="J264" s="220"/>
      <c r="K264" s="220"/>
      <c r="L264" s="220"/>
      <c r="M264" s="220"/>
      <c r="N264" s="220"/>
      <c r="O264" s="220" t="str">
        <f>IF(AND(OR(K259="Pr1",K260="Pr1",K261="Pr1",K262="Pr1",K263="Pr1"),OR(K259="Pr2",K260="Pr2",K261="Pr2",K262="Pr2",K263="Pr2",K259="Pr+",K260="Pr+",K261="Pr+",K262="Pr+",K263="Pr+",K259="Mdl",K260="Mdl",K261="Mdl",K262="Mdl",K263="Mdl")),"Error!",O265)</f>
        <v/>
      </c>
      <c r="P264" s="220" t="str">
        <f>IF(K260="","",IF(K260=K261,"Error!",IF(K260=K262,"Error!",IF(K260=K263,"Error!",""))))</f>
        <v/>
      </c>
      <c r="Q264" s="220"/>
      <c r="R264" s="224"/>
      <c r="S264" s="224"/>
      <c r="T264" s="224"/>
      <c r="U264" s="21">
        <f t="shared" si="35"/>
        <v>19</v>
      </c>
    </row>
    <row r="265" spans="1:21" x14ac:dyDescent="0.25">
      <c r="A265" s="220"/>
      <c r="B265" s="220"/>
      <c r="C265" s="220"/>
      <c r="D265" s="220"/>
      <c r="E265" s="220"/>
      <c r="F265" s="220"/>
      <c r="G265" s="221"/>
      <c r="H265" s="221" t="s">
        <v>22</v>
      </c>
      <c r="I265" s="221">
        <f>(I264/(C264+2))</f>
        <v>0</v>
      </c>
      <c r="J265" s="221"/>
      <c r="K265" s="221" t="s">
        <v>60</v>
      </c>
      <c r="L265" s="220">
        <f>PRODUCT(L259:L264)</f>
        <v>1</v>
      </c>
      <c r="M265" s="220"/>
      <c r="N265" s="220"/>
      <c r="O265" s="220" t="str">
        <f>IF(AND(OR(K259="Pr2",K260="Pr2",K261="Pr2",K262="Pr2",K263="Pr2"),OR(K259="Pr+",K260="Pr+",K261="Pr+",K262="Pr+",K263="Pr+",K259="Mdl",K260="Mdl",K261="Mdl",K262="Mdl",K263="Mdl")),"Error!",O266)</f>
        <v/>
      </c>
      <c r="P265" s="220" t="str">
        <f>IF(K261="","",IF(K261=K262,"Error!",IF(K261=K263,"Error!","")))</f>
        <v/>
      </c>
      <c r="Q265" s="220"/>
      <c r="R265" s="224"/>
      <c r="S265" s="224"/>
      <c r="T265" s="224"/>
      <c r="U265" s="21">
        <f t="shared" si="35"/>
        <v>19</v>
      </c>
    </row>
    <row r="266" spans="1:21" x14ac:dyDescent="0.25">
      <c r="A266" s="220"/>
      <c r="B266" s="221" t="s">
        <v>275</v>
      </c>
      <c r="C266" s="220">
        <f>IF(ImpTL!$B$6="Individual TL",C267,ImpTL!$B$6)</f>
        <v>0</v>
      </c>
      <c r="D266" s="220"/>
      <c r="E266" s="220"/>
      <c r="F266" s="220"/>
      <c r="G266" s="221"/>
      <c r="H266" s="221" t="s">
        <v>22</v>
      </c>
      <c r="I266" s="221">
        <f>IF(AND(OR(E259&gt;1,E260&gt;1,E261&gt;1,E262&gt;1,E263&gt;1),OR(K259="Vlt",K260="Vlt",K261="Vlt",K262="Vlt",K263="Vlt")),"N/A",ROUND((I265*L265),1))</f>
        <v>0</v>
      </c>
      <c r="J266" s="221"/>
      <c r="K266" s="221" t="s">
        <v>61</v>
      </c>
      <c r="L266" s="220"/>
      <c r="M266" s="220"/>
      <c r="N266" s="220"/>
      <c r="O266" s="220" t="str">
        <f>IF(AND(OR(K259="Pr+",K260="Pr+",K261="Pr+",K262="Pr+",K263="Pr+"),OR(K259="Mdl",K260="Mdl",K261="Mdl",K262="Mdl",K263="Mdl")),"Error!","")</f>
        <v/>
      </c>
      <c r="P266" s="220" t="str">
        <f>IF(K262="","",IF(K262=K263,"Error!",""))</f>
        <v/>
      </c>
      <c r="Q266" s="220"/>
      <c r="R266" s="224"/>
      <c r="S266" s="224"/>
      <c r="T266" s="224"/>
      <c r="U266" s="21">
        <f t="shared" si="35"/>
        <v>19</v>
      </c>
    </row>
    <row r="267" spans="1:21" x14ac:dyDescent="0.25">
      <c r="A267" s="220"/>
      <c r="B267" s="221" t="str">
        <f>IF(ImpTL!$B$6="Individual TL","Weapon TL","")</f>
        <v/>
      </c>
      <c r="C267" s="216"/>
      <c r="D267" s="220"/>
      <c r="E267" s="220"/>
      <c r="F267" s="220"/>
      <c r="G267" s="221"/>
      <c r="H267" s="221" t="s">
        <v>59</v>
      </c>
      <c r="I267" s="221">
        <f>IF(OR(K259="Dfn",K260="Dfn",K261="Dfn",K262="Dfn",K263="Dfn",K264="Dfn"),E259*VLOOKUP(F259,$A$3:$B$8,2,FALSE)*2,0)</f>
        <v>0</v>
      </c>
      <c r="J267" s="221"/>
      <c r="K267" s="215"/>
      <c r="L267" s="220">
        <f>IF(K267="",1,VLOOKUP(K267,$I$3:$J$10,2,FALSE))</f>
        <v>1</v>
      </c>
      <c r="M267" s="220"/>
      <c r="N267" s="220"/>
      <c r="O267" s="220"/>
      <c r="P267" s="220"/>
      <c r="Q267" s="220"/>
      <c r="R267" s="224"/>
      <c r="S267" s="224"/>
      <c r="T267" s="224"/>
      <c r="U267" s="21">
        <f t="shared" si="35"/>
        <v>19</v>
      </c>
    </row>
    <row r="268" spans="1:21" x14ac:dyDescent="0.25">
      <c r="A268" s="220"/>
      <c r="B268" s="220"/>
      <c r="C268" s="216"/>
      <c r="D268" s="220"/>
      <c r="E268" s="220"/>
      <c r="F268" s="220"/>
      <c r="G268" s="221"/>
      <c r="H268" s="221" t="s">
        <v>58</v>
      </c>
      <c r="I268" s="221">
        <f>IF(Q263="Error!","N/A",SUM(I266,I267))</f>
        <v>0</v>
      </c>
      <c r="J268" s="221"/>
      <c r="K268" s="215"/>
      <c r="L268" s="220">
        <f>IF(K268="",1,VLOOKUP(K268,$I$3:$J$10,2,FALSE))</f>
        <v>1</v>
      </c>
      <c r="M268" s="220"/>
      <c r="N268" s="220"/>
      <c r="O268" s="220"/>
      <c r="P268" s="220"/>
      <c r="Q268" s="220"/>
      <c r="R268" s="224"/>
      <c r="S268" s="224"/>
      <c r="T268" s="224"/>
      <c r="U268" s="21">
        <f t="shared" si="35"/>
        <v>19</v>
      </c>
    </row>
    <row r="269" spans="1:21" s="227" customFormat="1" x14ac:dyDescent="0.25">
      <c r="A269" s="220"/>
      <c r="B269" s="220"/>
      <c r="C269" s="220"/>
      <c r="D269" s="220"/>
      <c r="E269" s="220"/>
      <c r="F269" s="220"/>
      <c r="G269" s="221"/>
      <c r="H269" s="221" t="s">
        <v>278</v>
      </c>
      <c r="I269" s="221">
        <f>IF(I268&lt;&gt;"N/A",ROUND(PRODUCT(I268,L269),1),"N/A")</f>
        <v>0</v>
      </c>
      <c r="J269" s="221"/>
      <c r="K269" s="221" t="s">
        <v>62</v>
      </c>
      <c r="L269" s="220">
        <f>PRODUCT(L267:L268)</f>
        <v>1</v>
      </c>
      <c r="M269" s="220"/>
      <c r="N269" s="220"/>
      <c r="O269" s="220"/>
      <c r="P269" s="220"/>
      <c r="Q269" s="220"/>
      <c r="R269" s="224"/>
      <c r="S269" s="224"/>
      <c r="T269" s="224"/>
      <c r="U269" s="228">
        <f t="shared" si="35"/>
        <v>19</v>
      </c>
    </row>
    <row r="270" spans="1:21" s="227" customFormat="1" x14ac:dyDescent="0.25">
      <c r="A270" s="220"/>
      <c r="B270" s="220"/>
      <c r="C270" s="220"/>
      <c r="D270" s="220"/>
      <c r="E270" s="220"/>
      <c r="F270" s="220"/>
      <c r="G270" s="220"/>
      <c r="H270" s="220"/>
      <c r="I270" s="220"/>
      <c r="J270" s="220"/>
      <c r="K270" s="220"/>
      <c r="L270" s="220"/>
      <c r="M270" s="220"/>
      <c r="N270" s="220"/>
      <c r="O270" s="220"/>
      <c r="P270" s="220"/>
      <c r="Q270" s="220"/>
      <c r="R270" s="224"/>
      <c r="S270" s="224"/>
      <c r="T270" s="224"/>
      <c r="U270" s="228">
        <f t="shared" si="35"/>
        <v>19</v>
      </c>
    </row>
    <row r="271" spans="1:21" s="227" customFormat="1" x14ac:dyDescent="0.25">
      <c r="A271" s="222" t="s">
        <v>15</v>
      </c>
      <c r="B271" s="222" t="s">
        <v>500</v>
      </c>
      <c r="C271" s="222" t="s">
        <v>13</v>
      </c>
      <c r="D271" s="222" t="s">
        <v>14</v>
      </c>
      <c r="E271" s="222" t="s">
        <v>7</v>
      </c>
      <c r="F271" s="222" t="s">
        <v>8</v>
      </c>
      <c r="G271" s="222" t="s">
        <v>9</v>
      </c>
      <c r="H271" s="222" t="s">
        <v>10</v>
      </c>
      <c r="I271" s="222" t="s">
        <v>16</v>
      </c>
      <c r="J271" s="222"/>
      <c r="K271" s="222" t="s">
        <v>11</v>
      </c>
      <c r="L271" s="222"/>
      <c r="M271" s="222"/>
      <c r="N271" s="222" t="s">
        <v>5</v>
      </c>
      <c r="O271" s="222" t="s">
        <v>6</v>
      </c>
      <c r="P271" s="222" t="s">
        <v>65</v>
      </c>
      <c r="Q271" s="222" t="s">
        <v>278</v>
      </c>
      <c r="R271" s="222" t="s">
        <v>57</v>
      </c>
      <c r="S271" s="222" t="s">
        <v>279</v>
      </c>
      <c r="T271" s="222" t="s">
        <v>309</v>
      </c>
      <c r="U271" s="228">
        <f t="shared" si="35"/>
        <v>19</v>
      </c>
    </row>
    <row r="272" spans="1:21" ht="15" customHeight="1" x14ac:dyDescent="0.25">
      <c r="A272" s="338"/>
      <c r="B272" s="219">
        <v>1</v>
      </c>
      <c r="C272" s="213"/>
      <c r="D272" s="223">
        <f>(C272+2)*(C272-0)</f>
        <v>0</v>
      </c>
      <c r="E272" s="213"/>
      <c r="F272" s="213" t="s">
        <v>17</v>
      </c>
      <c r="G272" s="213"/>
      <c r="H272" s="213"/>
      <c r="I272" s="223">
        <f>D272*E272*VLOOKUP(F272,$A$3:$B$8,2,FALSE)*(G272+0.25)*(H272+0.6)</f>
        <v>0</v>
      </c>
      <c r="J272" s="223"/>
      <c r="K272" s="214"/>
      <c r="L272" s="220">
        <f>IF(K272="",1,VLOOKUP(K272,$E$3:$F$21,2,FALSE))</f>
        <v>1</v>
      </c>
      <c r="M272" s="220"/>
      <c r="N272" s="220" t="str">
        <f>IF(A272="",CONCATENATE("CRB WT ",U272),A272)</f>
        <v>CRB WT 20</v>
      </c>
      <c r="O272" s="220">
        <f>C277</f>
        <v>0</v>
      </c>
      <c r="P272" s="220">
        <f>I280</f>
        <v>0</v>
      </c>
      <c r="Q272" s="220">
        <f>I282</f>
        <v>0</v>
      </c>
      <c r="R272" s="224">
        <f>IF(Q272&lt;&gt;"N/A",ROUND(PRODUCT(I281,L282,VLOOKUP(C279,$N$3:$O$7,2,FALSE)),1),"N/A")</f>
        <v>0</v>
      </c>
      <c r="S272" s="224">
        <f>C279</f>
        <v>0</v>
      </c>
      <c r="T272" s="224" t="str">
        <f>IF(OR(K280="Exp",K280="Ex2",K280="Ex3",K280="Ex4",K281="Exp",K281="Ex2",K281="Ex3",K281="Ex4"),"Yes","No")</f>
        <v>No</v>
      </c>
      <c r="U272" s="21">
        <f t="shared" si="35"/>
        <v>20</v>
      </c>
    </row>
    <row r="273" spans="1:21" ht="15" customHeight="1" x14ac:dyDescent="0.25">
      <c r="A273" s="339"/>
      <c r="B273" s="219">
        <v>2</v>
      </c>
      <c r="C273" s="213"/>
      <c r="D273" s="223">
        <f>IF(C273&lt;C272,0,(C273+C272+2)*(C273-C272))</f>
        <v>0</v>
      </c>
      <c r="E273" s="213"/>
      <c r="F273" s="213" t="s">
        <v>18</v>
      </c>
      <c r="G273" s="213"/>
      <c r="H273" s="213"/>
      <c r="I273" s="223">
        <f t="shared" ref="I273:I276" si="42">D273*E273*VLOOKUP(F273,$A$3:$B$8,2,FALSE)*(G273+0.25)*(H273+0.6)</f>
        <v>0</v>
      </c>
      <c r="J273" s="223"/>
      <c r="K273" s="214"/>
      <c r="L273" s="220">
        <f>IF(K273="",1,VLOOKUP(K273,$E$3:$F$21,2,FALSE))</f>
        <v>1</v>
      </c>
      <c r="M273" s="220"/>
      <c r="N273" s="220"/>
      <c r="O273" s="220"/>
      <c r="P273" s="220"/>
      <c r="Q273" s="220"/>
      <c r="R273" s="224"/>
      <c r="S273" s="224"/>
      <c r="T273" s="224"/>
      <c r="U273" s="21">
        <f t="shared" si="35"/>
        <v>20</v>
      </c>
    </row>
    <row r="274" spans="1:21" ht="15" customHeight="1" x14ac:dyDescent="0.25">
      <c r="A274" s="339"/>
      <c r="B274" s="219">
        <v>3</v>
      </c>
      <c r="C274" s="213"/>
      <c r="D274" s="223">
        <f t="shared" ref="D274:D276" si="43">IF(C274&lt;C273,0,(C274+C273+2)*(C274-C273))</f>
        <v>0</v>
      </c>
      <c r="E274" s="213"/>
      <c r="F274" s="213" t="s">
        <v>18</v>
      </c>
      <c r="G274" s="213"/>
      <c r="H274" s="213"/>
      <c r="I274" s="223">
        <f t="shared" si="42"/>
        <v>0</v>
      </c>
      <c r="J274" s="223"/>
      <c r="K274" s="214"/>
      <c r="L274" s="220">
        <f>IF(K274="",1,VLOOKUP(K274,$E$3:$F$21,2,FALSE))</f>
        <v>1</v>
      </c>
      <c r="M274" s="220"/>
      <c r="N274" s="220"/>
      <c r="O274" s="220"/>
      <c r="P274" s="220"/>
      <c r="Q274" s="220"/>
      <c r="R274" s="224"/>
      <c r="S274" s="224"/>
      <c r="T274" s="224"/>
      <c r="U274" s="21">
        <f t="shared" si="35"/>
        <v>20</v>
      </c>
    </row>
    <row r="275" spans="1:21" ht="15" customHeight="1" x14ac:dyDescent="0.25">
      <c r="A275" s="339"/>
      <c r="B275" s="219">
        <v>4</v>
      </c>
      <c r="C275" s="213"/>
      <c r="D275" s="223">
        <f t="shared" si="43"/>
        <v>0</v>
      </c>
      <c r="E275" s="213"/>
      <c r="F275" s="213" t="s">
        <v>19</v>
      </c>
      <c r="G275" s="213"/>
      <c r="H275" s="213"/>
      <c r="I275" s="223">
        <f t="shared" si="42"/>
        <v>0</v>
      </c>
      <c r="J275" s="223"/>
      <c r="K275" s="214"/>
      <c r="L275" s="220">
        <f>IF(K275="",1,VLOOKUP(K275,$E$3:$F$21,2,FALSE))</f>
        <v>1</v>
      </c>
      <c r="M275" s="220"/>
      <c r="N275" s="220" t="s">
        <v>473</v>
      </c>
      <c r="O275" s="220" t="s">
        <v>586</v>
      </c>
      <c r="P275" s="220" t="s">
        <v>474</v>
      </c>
      <c r="Q275" s="220" t="s">
        <v>477</v>
      </c>
      <c r="R275" s="224"/>
      <c r="S275" s="224"/>
      <c r="T275" s="224"/>
      <c r="U275" s="21">
        <f t="shared" si="35"/>
        <v>20</v>
      </c>
    </row>
    <row r="276" spans="1:21" ht="15" customHeight="1" x14ac:dyDescent="0.25">
      <c r="A276" s="340"/>
      <c r="B276" s="219">
        <v>5</v>
      </c>
      <c r="C276" s="213"/>
      <c r="D276" s="223">
        <f t="shared" si="43"/>
        <v>0</v>
      </c>
      <c r="E276" s="213"/>
      <c r="F276" s="213" t="s">
        <v>21</v>
      </c>
      <c r="G276" s="213"/>
      <c r="H276" s="213"/>
      <c r="I276" s="223">
        <f t="shared" si="42"/>
        <v>0</v>
      </c>
      <c r="J276" s="223"/>
      <c r="K276" s="214"/>
      <c r="L276" s="220">
        <f>IF(K276="",1,VLOOKUP(K276,$E$3:$F$21,2,FALSE))</f>
        <v>1</v>
      </c>
      <c r="M276" s="220"/>
      <c r="N276" s="220" t="str">
        <f>IF(AND(OR(K272="Cts",K273="Cts",K274="Cts",K275="Cts",K276="Cts"),OR(K272="Inc",K273="Inc",K274="Inc",K275="Inc",K276="Inc")),"Error!","")</f>
        <v/>
      </c>
      <c r="O276" s="220" t="str">
        <f>IF(AND(OR(K272="NPr",K273="NPr",K274="NPr",K275="NPr",K276="NPr"),OR(K272="Pr1",K273="Pr1",K274="Pr1",K275="Pr1",K276="Pr1",K272="Pr2",K273="Pr2",K274="Pr2",K275="Pr2",K276="Pr2",K272="Pr+",K273="Pr+",K274="Pr+",K275="Pr+",K276="Pr+",K272="Mdl",K273="Mdl",K274="Mdl",K275="Mdl",K276="Mdl")),"Error!",O277)</f>
        <v/>
      </c>
      <c r="P276" s="220" t="str">
        <f>IF(K272="","",IF(K272=K273,"Error!",IF(K272=K274,"Error!",IF(K272=K275,"Error!",IF(K272=K276,"Error!","")))))</f>
        <v/>
      </c>
      <c r="Q276" s="220" t="str">
        <f>IF(OR(N276="Error!",O276="Error!",P276="Error!",P277="Error!",P278="Error!",P279="Error!"),"Error!","")</f>
        <v/>
      </c>
      <c r="R276" s="224"/>
      <c r="S276" s="224"/>
      <c r="T276" s="224"/>
      <c r="U276" s="21">
        <f t="shared" si="35"/>
        <v>20</v>
      </c>
    </row>
    <row r="277" spans="1:21" x14ac:dyDescent="0.25">
      <c r="A277" s="220"/>
      <c r="B277" s="220"/>
      <c r="C277" s="220">
        <f>MAX(C272:C276)</f>
        <v>0</v>
      </c>
      <c r="D277" s="220"/>
      <c r="E277" s="220"/>
      <c r="F277" s="220"/>
      <c r="G277" s="220"/>
      <c r="H277" s="220"/>
      <c r="I277" s="220">
        <f>SUM(I272:I276)</f>
        <v>0</v>
      </c>
      <c r="J277" s="220"/>
      <c r="K277" s="220"/>
      <c r="L277" s="220"/>
      <c r="M277" s="220"/>
      <c r="N277" s="220"/>
      <c r="O277" s="220" t="str">
        <f>IF(AND(OR(K272="Pr1",K273="Pr1",K274="Pr1",K275="Pr1",K276="Pr1"),OR(K272="Pr2",K273="Pr2",K274="Pr2",K275="Pr2",K276="Pr2",K272="Pr+",K273="Pr+",K274="Pr+",K275="Pr+",K276="Pr+",K272="Mdl",K273="Mdl",K274="Mdl",K275="Mdl",K276="Mdl")),"Error!",O278)</f>
        <v/>
      </c>
      <c r="P277" s="220" t="str">
        <f>IF(K273="","",IF(K273=K274,"Error!",IF(K273=K275,"Error!",IF(K273=K276,"Error!",""))))</f>
        <v/>
      </c>
      <c r="Q277" s="220"/>
      <c r="R277" s="224"/>
      <c r="S277" s="224"/>
      <c r="T277" s="224"/>
      <c r="U277" s="21">
        <f t="shared" si="35"/>
        <v>20</v>
      </c>
    </row>
    <row r="278" spans="1:21" x14ac:dyDescent="0.25">
      <c r="A278" s="220"/>
      <c r="B278" s="220"/>
      <c r="C278" s="220"/>
      <c r="D278" s="220"/>
      <c r="E278" s="220"/>
      <c r="F278" s="220"/>
      <c r="G278" s="221"/>
      <c r="H278" s="221" t="s">
        <v>22</v>
      </c>
      <c r="I278" s="221">
        <f>(I277/(C277+2))</f>
        <v>0</v>
      </c>
      <c r="J278" s="221"/>
      <c r="K278" s="221" t="s">
        <v>60</v>
      </c>
      <c r="L278" s="220">
        <f>PRODUCT(L272:L277)</f>
        <v>1</v>
      </c>
      <c r="M278" s="220"/>
      <c r="N278" s="220"/>
      <c r="O278" s="220" t="str">
        <f>IF(AND(OR(K272="Pr2",K273="Pr2",K274="Pr2",K275="Pr2",K276="Pr2"),OR(K272="Pr+",K273="Pr+",K274="Pr+",K275="Pr+",K276="Pr+",K272="Mdl",K273="Mdl",K274="Mdl",K275="Mdl",K276="Mdl")),"Error!",O279)</f>
        <v/>
      </c>
      <c r="P278" s="220" t="str">
        <f>IF(K274="","",IF(K274=K275,"Error!",IF(K274=K276,"Error!","")))</f>
        <v/>
      </c>
      <c r="Q278" s="220"/>
      <c r="R278" s="224"/>
      <c r="S278" s="224"/>
      <c r="T278" s="224"/>
      <c r="U278" s="21">
        <f t="shared" si="35"/>
        <v>20</v>
      </c>
    </row>
    <row r="279" spans="1:21" x14ac:dyDescent="0.25">
      <c r="A279" s="220"/>
      <c r="B279" s="221" t="s">
        <v>275</v>
      </c>
      <c r="C279" s="220">
        <f>IF(ImpTL!$B$6="Individual TL",C280,ImpTL!$B$6)</f>
        <v>0</v>
      </c>
      <c r="D279" s="220"/>
      <c r="E279" s="220"/>
      <c r="F279" s="220"/>
      <c r="G279" s="221"/>
      <c r="H279" s="221" t="s">
        <v>22</v>
      </c>
      <c r="I279" s="221">
        <f>IF(AND(OR(E272&gt;1,E273&gt;1,E274&gt;1,E275&gt;1,E276&gt;1),OR(K272="Vlt",K273="Vlt",K274="Vlt",K275="Vlt",K276="Vlt")),"N/A",ROUND((I278*L278),1))</f>
        <v>0</v>
      </c>
      <c r="J279" s="221"/>
      <c r="K279" s="221" t="s">
        <v>61</v>
      </c>
      <c r="L279" s="220"/>
      <c r="M279" s="220"/>
      <c r="N279" s="220"/>
      <c r="O279" s="220" t="str">
        <f>IF(AND(OR(K272="Pr+",K273="Pr+",K274="Pr+",K275="Pr+",K276="Pr+"),OR(K272="Mdl",K273="Mdl",K274="Mdl",K275="Mdl",K276="Mdl")),"Error!","")</f>
        <v/>
      </c>
      <c r="P279" s="220" t="str">
        <f>IF(K275="","",IF(K275=K276,"Error!",""))</f>
        <v/>
      </c>
      <c r="Q279" s="220"/>
      <c r="R279" s="224"/>
      <c r="S279" s="224"/>
      <c r="T279" s="224"/>
      <c r="U279" s="21">
        <f t="shared" si="35"/>
        <v>20</v>
      </c>
    </row>
    <row r="280" spans="1:21" x14ac:dyDescent="0.25">
      <c r="A280" s="220"/>
      <c r="B280" s="221" t="str">
        <f>IF(ImpTL!$B$6="Individual TL","Weapon TL","")</f>
        <v/>
      </c>
      <c r="C280" s="216"/>
      <c r="D280" s="220"/>
      <c r="E280" s="220"/>
      <c r="F280" s="220"/>
      <c r="G280" s="221"/>
      <c r="H280" s="221" t="s">
        <v>59</v>
      </c>
      <c r="I280" s="221">
        <f>IF(OR(K272="Dfn",K273="Dfn",K274="Dfn",K275="Dfn",K276="Dfn",K277="Dfn"),E272*VLOOKUP(F272,$A$3:$B$8,2,FALSE)*2,0)</f>
        <v>0</v>
      </c>
      <c r="J280" s="221"/>
      <c r="K280" s="215"/>
      <c r="L280" s="220">
        <f>IF(K280="",1,VLOOKUP(K280,$I$3:$J$10,2,FALSE))</f>
        <v>1</v>
      </c>
      <c r="M280" s="220"/>
      <c r="N280" s="220"/>
      <c r="O280" s="220"/>
      <c r="P280" s="220"/>
      <c r="Q280" s="220"/>
      <c r="R280" s="224"/>
      <c r="S280" s="224"/>
      <c r="T280" s="224"/>
      <c r="U280" s="21">
        <f t="shared" si="35"/>
        <v>20</v>
      </c>
    </row>
    <row r="281" spans="1:21" x14ac:dyDescent="0.25">
      <c r="A281" s="220"/>
      <c r="B281" s="220"/>
      <c r="C281" s="216"/>
      <c r="D281" s="220"/>
      <c r="E281" s="220"/>
      <c r="F281" s="220"/>
      <c r="G281" s="221"/>
      <c r="H281" s="221" t="s">
        <v>58</v>
      </c>
      <c r="I281" s="221">
        <f>IF(Q276="Error!","N/A",SUM(I279,I280))</f>
        <v>0</v>
      </c>
      <c r="J281" s="221"/>
      <c r="K281" s="215"/>
      <c r="L281" s="220">
        <f>IF(K281="",1,VLOOKUP(K281,$I$3:$J$10,2,FALSE))</f>
        <v>1</v>
      </c>
      <c r="M281" s="220"/>
      <c r="N281" s="220"/>
      <c r="O281" s="220"/>
      <c r="P281" s="220"/>
      <c r="Q281" s="220"/>
      <c r="R281" s="224"/>
      <c r="S281" s="224"/>
      <c r="T281" s="224"/>
      <c r="U281" s="21">
        <f t="shared" si="35"/>
        <v>20</v>
      </c>
    </row>
    <row r="282" spans="1:21" s="227" customFormat="1" x14ac:dyDescent="0.25">
      <c r="A282" s="220"/>
      <c r="B282" s="220"/>
      <c r="C282" s="220"/>
      <c r="D282" s="220"/>
      <c r="E282" s="220"/>
      <c r="F282" s="220"/>
      <c r="G282" s="221"/>
      <c r="H282" s="221" t="s">
        <v>278</v>
      </c>
      <c r="I282" s="221">
        <f>IF(I281&lt;&gt;"N/A",ROUND(PRODUCT(I281,L282),1),"N/A")</f>
        <v>0</v>
      </c>
      <c r="J282" s="221"/>
      <c r="K282" s="221" t="s">
        <v>62</v>
      </c>
      <c r="L282" s="220">
        <f>PRODUCT(L280:L281)</f>
        <v>1</v>
      </c>
      <c r="M282" s="220"/>
      <c r="N282" s="220"/>
      <c r="O282" s="220"/>
      <c r="P282" s="220"/>
      <c r="Q282" s="220"/>
      <c r="R282" s="224"/>
      <c r="S282" s="224"/>
      <c r="T282" s="224"/>
      <c r="U282" s="228">
        <f t="shared" si="35"/>
        <v>20</v>
      </c>
    </row>
    <row r="283" spans="1:21" s="227" customFormat="1" x14ac:dyDescent="0.25">
      <c r="A283" s="220"/>
      <c r="B283" s="220"/>
      <c r="C283" s="220"/>
      <c r="D283" s="220"/>
      <c r="E283" s="220"/>
      <c r="F283" s="220"/>
      <c r="G283" s="220"/>
      <c r="H283" s="220"/>
      <c r="I283" s="220"/>
      <c r="J283" s="220"/>
      <c r="K283" s="220"/>
      <c r="L283" s="220"/>
      <c r="M283" s="220"/>
      <c r="N283" s="220"/>
      <c r="O283" s="220"/>
      <c r="P283" s="220"/>
      <c r="Q283" s="220"/>
      <c r="R283" s="224"/>
      <c r="S283" s="224"/>
      <c r="T283" s="224"/>
      <c r="U283" s="228">
        <f t="shared" si="35"/>
        <v>20</v>
      </c>
    </row>
    <row r="284" spans="1:21" s="227" customFormat="1" x14ac:dyDescent="0.25">
      <c r="A284" s="222" t="s">
        <v>15</v>
      </c>
      <c r="B284" s="222" t="s">
        <v>500</v>
      </c>
      <c r="C284" s="222" t="s">
        <v>13</v>
      </c>
      <c r="D284" s="222" t="s">
        <v>14</v>
      </c>
      <c r="E284" s="222" t="s">
        <v>7</v>
      </c>
      <c r="F284" s="222" t="s">
        <v>8</v>
      </c>
      <c r="G284" s="222" t="s">
        <v>9</v>
      </c>
      <c r="H284" s="222" t="s">
        <v>10</v>
      </c>
      <c r="I284" s="222" t="s">
        <v>16</v>
      </c>
      <c r="J284" s="222"/>
      <c r="K284" s="222" t="s">
        <v>11</v>
      </c>
      <c r="L284" s="222"/>
      <c r="M284" s="222"/>
      <c r="N284" s="222" t="s">
        <v>5</v>
      </c>
      <c r="O284" s="222" t="s">
        <v>6</v>
      </c>
      <c r="P284" s="222" t="s">
        <v>65</v>
      </c>
      <c r="Q284" s="222" t="s">
        <v>278</v>
      </c>
      <c r="R284" s="222" t="s">
        <v>57</v>
      </c>
      <c r="S284" s="222" t="s">
        <v>279</v>
      </c>
      <c r="T284" s="222" t="s">
        <v>309</v>
      </c>
      <c r="U284" s="228">
        <f t="shared" si="35"/>
        <v>20</v>
      </c>
    </row>
    <row r="285" spans="1:21" ht="15" customHeight="1" x14ac:dyDescent="0.25">
      <c r="A285" s="338"/>
      <c r="B285" s="219">
        <v>1</v>
      </c>
      <c r="C285" s="213"/>
      <c r="D285" s="223">
        <f>(C285+2)*(C285-0)</f>
        <v>0</v>
      </c>
      <c r="E285" s="213"/>
      <c r="F285" s="213" t="s">
        <v>17</v>
      </c>
      <c r="G285" s="213"/>
      <c r="H285" s="213"/>
      <c r="I285" s="223">
        <f>D285*E285*VLOOKUP(F285,$A$3:$B$8,2,FALSE)*(G285+0.25)*(H285+0.6)</f>
        <v>0</v>
      </c>
      <c r="J285" s="223"/>
      <c r="K285" s="214"/>
      <c r="L285" s="220">
        <f>IF(K285="",1,VLOOKUP(K285,$E$3:$F$21,2,FALSE))</f>
        <v>1</v>
      </c>
      <c r="M285" s="220"/>
      <c r="N285" s="220" t="str">
        <f>IF(A285="",CONCATENATE("CRB WT ",U285),A285)</f>
        <v>CRB WT 21</v>
      </c>
      <c r="O285" s="220">
        <f>C290</f>
        <v>0</v>
      </c>
      <c r="P285" s="220">
        <f>I293</f>
        <v>0</v>
      </c>
      <c r="Q285" s="220">
        <f>I295</f>
        <v>0</v>
      </c>
      <c r="R285" s="224">
        <f>IF(Q285&lt;&gt;"N/A",ROUND(PRODUCT(I294,L295,VLOOKUP(C292,$N$3:$O$7,2,FALSE)),1),"N/A")</f>
        <v>0</v>
      </c>
      <c r="S285" s="224">
        <f>C292</f>
        <v>0</v>
      </c>
      <c r="T285" s="224" t="str">
        <f>IF(OR(K293="Exp",K293="Ex2",K293="Ex3",K293="Ex4",K294="Exp",K294="Ex2",K294="Ex3",K294="Ex4"),"Yes","No")</f>
        <v>No</v>
      </c>
      <c r="U285" s="21">
        <f t="shared" si="35"/>
        <v>21</v>
      </c>
    </row>
    <row r="286" spans="1:21" ht="15" customHeight="1" x14ac:dyDescent="0.25">
      <c r="A286" s="339"/>
      <c r="B286" s="219">
        <v>2</v>
      </c>
      <c r="C286" s="213"/>
      <c r="D286" s="223">
        <f>IF(C286&lt;C285,0,(C286+C285+2)*(C286-C285))</f>
        <v>0</v>
      </c>
      <c r="E286" s="213"/>
      <c r="F286" s="213" t="s">
        <v>18</v>
      </c>
      <c r="G286" s="213"/>
      <c r="H286" s="213"/>
      <c r="I286" s="223">
        <f t="shared" ref="I286:I289" si="44">D286*E286*VLOOKUP(F286,$A$3:$B$8,2,FALSE)*(G286+0.25)*(H286+0.6)</f>
        <v>0</v>
      </c>
      <c r="J286" s="223"/>
      <c r="K286" s="214"/>
      <c r="L286" s="220">
        <f>IF(K286="",1,VLOOKUP(K286,$E$3:$F$21,2,FALSE))</f>
        <v>1</v>
      </c>
      <c r="M286" s="220"/>
      <c r="N286" s="220"/>
      <c r="O286" s="220"/>
      <c r="P286" s="220"/>
      <c r="Q286" s="220"/>
      <c r="R286" s="224"/>
      <c r="S286" s="224"/>
      <c r="T286" s="224"/>
      <c r="U286" s="21">
        <f t="shared" si="35"/>
        <v>21</v>
      </c>
    </row>
    <row r="287" spans="1:21" ht="15" customHeight="1" x14ac:dyDescent="0.25">
      <c r="A287" s="339"/>
      <c r="B287" s="219">
        <v>3</v>
      </c>
      <c r="C287" s="213"/>
      <c r="D287" s="223">
        <f t="shared" ref="D287:D289" si="45">IF(C287&lt;C286,0,(C287+C286+2)*(C287-C286))</f>
        <v>0</v>
      </c>
      <c r="E287" s="213"/>
      <c r="F287" s="213" t="s">
        <v>18</v>
      </c>
      <c r="G287" s="213"/>
      <c r="H287" s="213"/>
      <c r="I287" s="223">
        <f t="shared" si="44"/>
        <v>0</v>
      </c>
      <c r="J287" s="223"/>
      <c r="K287" s="214"/>
      <c r="L287" s="220">
        <f>IF(K287="",1,VLOOKUP(K287,$E$3:$F$21,2,FALSE))</f>
        <v>1</v>
      </c>
      <c r="M287" s="220"/>
      <c r="N287" s="220"/>
      <c r="O287" s="220"/>
      <c r="P287" s="220"/>
      <c r="Q287" s="220"/>
      <c r="R287" s="224"/>
      <c r="S287" s="224"/>
      <c r="T287" s="224"/>
      <c r="U287" s="21">
        <f t="shared" si="35"/>
        <v>21</v>
      </c>
    </row>
    <row r="288" spans="1:21" ht="15" customHeight="1" x14ac:dyDescent="0.25">
      <c r="A288" s="339"/>
      <c r="B288" s="219">
        <v>4</v>
      </c>
      <c r="C288" s="213"/>
      <c r="D288" s="223">
        <f t="shared" si="45"/>
        <v>0</v>
      </c>
      <c r="E288" s="213"/>
      <c r="F288" s="213" t="s">
        <v>19</v>
      </c>
      <c r="G288" s="213"/>
      <c r="H288" s="213"/>
      <c r="I288" s="223">
        <f t="shared" si="44"/>
        <v>0</v>
      </c>
      <c r="J288" s="223"/>
      <c r="K288" s="214"/>
      <c r="L288" s="220">
        <f>IF(K288="",1,VLOOKUP(K288,$E$3:$F$21,2,FALSE))</f>
        <v>1</v>
      </c>
      <c r="M288" s="220"/>
      <c r="N288" s="220" t="s">
        <v>473</v>
      </c>
      <c r="O288" s="220" t="s">
        <v>586</v>
      </c>
      <c r="P288" s="220" t="s">
        <v>474</v>
      </c>
      <c r="Q288" s="220" t="s">
        <v>477</v>
      </c>
      <c r="R288" s="224"/>
      <c r="S288" s="224"/>
      <c r="T288" s="224"/>
      <c r="U288" s="21">
        <f t="shared" si="35"/>
        <v>21</v>
      </c>
    </row>
    <row r="289" spans="1:21" ht="15" customHeight="1" x14ac:dyDescent="0.25">
      <c r="A289" s="340"/>
      <c r="B289" s="219">
        <v>5</v>
      </c>
      <c r="C289" s="213"/>
      <c r="D289" s="223">
        <f t="shared" si="45"/>
        <v>0</v>
      </c>
      <c r="E289" s="213"/>
      <c r="F289" s="213" t="s">
        <v>21</v>
      </c>
      <c r="G289" s="213"/>
      <c r="H289" s="213"/>
      <c r="I289" s="223">
        <f t="shared" si="44"/>
        <v>0</v>
      </c>
      <c r="J289" s="223"/>
      <c r="K289" s="214"/>
      <c r="L289" s="220">
        <f>IF(K289="",1,VLOOKUP(K289,$E$3:$F$21,2,FALSE))</f>
        <v>1</v>
      </c>
      <c r="M289" s="220"/>
      <c r="N289" s="220" t="str">
        <f>IF(AND(OR(K285="Cts",K286="Cts",K287="Cts",K288="Cts",K289="Cts"),OR(K285="Inc",K286="Inc",K287="Inc",K288="Inc",K289="Inc")),"Error!","")</f>
        <v/>
      </c>
      <c r="O289" s="220" t="str">
        <f>IF(AND(OR(K285="NPr",K286="NPr",K287="NPr",K288="NPr",K289="NPr"),OR(K285="Pr1",K286="Pr1",K287="Pr1",K288="Pr1",K289="Pr1",K285="Pr2",K286="Pr2",K287="Pr2",K288="Pr2",K289="Pr2",K285="Pr+",K286="Pr+",K287="Pr+",K288="Pr+",K289="Pr+",K285="Mdl",K286="Mdl",K287="Mdl",K288="Mdl",K289="Mdl")),"Error!",O290)</f>
        <v/>
      </c>
      <c r="P289" s="220" t="str">
        <f>IF(K285="","",IF(K285=K286,"Error!",IF(K285=K287,"Error!",IF(K285=K288,"Error!",IF(K285=K289,"Error!","")))))</f>
        <v/>
      </c>
      <c r="Q289" s="220" t="str">
        <f>IF(OR(N289="Error!",O289="Error!",P289="Error!",P290="Error!",P291="Error!",P292="Error!"),"Error!","")</f>
        <v/>
      </c>
      <c r="R289" s="224"/>
      <c r="S289" s="224"/>
      <c r="T289" s="224"/>
      <c r="U289" s="21">
        <f t="shared" si="35"/>
        <v>21</v>
      </c>
    </row>
    <row r="290" spans="1:21" x14ac:dyDescent="0.25">
      <c r="A290" s="220"/>
      <c r="B290" s="220"/>
      <c r="C290" s="220">
        <f>MAX(C285:C289)</f>
        <v>0</v>
      </c>
      <c r="D290" s="220"/>
      <c r="E290" s="220"/>
      <c r="F290" s="220"/>
      <c r="G290" s="220"/>
      <c r="H290" s="220"/>
      <c r="I290" s="220">
        <f>SUM(I285:I289)</f>
        <v>0</v>
      </c>
      <c r="J290" s="220"/>
      <c r="K290" s="220"/>
      <c r="L290" s="220"/>
      <c r="M290" s="220"/>
      <c r="N290" s="220"/>
      <c r="O290" s="220" t="str">
        <f>IF(AND(OR(K285="Pr1",K286="Pr1",K287="Pr1",K288="Pr1",K289="Pr1"),OR(K285="Pr2",K286="Pr2",K287="Pr2",K288="Pr2",K289="Pr2",K285="Pr+",K286="Pr+",K287="Pr+",K288="Pr+",K289="Pr+",K285="Mdl",K286="Mdl",K287="Mdl",K288="Mdl",K289="Mdl")),"Error!",O291)</f>
        <v/>
      </c>
      <c r="P290" s="220" t="str">
        <f>IF(K286="","",IF(K286=K287,"Error!",IF(K286=K288,"Error!",IF(K286=K289,"Error!",""))))</f>
        <v/>
      </c>
      <c r="Q290" s="220"/>
      <c r="R290" s="224"/>
      <c r="S290" s="224"/>
      <c r="T290" s="224"/>
      <c r="U290" s="21">
        <f t="shared" si="35"/>
        <v>21</v>
      </c>
    </row>
    <row r="291" spans="1:21" x14ac:dyDescent="0.25">
      <c r="A291" s="220"/>
      <c r="B291" s="220"/>
      <c r="C291" s="220"/>
      <c r="D291" s="220"/>
      <c r="E291" s="220"/>
      <c r="F291" s="220"/>
      <c r="G291" s="221"/>
      <c r="H291" s="221" t="s">
        <v>22</v>
      </c>
      <c r="I291" s="221">
        <f>(I290/(C290+2))</f>
        <v>0</v>
      </c>
      <c r="J291" s="221"/>
      <c r="K291" s="221" t="s">
        <v>60</v>
      </c>
      <c r="L291" s="220">
        <f>PRODUCT(L285:L290)</f>
        <v>1</v>
      </c>
      <c r="M291" s="220"/>
      <c r="N291" s="220"/>
      <c r="O291" s="220" t="str">
        <f>IF(AND(OR(K285="Pr2",K286="Pr2",K287="Pr2",K288="Pr2",K289="Pr2"),OR(K285="Pr+",K286="Pr+",K287="Pr+",K288="Pr+",K289="Pr+",K285="Mdl",K286="Mdl",K287="Mdl",K288="Mdl",K289="Mdl")),"Error!",O292)</f>
        <v/>
      </c>
      <c r="P291" s="220" t="str">
        <f>IF(K287="","",IF(K287=K288,"Error!",IF(K287=K289,"Error!","")))</f>
        <v/>
      </c>
      <c r="Q291" s="220"/>
      <c r="R291" s="224"/>
      <c r="S291" s="224"/>
      <c r="T291" s="224"/>
      <c r="U291" s="21">
        <f t="shared" si="35"/>
        <v>21</v>
      </c>
    </row>
    <row r="292" spans="1:21" x14ac:dyDescent="0.25">
      <c r="A292" s="220"/>
      <c r="B292" s="221" t="s">
        <v>275</v>
      </c>
      <c r="C292" s="220">
        <f>IF(ImpTL!$B$6="Individual TL",C293,ImpTL!$B$6)</f>
        <v>0</v>
      </c>
      <c r="D292" s="220"/>
      <c r="E292" s="220"/>
      <c r="F292" s="220"/>
      <c r="G292" s="221"/>
      <c r="H292" s="221" t="s">
        <v>22</v>
      </c>
      <c r="I292" s="221">
        <f>IF(AND(OR(E285&gt;1,E286&gt;1,E287&gt;1,E288&gt;1,E289&gt;1),OR(K285="Vlt",K286="Vlt",K287="Vlt",K288="Vlt",K289="Vlt")),"N/A",ROUND((I291*L291),1))</f>
        <v>0</v>
      </c>
      <c r="J292" s="221"/>
      <c r="K292" s="221" t="s">
        <v>61</v>
      </c>
      <c r="L292" s="220"/>
      <c r="M292" s="220"/>
      <c r="N292" s="220"/>
      <c r="O292" s="220" t="str">
        <f>IF(AND(OR(K285="Pr+",K286="Pr+",K287="Pr+",K288="Pr+",K289="Pr+"),OR(K285="Mdl",K286="Mdl",K287="Mdl",K288="Mdl",K289="Mdl")),"Error!","")</f>
        <v/>
      </c>
      <c r="P292" s="220" t="str">
        <f>IF(K288="","",IF(K288=K289,"Error!",""))</f>
        <v/>
      </c>
      <c r="Q292" s="220"/>
      <c r="R292" s="224"/>
      <c r="S292" s="224"/>
      <c r="T292" s="224"/>
      <c r="U292" s="21">
        <f t="shared" si="35"/>
        <v>21</v>
      </c>
    </row>
    <row r="293" spans="1:21" x14ac:dyDescent="0.25">
      <c r="A293" s="220"/>
      <c r="B293" s="221" t="str">
        <f>IF(ImpTL!$B$6="Individual TL","Weapon TL","")</f>
        <v/>
      </c>
      <c r="C293" s="216"/>
      <c r="D293" s="220"/>
      <c r="E293" s="220"/>
      <c r="F293" s="220"/>
      <c r="G293" s="221"/>
      <c r="H293" s="221" t="s">
        <v>59</v>
      </c>
      <c r="I293" s="221">
        <f>IF(OR(K285="Dfn",K286="Dfn",K287="Dfn",K288="Dfn",K289="Dfn",K290="Dfn"),E285*VLOOKUP(F285,$A$3:$B$8,2,FALSE)*2,0)</f>
        <v>0</v>
      </c>
      <c r="J293" s="221"/>
      <c r="K293" s="215"/>
      <c r="L293" s="220">
        <f>IF(K293="",1,VLOOKUP(K293,$I$3:$J$10,2,FALSE))</f>
        <v>1</v>
      </c>
      <c r="M293" s="220"/>
      <c r="N293" s="220"/>
      <c r="O293" s="220"/>
      <c r="P293" s="220"/>
      <c r="Q293" s="220"/>
      <c r="R293" s="224"/>
      <c r="S293" s="224"/>
      <c r="T293" s="224"/>
      <c r="U293" s="21">
        <f t="shared" si="35"/>
        <v>21</v>
      </c>
    </row>
    <row r="294" spans="1:21" x14ac:dyDescent="0.25">
      <c r="A294" s="220"/>
      <c r="B294" s="220"/>
      <c r="C294" s="216"/>
      <c r="D294" s="220"/>
      <c r="E294" s="220"/>
      <c r="F294" s="220"/>
      <c r="G294" s="221"/>
      <c r="H294" s="221" t="s">
        <v>58</v>
      </c>
      <c r="I294" s="221">
        <f>IF(Q289="Error!","N/A",SUM(I292,I293))</f>
        <v>0</v>
      </c>
      <c r="J294" s="221"/>
      <c r="K294" s="215"/>
      <c r="L294" s="220">
        <f>IF(K294="",1,VLOOKUP(K294,$I$3:$J$10,2,FALSE))</f>
        <v>1</v>
      </c>
      <c r="M294" s="220"/>
      <c r="N294" s="220"/>
      <c r="O294" s="220"/>
      <c r="P294" s="220"/>
      <c r="Q294" s="220"/>
      <c r="R294" s="224"/>
      <c r="S294" s="224"/>
      <c r="T294" s="224"/>
      <c r="U294" s="21">
        <f t="shared" si="35"/>
        <v>21</v>
      </c>
    </row>
    <row r="295" spans="1:21" s="227" customFormat="1" x14ac:dyDescent="0.25">
      <c r="A295" s="220"/>
      <c r="B295" s="220"/>
      <c r="C295" s="220"/>
      <c r="D295" s="220"/>
      <c r="E295" s="220"/>
      <c r="F295" s="220"/>
      <c r="G295" s="221"/>
      <c r="H295" s="221" t="s">
        <v>278</v>
      </c>
      <c r="I295" s="221">
        <f>IF(I294&lt;&gt;"N/A",ROUND(PRODUCT(I294,L295),1),"N/A")</f>
        <v>0</v>
      </c>
      <c r="J295" s="221"/>
      <c r="K295" s="221" t="s">
        <v>62</v>
      </c>
      <c r="L295" s="220">
        <f>PRODUCT(L293:L294)</f>
        <v>1</v>
      </c>
      <c r="M295" s="220"/>
      <c r="N295" s="220"/>
      <c r="O295" s="220"/>
      <c r="P295" s="220"/>
      <c r="Q295" s="220"/>
      <c r="R295" s="224"/>
      <c r="S295" s="224"/>
      <c r="T295" s="224"/>
      <c r="U295" s="228">
        <f t="shared" ref="U295:U358" si="46">U282+1</f>
        <v>21</v>
      </c>
    </row>
    <row r="296" spans="1:21" s="227" customFormat="1" x14ac:dyDescent="0.25">
      <c r="A296" s="220"/>
      <c r="B296" s="220"/>
      <c r="C296" s="220"/>
      <c r="D296" s="220"/>
      <c r="E296" s="220"/>
      <c r="F296" s="220"/>
      <c r="G296" s="220"/>
      <c r="H296" s="220"/>
      <c r="I296" s="220"/>
      <c r="J296" s="220"/>
      <c r="K296" s="220"/>
      <c r="L296" s="220"/>
      <c r="M296" s="220"/>
      <c r="N296" s="220"/>
      <c r="O296" s="220"/>
      <c r="P296" s="220"/>
      <c r="Q296" s="220"/>
      <c r="R296" s="224"/>
      <c r="S296" s="224"/>
      <c r="T296" s="224"/>
      <c r="U296" s="228">
        <f t="shared" si="46"/>
        <v>21</v>
      </c>
    </row>
    <row r="297" spans="1:21" s="227" customFormat="1" x14ac:dyDescent="0.25">
      <c r="A297" s="222" t="s">
        <v>15</v>
      </c>
      <c r="B297" s="222" t="s">
        <v>500</v>
      </c>
      <c r="C297" s="222" t="s">
        <v>13</v>
      </c>
      <c r="D297" s="222" t="s">
        <v>14</v>
      </c>
      <c r="E297" s="222" t="s">
        <v>7</v>
      </c>
      <c r="F297" s="222" t="s">
        <v>8</v>
      </c>
      <c r="G297" s="222" t="s">
        <v>9</v>
      </c>
      <c r="H297" s="222" t="s">
        <v>10</v>
      </c>
      <c r="I297" s="222" t="s">
        <v>16</v>
      </c>
      <c r="J297" s="222"/>
      <c r="K297" s="222" t="s">
        <v>11</v>
      </c>
      <c r="L297" s="222"/>
      <c r="M297" s="222"/>
      <c r="N297" s="222" t="s">
        <v>5</v>
      </c>
      <c r="O297" s="222" t="s">
        <v>6</v>
      </c>
      <c r="P297" s="222" t="s">
        <v>65</v>
      </c>
      <c r="Q297" s="222" t="s">
        <v>278</v>
      </c>
      <c r="R297" s="222" t="s">
        <v>57</v>
      </c>
      <c r="S297" s="222" t="s">
        <v>279</v>
      </c>
      <c r="T297" s="222" t="s">
        <v>309</v>
      </c>
      <c r="U297" s="228">
        <f t="shared" si="46"/>
        <v>21</v>
      </c>
    </row>
    <row r="298" spans="1:21" ht="15" customHeight="1" x14ac:dyDescent="0.25">
      <c r="A298" s="338"/>
      <c r="B298" s="219">
        <v>1</v>
      </c>
      <c r="C298" s="213"/>
      <c r="D298" s="223">
        <f>(C298+2)*(C298-0)</f>
        <v>0</v>
      </c>
      <c r="E298" s="213"/>
      <c r="F298" s="213" t="s">
        <v>17</v>
      </c>
      <c r="G298" s="213"/>
      <c r="H298" s="213"/>
      <c r="I298" s="223">
        <f>D298*E298*VLOOKUP(F298,$A$3:$B$8,2,FALSE)*(G298+0.25)*(H298+0.6)</f>
        <v>0</v>
      </c>
      <c r="J298" s="223"/>
      <c r="K298" s="214"/>
      <c r="L298" s="220">
        <f>IF(K298="",1,VLOOKUP(K298,$E$3:$F$21,2,FALSE))</f>
        <v>1</v>
      </c>
      <c r="M298" s="220"/>
      <c r="N298" s="220" t="str">
        <f>IF(A298="",CONCATENATE("CRB WT ",U298),A298)</f>
        <v>CRB WT 22</v>
      </c>
      <c r="O298" s="220">
        <f>C303</f>
        <v>0</v>
      </c>
      <c r="P298" s="220">
        <f>I306</f>
        <v>0</v>
      </c>
      <c r="Q298" s="220">
        <f>I308</f>
        <v>0</v>
      </c>
      <c r="R298" s="224">
        <f>IF(Q298&lt;&gt;"N/A",ROUND(PRODUCT(I307,L308,VLOOKUP(C305,$N$3:$O$7,2,FALSE)),1),"N/A")</f>
        <v>0</v>
      </c>
      <c r="S298" s="224">
        <f>C305</f>
        <v>0</v>
      </c>
      <c r="T298" s="224" t="str">
        <f>IF(OR(K306="Exp",K306="Ex2",K306="Ex3",K306="Ex4",K307="Exp",K307="Ex2",K307="Ex3",K307="Ex4"),"Yes","No")</f>
        <v>No</v>
      </c>
      <c r="U298" s="21">
        <f t="shared" si="46"/>
        <v>22</v>
      </c>
    </row>
    <row r="299" spans="1:21" ht="15" customHeight="1" x14ac:dyDescent="0.25">
      <c r="A299" s="339"/>
      <c r="B299" s="219">
        <v>2</v>
      </c>
      <c r="C299" s="213"/>
      <c r="D299" s="223">
        <f>IF(C299&lt;C298,0,(C299+C298+2)*(C299-C298))</f>
        <v>0</v>
      </c>
      <c r="E299" s="213"/>
      <c r="F299" s="213" t="s">
        <v>18</v>
      </c>
      <c r="G299" s="213"/>
      <c r="H299" s="213"/>
      <c r="I299" s="223">
        <f t="shared" ref="I299:I302" si="47">D299*E299*VLOOKUP(F299,$A$3:$B$8,2,FALSE)*(G299+0.25)*(H299+0.6)</f>
        <v>0</v>
      </c>
      <c r="J299" s="223"/>
      <c r="K299" s="214"/>
      <c r="L299" s="220">
        <f>IF(K299="",1,VLOOKUP(K299,$E$3:$F$21,2,FALSE))</f>
        <v>1</v>
      </c>
      <c r="M299" s="220"/>
      <c r="N299" s="220"/>
      <c r="O299" s="220"/>
      <c r="P299" s="220"/>
      <c r="Q299" s="220"/>
      <c r="R299" s="224"/>
      <c r="S299" s="224"/>
      <c r="T299" s="224"/>
      <c r="U299" s="21">
        <f t="shared" si="46"/>
        <v>22</v>
      </c>
    </row>
    <row r="300" spans="1:21" ht="15" customHeight="1" x14ac:dyDescent="0.25">
      <c r="A300" s="339"/>
      <c r="B300" s="219">
        <v>3</v>
      </c>
      <c r="C300" s="213"/>
      <c r="D300" s="223">
        <f t="shared" ref="D300:D302" si="48">IF(C300&lt;C299,0,(C300+C299+2)*(C300-C299))</f>
        <v>0</v>
      </c>
      <c r="E300" s="213"/>
      <c r="F300" s="213" t="s">
        <v>18</v>
      </c>
      <c r="G300" s="213"/>
      <c r="H300" s="213"/>
      <c r="I300" s="223">
        <f t="shared" si="47"/>
        <v>0</v>
      </c>
      <c r="J300" s="223"/>
      <c r="K300" s="214"/>
      <c r="L300" s="220">
        <f>IF(K300="",1,VLOOKUP(K300,$E$3:$F$21,2,FALSE))</f>
        <v>1</v>
      </c>
      <c r="M300" s="220"/>
      <c r="N300" s="220"/>
      <c r="O300" s="220"/>
      <c r="P300" s="220"/>
      <c r="Q300" s="220"/>
      <c r="R300" s="224"/>
      <c r="S300" s="224"/>
      <c r="T300" s="224"/>
      <c r="U300" s="21">
        <f t="shared" si="46"/>
        <v>22</v>
      </c>
    </row>
    <row r="301" spans="1:21" ht="15" customHeight="1" x14ac:dyDescent="0.25">
      <c r="A301" s="339"/>
      <c r="B301" s="219">
        <v>4</v>
      </c>
      <c r="C301" s="213"/>
      <c r="D301" s="223">
        <f t="shared" si="48"/>
        <v>0</v>
      </c>
      <c r="E301" s="213"/>
      <c r="F301" s="213" t="s">
        <v>19</v>
      </c>
      <c r="G301" s="213"/>
      <c r="H301" s="213"/>
      <c r="I301" s="223">
        <f t="shared" si="47"/>
        <v>0</v>
      </c>
      <c r="J301" s="223"/>
      <c r="K301" s="214"/>
      <c r="L301" s="220">
        <f>IF(K301="",1,VLOOKUP(K301,$E$3:$F$21,2,FALSE))</f>
        <v>1</v>
      </c>
      <c r="M301" s="220"/>
      <c r="N301" s="220" t="s">
        <v>473</v>
      </c>
      <c r="O301" s="220" t="s">
        <v>586</v>
      </c>
      <c r="P301" s="220" t="s">
        <v>474</v>
      </c>
      <c r="Q301" s="220" t="s">
        <v>477</v>
      </c>
      <c r="R301" s="224"/>
      <c r="S301" s="224"/>
      <c r="T301" s="224"/>
      <c r="U301" s="21">
        <f t="shared" si="46"/>
        <v>22</v>
      </c>
    </row>
    <row r="302" spans="1:21" ht="15" customHeight="1" x14ac:dyDescent="0.25">
      <c r="A302" s="340"/>
      <c r="B302" s="219">
        <v>5</v>
      </c>
      <c r="C302" s="213"/>
      <c r="D302" s="223">
        <f t="shared" si="48"/>
        <v>0</v>
      </c>
      <c r="E302" s="213"/>
      <c r="F302" s="213" t="s">
        <v>21</v>
      </c>
      <c r="G302" s="213"/>
      <c r="H302" s="213"/>
      <c r="I302" s="223">
        <f t="shared" si="47"/>
        <v>0</v>
      </c>
      <c r="J302" s="223"/>
      <c r="K302" s="214"/>
      <c r="L302" s="220">
        <f>IF(K302="",1,VLOOKUP(K302,$E$3:$F$21,2,FALSE))</f>
        <v>1</v>
      </c>
      <c r="M302" s="220"/>
      <c r="N302" s="220" t="str">
        <f>IF(AND(OR(K298="Cts",K299="Cts",K300="Cts",K301="Cts",K302="Cts"),OR(K298="Inc",K299="Inc",K300="Inc",K301="Inc",K302="Inc")),"Error!","")</f>
        <v/>
      </c>
      <c r="O302" s="220" t="str">
        <f>IF(AND(OR(K298="NPr",K299="NPr",K300="NPr",K301="NPr",K302="NPr"),OR(K298="Pr1",K299="Pr1",K300="Pr1",K301="Pr1",K302="Pr1",K298="Pr2",K299="Pr2",K300="Pr2",K301="Pr2",K302="Pr2",K298="Pr+",K299="Pr+",K300="Pr+",K301="Pr+",K302="Pr+",K298="Mdl",K299="Mdl",K300="Mdl",K301="Mdl",K302="Mdl")),"Error!",O303)</f>
        <v/>
      </c>
      <c r="P302" s="220" t="str">
        <f>IF(K298="","",IF(K298=K299,"Error!",IF(K298=K300,"Error!",IF(K298=K301,"Error!",IF(K298=K302,"Error!","")))))</f>
        <v/>
      </c>
      <c r="Q302" s="220" t="str">
        <f>IF(OR(N302="Error!",O302="Error!",P302="Error!",P303="Error!",P304="Error!",P305="Error!"),"Error!","")</f>
        <v/>
      </c>
      <c r="R302" s="224"/>
      <c r="S302" s="224"/>
      <c r="T302" s="224"/>
      <c r="U302" s="21">
        <f t="shared" si="46"/>
        <v>22</v>
      </c>
    </row>
    <row r="303" spans="1:21" x14ac:dyDescent="0.25">
      <c r="A303" s="220"/>
      <c r="B303" s="220"/>
      <c r="C303" s="220">
        <f>MAX(C298:C302)</f>
        <v>0</v>
      </c>
      <c r="D303" s="220"/>
      <c r="E303" s="220"/>
      <c r="F303" s="220"/>
      <c r="G303" s="220"/>
      <c r="H303" s="220"/>
      <c r="I303" s="220">
        <f>SUM(I298:I302)</f>
        <v>0</v>
      </c>
      <c r="J303" s="220"/>
      <c r="K303" s="220"/>
      <c r="L303" s="220"/>
      <c r="M303" s="220"/>
      <c r="N303" s="220"/>
      <c r="O303" s="220" t="str">
        <f>IF(AND(OR(K298="Pr1",K299="Pr1",K300="Pr1",K301="Pr1",K302="Pr1"),OR(K298="Pr2",K299="Pr2",K300="Pr2",K301="Pr2",K302="Pr2",K298="Pr+",K299="Pr+",K300="Pr+",K301="Pr+",K302="Pr+",K298="Mdl",K299="Mdl",K300="Mdl",K301="Mdl",K302="Mdl")),"Error!",O304)</f>
        <v/>
      </c>
      <c r="P303" s="220" t="str">
        <f>IF(K299="","",IF(K299=K300,"Error!",IF(K299=K301,"Error!",IF(K299=K302,"Error!",""))))</f>
        <v/>
      </c>
      <c r="Q303" s="220"/>
      <c r="R303" s="224"/>
      <c r="S303" s="224"/>
      <c r="T303" s="224"/>
      <c r="U303" s="21">
        <f t="shared" si="46"/>
        <v>22</v>
      </c>
    </row>
    <row r="304" spans="1:21" x14ac:dyDescent="0.25">
      <c r="A304" s="220"/>
      <c r="B304" s="220"/>
      <c r="C304" s="220"/>
      <c r="D304" s="220"/>
      <c r="E304" s="220"/>
      <c r="F304" s="220"/>
      <c r="G304" s="221"/>
      <c r="H304" s="221" t="s">
        <v>22</v>
      </c>
      <c r="I304" s="221">
        <f>(I303/(C303+2))</f>
        <v>0</v>
      </c>
      <c r="J304" s="221"/>
      <c r="K304" s="221" t="s">
        <v>60</v>
      </c>
      <c r="L304" s="220">
        <f>PRODUCT(L298:L303)</f>
        <v>1</v>
      </c>
      <c r="M304" s="220"/>
      <c r="N304" s="220"/>
      <c r="O304" s="220" t="str">
        <f>IF(AND(OR(K298="Pr2",K299="Pr2",K300="Pr2",K301="Pr2",K302="Pr2"),OR(K298="Pr+",K299="Pr+",K300="Pr+",K301="Pr+",K302="Pr+",K298="Mdl",K299="Mdl",K300="Mdl",K301="Mdl",K302="Mdl")),"Error!",O305)</f>
        <v/>
      </c>
      <c r="P304" s="220" t="str">
        <f>IF(K300="","",IF(K300=K301,"Error!",IF(K300=K302,"Error!","")))</f>
        <v/>
      </c>
      <c r="Q304" s="220"/>
      <c r="R304" s="224"/>
      <c r="S304" s="224"/>
      <c r="T304" s="224"/>
      <c r="U304" s="21">
        <f t="shared" si="46"/>
        <v>22</v>
      </c>
    </row>
    <row r="305" spans="1:21" x14ac:dyDescent="0.25">
      <c r="A305" s="220"/>
      <c r="B305" s="221" t="s">
        <v>275</v>
      </c>
      <c r="C305" s="220">
        <f>IF(ImpTL!$B$6="Individual TL",C306,ImpTL!$B$6)</f>
        <v>0</v>
      </c>
      <c r="D305" s="220"/>
      <c r="E305" s="220"/>
      <c r="F305" s="220"/>
      <c r="G305" s="221"/>
      <c r="H305" s="221" t="s">
        <v>22</v>
      </c>
      <c r="I305" s="221">
        <f>IF(AND(OR(E298&gt;1,E299&gt;1,E300&gt;1,E301&gt;1,E302&gt;1),OR(K298="Vlt",K299="Vlt",K300="Vlt",K301="Vlt",K302="Vlt")),"N/A",ROUND((I304*L304),1))</f>
        <v>0</v>
      </c>
      <c r="J305" s="221"/>
      <c r="K305" s="221" t="s">
        <v>61</v>
      </c>
      <c r="L305" s="220"/>
      <c r="M305" s="220"/>
      <c r="N305" s="220"/>
      <c r="O305" s="220" t="str">
        <f>IF(AND(OR(K298="Pr+",K299="Pr+",K300="Pr+",K301="Pr+",K302="Pr+"),OR(K298="Mdl",K299="Mdl",K300="Mdl",K301="Mdl",K302="Mdl")),"Error!","")</f>
        <v/>
      </c>
      <c r="P305" s="220" t="str">
        <f>IF(K301="","",IF(K301=K302,"Error!",""))</f>
        <v/>
      </c>
      <c r="Q305" s="220"/>
      <c r="R305" s="224"/>
      <c r="S305" s="224"/>
      <c r="T305" s="224"/>
      <c r="U305" s="21">
        <f t="shared" si="46"/>
        <v>22</v>
      </c>
    </row>
    <row r="306" spans="1:21" x14ac:dyDescent="0.25">
      <c r="A306" s="220"/>
      <c r="B306" s="221" t="str">
        <f>IF(ImpTL!$B$6="Individual TL","Weapon TL","")</f>
        <v/>
      </c>
      <c r="C306" s="216"/>
      <c r="D306" s="220"/>
      <c r="E306" s="220"/>
      <c r="F306" s="220"/>
      <c r="G306" s="221"/>
      <c r="H306" s="221" t="s">
        <v>59</v>
      </c>
      <c r="I306" s="221">
        <f>IF(OR(K298="Dfn",K299="Dfn",K300="Dfn",K301="Dfn",K302="Dfn",K303="Dfn"),E298*VLOOKUP(F298,$A$3:$B$8,2,FALSE)*2,0)</f>
        <v>0</v>
      </c>
      <c r="J306" s="221"/>
      <c r="K306" s="215"/>
      <c r="L306" s="220">
        <f>IF(K306="",1,VLOOKUP(K306,$I$3:$J$10,2,FALSE))</f>
        <v>1</v>
      </c>
      <c r="M306" s="220"/>
      <c r="N306" s="220"/>
      <c r="O306" s="220"/>
      <c r="P306" s="220"/>
      <c r="Q306" s="220"/>
      <c r="R306" s="224"/>
      <c r="S306" s="224"/>
      <c r="T306" s="224"/>
      <c r="U306" s="21">
        <f t="shared" si="46"/>
        <v>22</v>
      </c>
    </row>
    <row r="307" spans="1:21" x14ac:dyDescent="0.25">
      <c r="A307" s="220"/>
      <c r="B307" s="220"/>
      <c r="C307" s="216"/>
      <c r="D307" s="220"/>
      <c r="E307" s="220"/>
      <c r="F307" s="220"/>
      <c r="G307" s="221"/>
      <c r="H307" s="221" t="s">
        <v>58</v>
      </c>
      <c r="I307" s="221">
        <f>IF(Q302="Error!","N/A",SUM(I305,I306))</f>
        <v>0</v>
      </c>
      <c r="J307" s="221"/>
      <c r="K307" s="215"/>
      <c r="L307" s="220">
        <f>IF(K307="",1,VLOOKUP(K307,$I$3:$J$10,2,FALSE))</f>
        <v>1</v>
      </c>
      <c r="M307" s="220"/>
      <c r="N307" s="220"/>
      <c r="O307" s="220"/>
      <c r="P307" s="220"/>
      <c r="Q307" s="220"/>
      <c r="R307" s="224"/>
      <c r="S307" s="224"/>
      <c r="T307" s="224"/>
      <c r="U307" s="21">
        <f t="shared" si="46"/>
        <v>22</v>
      </c>
    </row>
    <row r="308" spans="1:21" s="227" customFormat="1" x14ac:dyDescent="0.25">
      <c r="A308" s="220"/>
      <c r="B308" s="220"/>
      <c r="C308" s="220"/>
      <c r="D308" s="220"/>
      <c r="E308" s="220"/>
      <c r="F308" s="220"/>
      <c r="G308" s="221"/>
      <c r="H308" s="221" t="s">
        <v>278</v>
      </c>
      <c r="I308" s="221">
        <f>IF(I307&lt;&gt;"N/A",ROUND(PRODUCT(I307,L308),1),"N/A")</f>
        <v>0</v>
      </c>
      <c r="J308" s="221"/>
      <c r="K308" s="221" t="s">
        <v>62</v>
      </c>
      <c r="L308" s="220">
        <f>PRODUCT(L306:L307)</f>
        <v>1</v>
      </c>
      <c r="M308" s="220"/>
      <c r="N308" s="220"/>
      <c r="O308" s="220"/>
      <c r="P308" s="220"/>
      <c r="Q308" s="220"/>
      <c r="R308" s="224"/>
      <c r="S308" s="224"/>
      <c r="T308" s="224"/>
      <c r="U308" s="228">
        <f t="shared" si="46"/>
        <v>22</v>
      </c>
    </row>
    <row r="309" spans="1:21" s="227" customFormat="1" x14ac:dyDescent="0.25">
      <c r="A309" s="220"/>
      <c r="B309" s="220"/>
      <c r="C309" s="220"/>
      <c r="D309" s="220"/>
      <c r="E309" s="220"/>
      <c r="F309" s="220"/>
      <c r="G309" s="220"/>
      <c r="H309" s="220"/>
      <c r="I309" s="220"/>
      <c r="J309" s="220"/>
      <c r="K309" s="220"/>
      <c r="L309" s="220"/>
      <c r="M309" s="220"/>
      <c r="N309" s="220"/>
      <c r="O309" s="220"/>
      <c r="P309" s="220"/>
      <c r="Q309" s="220"/>
      <c r="R309" s="224"/>
      <c r="S309" s="224"/>
      <c r="T309" s="224"/>
      <c r="U309" s="228">
        <f t="shared" si="46"/>
        <v>22</v>
      </c>
    </row>
    <row r="310" spans="1:21" s="227" customFormat="1" x14ac:dyDescent="0.25">
      <c r="A310" s="222" t="s">
        <v>15</v>
      </c>
      <c r="B310" s="222" t="s">
        <v>500</v>
      </c>
      <c r="C310" s="222" t="s">
        <v>13</v>
      </c>
      <c r="D310" s="222" t="s">
        <v>14</v>
      </c>
      <c r="E310" s="222" t="s">
        <v>7</v>
      </c>
      <c r="F310" s="222" t="s">
        <v>8</v>
      </c>
      <c r="G310" s="222" t="s">
        <v>9</v>
      </c>
      <c r="H310" s="222" t="s">
        <v>10</v>
      </c>
      <c r="I310" s="222" t="s">
        <v>16</v>
      </c>
      <c r="J310" s="222"/>
      <c r="K310" s="222" t="s">
        <v>11</v>
      </c>
      <c r="L310" s="222"/>
      <c r="M310" s="222"/>
      <c r="N310" s="222" t="s">
        <v>5</v>
      </c>
      <c r="O310" s="222" t="s">
        <v>6</v>
      </c>
      <c r="P310" s="222" t="s">
        <v>65</v>
      </c>
      <c r="Q310" s="222" t="s">
        <v>278</v>
      </c>
      <c r="R310" s="222" t="s">
        <v>57</v>
      </c>
      <c r="S310" s="222" t="s">
        <v>279</v>
      </c>
      <c r="T310" s="222" t="s">
        <v>309</v>
      </c>
      <c r="U310" s="228">
        <f t="shared" si="46"/>
        <v>22</v>
      </c>
    </row>
    <row r="311" spans="1:21" ht="15" customHeight="1" x14ac:dyDescent="0.25">
      <c r="A311" s="338"/>
      <c r="B311" s="219">
        <v>1</v>
      </c>
      <c r="C311" s="213"/>
      <c r="D311" s="223">
        <f>(C311+2)*(C311-0)</f>
        <v>0</v>
      </c>
      <c r="E311" s="213"/>
      <c r="F311" s="213" t="s">
        <v>17</v>
      </c>
      <c r="G311" s="213"/>
      <c r="H311" s="213"/>
      <c r="I311" s="223">
        <f>D311*E311*VLOOKUP(F311,$A$3:$B$8,2,FALSE)*(G311+0.25)*(H311+0.6)</f>
        <v>0</v>
      </c>
      <c r="J311" s="223"/>
      <c r="K311" s="214"/>
      <c r="L311" s="220">
        <f>IF(K311="",1,VLOOKUP(K311,$E$3:$F$21,2,FALSE))</f>
        <v>1</v>
      </c>
      <c r="M311" s="220"/>
      <c r="N311" s="220" t="str">
        <f>IF(A311="",CONCATENATE("CRB WT ",U311),A311)</f>
        <v>CRB WT 23</v>
      </c>
      <c r="O311" s="220">
        <f>C316</f>
        <v>0</v>
      </c>
      <c r="P311" s="220">
        <f>I319</f>
        <v>0</v>
      </c>
      <c r="Q311" s="220">
        <f>I321</f>
        <v>0</v>
      </c>
      <c r="R311" s="224">
        <f>IF(Q311&lt;&gt;"N/A",ROUND(PRODUCT(I320,L321,VLOOKUP(C318,$N$3:$O$7,2,FALSE)),1),"N/A")</f>
        <v>0</v>
      </c>
      <c r="S311" s="224">
        <f>C318</f>
        <v>0</v>
      </c>
      <c r="T311" s="224" t="str">
        <f>IF(OR(K319="Exp",K319="Ex2",K319="Ex3",K319="Ex4",K320="Exp",K320="Ex2",K320="Ex3",K320="Ex4"),"Yes","No")</f>
        <v>No</v>
      </c>
      <c r="U311" s="21">
        <f t="shared" si="46"/>
        <v>23</v>
      </c>
    </row>
    <row r="312" spans="1:21" ht="15" customHeight="1" x14ac:dyDescent="0.25">
      <c r="A312" s="339"/>
      <c r="B312" s="219">
        <v>2</v>
      </c>
      <c r="C312" s="213"/>
      <c r="D312" s="223">
        <f>IF(C312&lt;C311,0,(C312+C311+2)*(C312-C311))</f>
        <v>0</v>
      </c>
      <c r="E312" s="213"/>
      <c r="F312" s="213" t="s">
        <v>18</v>
      </c>
      <c r="G312" s="213"/>
      <c r="H312" s="213"/>
      <c r="I312" s="223">
        <f t="shared" ref="I312:I315" si="49">D312*E312*VLOOKUP(F312,$A$3:$B$8,2,FALSE)*(G312+0.25)*(H312+0.6)</f>
        <v>0</v>
      </c>
      <c r="J312" s="223"/>
      <c r="K312" s="214"/>
      <c r="L312" s="220">
        <f>IF(K312="",1,VLOOKUP(K312,$E$3:$F$21,2,FALSE))</f>
        <v>1</v>
      </c>
      <c r="M312" s="220"/>
      <c r="N312" s="220"/>
      <c r="O312" s="220"/>
      <c r="P312" s="220"/>
      <c r="Q312" s="220"/>
      <c r="R312" s="224"/>
      <c r="S312" s="224"/>
      <c r="T312" s="224"/>
      <c r="U312" s="21">
        <f t="shared" si="46"/>
        <v>23</v>
      </c>
    </row>
    <row r="313" spans="1:21" ht="15" customHeight="1" x14ac:dyDescent="0.25">
      <c r="A313" s="339"/>
      <c r="B313" s="219">
        <v>3</v>
      </c>
      <c r="C313" s="213"/>
      <c r="D313" s="223">
        <f t="shared" ref="D313:D315" si="50">IF(C313&lt;C312,0,(C313+C312+2)*(C313-C312))</f>
        <v>0</v>
      </c>
      <c r="E313" s="213"/>
      <c r="F313" s="213" t="s">
        <v>18</v>
      </c>
      <c r="G313" s="213"/>
      <c r="H313" s="213"/>
      <c r="I313" s="223">
        <f t="shared" si="49"/>
        <v>0</v>
      </c>
      <c r="J313" s="223"/>
      <c r="K313" s="214"/>
      <c r="L313" s="220">
        <f>IF(K313="",1,VLOOKUP(K313,$E$3:$F$21,2,FALSE))</f>
        <v>1</v>
      </c>
      <c r="M313" s="220"/>
      <c r="N313" s="220"/>
      <c r="O313" s="220"/>
      <c r="P313" s="220"/>
      <c r="Q313" s="220"/>
      <c r="R313" s="224"/>
      <c r="S313" s="224"/>
      <c r="T313" s="224"/>
      <c r="U313" s="21">
        <f t="shared" si="46"/>
        <v>23</v>
      </c>
    </row>
    <row r="314" spans="1:21" ht="15" customHeight="1" x14ac:dyDescent="0.25">
      <c r="A314" s="339"/>
      <c r="B314" s="219">
        <v>4</v>
      </c>
      <c r="C314" s="213"/>
      <c r="D314" s="223">
        <f t="shared" si="50"/>
        <v>0</v>
      </c>
      <c r="E314" s="213"/>
      <c r="F314" s="213" t="s">
        <v>19</v>
      </c>
      <c r="G314" s="213"/>
      <c r="H314" s="213"/>
      <c r="I314" s="223">
        <f t="shared" si="49"/>
        <v>0</v>
      </c>
      <c r="J314" s="223"/>
      <c r="K314" s="214"/>
      <c r="L314" s="220">
        <f>IF(K314="",1,VLOOKUP(K314,$E$3:$F$21,2,FALSE))</f>
        <v>1</v>
      </c>
      <c r="M314" s="220"/>
      <c r="N314" s="220" t="s">
        <v>473</v>
      </c>
      <c r="O314" s="220" t="s">
        <v>586</v>
      </c>
      <c r="P314" s="220" t="s">
        <v>474</v>
      </c>
      <c r="Q314" s="220" t="s">
        <v>477</v>
      </c>
      <c r="R314" s="224"/>
      <c r="S314" s="224"/>
      <c r="T314" s="224"/>
      <c r="U314" s="21">
        <f t="shared" si="46"/>
        <v>23</v>
      </c>
    </row>
    <row r="315" spans="1:21" ht="15" customHeight="1" x14ac:dyDescent="0.25">
      <c r="A315" s="340"/>
      <c r="B315" s="219">
        <v>5</v>
      </c>
      <c r="C315" s="213"/>
      <c r="D315" s="223">
        <f t="shared" si="50"/>
        <v>0</v>
      </c>
      <c r="E315" s="213"/>
      <c r="F315" s="213" t="s">
        <v>21</v>
      </c>
      <c r="G315" s="213"/>
      <c r="H315" s="213"/>
      <c r="I315" s="223">
        <f t="shared" si="49"/>
        <v>0</v>
      </c>
      <c r="J315" s="223"/>
      <c r="K315" s="214"/>
      <c r="L315" s="220">
        <f>IF(K315="",1,VLOOKUP(K315,$E$3:$F$21,2,FALSE))</f>
        <v>1</v>
      </c>
      <c r="M315" s="220"/>
      <c r="N315" s="220" t="str">
        <f>IF(AND(OR(K311="Cts",K312="Cts",K313="Cts",K314="Cts",K315="Cts"),OR(K311="Inc",K312="Inc",K313="Inc",K314="Inc",K315="Inc")),"Error!","")</f>
        <v/>
      </c>
      <c r="O315" s="220" t="str">
        <f>IF(AND(OR(K311="NPr",K312="NPr",K313="NPr",K314="NPr",K315="NPr"),OR(K311="Pr1",K312="Pr1",K313="Pr1",K314="Pr1",K315="Pr1",K311="Pr2",K312="Pr2",K313="Pr2",K314="Pr2",K315="Pr2",K311="Pr+",K312="Pr+",K313="Pr+",K314="Pr+",K315="Pr+",K311="Mdl",K312="Mdl",K313="Mdl",K314="Mdl",K315="Mdl")),"Error!",O316)</f>
        <v/>
      </c>
      <c r="P315" s="220" t="str">
        <f>IF(K311="","",IF(K311=K312,"Error!",IF(K311=K313,"Error!",IF(K311=K314,"Error!",IF(K311=K315,"Error!","")))))</f>
        <v/>
      </c>
      <c r="Q315" s="220" t="str">
        <f>IF(OR(N315="Error!",O315="Error!",P315="Error!",P316="Error!",P317="Error!",P318="Error!"),"Error!","")</f>
        <v/>
      </c>
      <c r="R315" s="224"/>
      <c r="S315" s="224"/>
      <c r="T315" s="224"/>
      <c r="U315" s="21">
        <f t="shared" si="46"/>
        <v>23</v>
      </c>
    </row>
    <row r="316" spans="1:21" x14ac:dyDescent="0.25">
      <c r="A316" s="220"/>
      <c r="B316" s="220"/>
      <c r="C316" s="220">
        <f>MAX(C311:C315)</f>
        <v>0</v>
      </c>
      <c r="D316" s="220"/>
      <c r="E316" s="220"/>
      <c r="F316" s="220"/>
      <c r="G316" s="220"/>
      <c r="H316" s="220"/>
      <c r="I316" s="220">
        <f>SUM(I311:I315)</f>
        <v>0</v>
      </c>
      <c r="J316" s="220"/>
      <c r="K316" s="220"/>
      <c r="L316" s="220"/>
      <c r="M316" s="220"/>
      <c r="N316" s="220"/>
      <c r="O316" s="220" t="str">
        <f>IF(AND(OR(K311="Pr1",K312="Pr1",K313="Pr1",K314="Pr1",K315="Pr1"),OR(K311="Pr2",K312="Pr2",K313="Pr2",K314="Pr2",K315="Pr2",K311="Pr+",K312="Pr+",K313="Pr+",K314="Pr+",K315="Pr+",K311="Mdl",K312="Mdl",K313="Mdl",K314="Mdl",K315="Mdl")),"Error!",O317)</f>
        <v/>
      </c>
      <c r="P316" s="220" t="str">
        <f>IF(K312="","",IF(K312=K313,"Error!",IF(K312=K314,"Error!",IF(K312=K315,"Error!",""))))</f>
        <v/>
      </c>
      <c r="Q316" s="220"/>
      <c r="R316" s="224"/>
      <c r="S316" s="224"/>
      <c r="T316" s="224"/>
      <c r="U316" s="21">
        <f t="shared" si="46"/>
        <v>23</v>
      </c>
    </row>
    <row r="317" spans="1:21" x14ac:dyDescent="0.25">
      <c r="A317" s="220"/>
      <c r="B317" s="220"/>
      <c r="C317" s="220"/>
      <c r="D317" s="220"/>
      <c r="E317" s="220"/>
      <c r="F317" s="220"/>
      <c r="G317" s="221"/>
      <c r="H317" s="221" t="s">
        <v>22</v>
      </c>
      <c r="I317" s="221">
        <f>(I316/(C316+2))</f>
        <v>0</v>
      </c>
      <c r="J317" s="221"/>
      <c r="K317" s="221" t="s">
        <v>60</v>
      </c>
      <c r="L317" s="220">
        <f>PRODUCT(L311:L316)</f>
        <v>1</v>
      </c>
      <c r="M317" s="220"/>
      <c r="N317" s="220"/>
      <c r="O317" s="220" t="str">
        <f>IF(AND(OR(K311="Pr2",K312="Pr2",K313="Pr2",K314="Pr2",K315="Pr2"),OR(K311="Pr+",K312="Pr+",K313="Pr+",K314="Pr+",K315="Pr+",K311="Mdl",K312="Mdl",K313="Mdl",K314="Mdl",K315="Mdl")),"Error!",O318)</f>
        <v/>
      </c>
      <c r="P317" s="220" t="str">
        <f>IF(K313="","",IF(K313=K314,"Error!",IF(K313=K315,"Error!","")))</f>
        <v/>
      </c>
      <c r="Q317" s="220"/>
      <c r="R317" s="224"/>
      <c r="S317" s="224"/>
      <c r="T317" s="224"/>
      <c r="U317" s="21">
        <f t="shared" si="46"/>
        <v>23</v>
      </c>
    </row>
    <row r="318" spans="1:21" x14ac:dyDescent="0.25">
      <c r="A318" s="220"/>
      <c r="B318" s="221" t="s">
        <v>275</v>
      </c>
      <c r="C318" s="220">
        <f>IF(ImpTL!$B$6="Individual TL",C319,ImpTL!$B$6)</f>
        <v>0</v>
      </c>
      <c r="D318" s="220"/>
      <c r="E318" s="220"/>
      <c r="F318" s="220"/>
      <c r="G318" s="221"/>
      <c r="H318" s="221" t="s">
        <v>22</v>
      </c>
      <c r="I318" s="221">
        <f>IF(AND(OR(E311&gt;1,E312&gt;1,E313&gt;1,E314&gt;1,E315&gt;1),OR(K311="Vlt",K312="Vlt",K313="Vlt",K314="Vlt",K315="Vlt")),"N/A",ROUND((I317*L317),1))</f>
        <v>0</v>
      </c>
      <c r="J318" s="221"/>
      <c r="K318" s="221" t="s">
        <v>61</v>
      </c>
      <c r="L318" s="220"/>
      <c r="M318" s="220"/>
      <c r="N318" s="220"/>
      <c r="O318" s="220" t="str">
        <f>IF(AND(OR(K311="Pr+",K312="Pr+",K313="Pr+",K314="Pr+",K315="Pr+"),OR(K311="Mdl",K312="Mdl",K313="Mdl",K314="Mdl",K315="Mdl")),"Error!","")</f>
        <v/>
      </c>
      <c r="P318" s="220" t="str">
        <f>IF(K314="","",IF(K314=K315,"Error!",""))</f>
        <v/>
      </c>
      <c r="Q318" s="220"/>
      <c r="R318" s="224"/>
      <c r="S318" s="224"/>
      <c r="T318" s="224"/>
      <c r="U318" s="21">
        <f t="shared" si="46"/>
        <v>23</v>
      </c>
    </row>
    <row r="319" spans="1:21" x14ac:dyDescent="0.25">
      <c r="A319" s="220"/>
      <c r="B319" s="221" t="str">
        <f>IF(ImpTL!$B$6="Individual TL","Weapon TL","")</f>
        <v/>
      </c>
      <c r="C319" s="216"/>
      <c r="D319" s="220"/>
      <c r="E319" s="220"/>
      <c r="F319" s="220"/>
      <c r="G319" s="221"/>
      <c r="H319" s="221" t="s">
        <v>59</v>
      </c>
      <c r="I319" s="221">
        <f>IF(OR(K311="Dfn",K312="Dfn",K313="Dfn",K314="Dfn",K315="Dfn",K316="Dfn"),E311*VLOOKUP(F311,$A$3:$B$8,2,FALSE)*2,0)</f>
        <v>0</v>
      </c>
      <c r="J319" s="221"/>
      <c r="K319" s="215"/>
      <c r="L319" s="220">
        <f>IF(K319="",1,VLOOKUP(K319,$I$3:$J$10,2,FALSE))</f>
        <v>1</v>
      </c>
      <c r="M319" s="220"/>
      <c r="N319" s="220"/>
      <c r="O319" s="220"/>
      <c r="P319" s="220"/>
      <c r="Q319" s="220"/>
      <c r="R319" s="224"/>
      <c r="S319" s="224"/>
      <c r="T319" s="224"/>
      <c r="U319" s="21">
        <f t="shared" si="46"/>
        <v>23</v>
      </c>
    </row>
    <row r="320" spans="1:21" x14ac:dyDescent="0.25">
      <c r="A320" s="220"/>
      <c r="B320" s="220"/>
      <c r="C320" s="216"/>
      <c r="D320" s="220"/>
      <c r="E320" s="220"/>
      <c r="F320" s="220"/>
      <c r="G320" s="221"/>
      <c r="H320" s="221" t="s">
        <v>58</v>
      </c>
      <c r="I320" s="221">
        <f>IF(Q315="Error!","N/A",SUM(I318,I319))</f>
        <v>0</v>
      </c>
      <c r="J320" s="221"/>
      <c r="K320" s="215"/>
      <c r="L320" s="220">
        <f>IF(K320="",1,VLOOKUP(K320,$I$3:$J$10,2,FALSE))</f>
        <v>1</v>
      </c>
      <c r="M320" s="220"/>
      <c r="N320" s="220"/>
      <c r="O320" s="220"/>
      <c r="P320" s="220"/>
      <c r="Q320" s="220"/>
      <c r="R320" s="224"/>
      <c r="S320" s="224"/>
      <c r="T320" s="224"/>
      <c r="U320" s="21">
        <f t="shared" si="46"/>
        <v>23</v>
      </c>
    </row>
    <row r="321" spans="1:21" s="227" customFormat="1" x14ac:dyDescent="0.25">
      <c r="A321" s="220"/>
      <c r="B321" s="220"/>
      <c r="C321" s="220"/>
      <c r="D321" s="220"/>
      <c r="E321" s="220"/>
      <c r="F321" s="220"/>
      <c r="G321" s="221"/>
      <c r="H321" s="221" t="s">
        <v>278</v>
      </c>
      <c r="I321" s="221">
        <f>IF(I320&lt;&gt;"N/A",ROUND(PRODUCT(I320,L321),1),"N/A")</f>
        <v>0</v>
      </c>
      <c r="J321" s="221"/>
      <c r="K321" s="221" t="s">
        <v>62</v>
      </c>
      <c r="L321" s="220">
        <f>PRODUCT(L319:L320)</f>
        <v>1</v>
      </c>
      <c r="M321" s="220"/>
      <c r="N321" s="220"/>
      <c r="O321" s="220"/>
      <c r="P321" s="220"/>
      <c r="Q321" s="220"/>
      <c r="R321" s="224"/>
      <c r="S321" s="224"/>
      <c r="T321" s="224"/>
      <c r="U321" s="228">
        <f t="shared" si="46"/>
        <v>23</v>
      </c>
    </row>
    <row r="322" spans="1:21" s="227" customFormat="1" x14ac:dyDescent="0.25">
      <c r="A322" s="220"/>
      <c r="B322" s="220"/>
      <c r="C322" s="220"/>
      <c r="D322" s="220"/>
      <c r="E322" s="220"/>
      <c r="F322" s="220"/>
      <c r="G322" s="220"/>
      <c r="H322" s="220"/>
      <c r="I322" s="220"/>
      <c r="J322" s="220"/>
      <c r="K322" s="220"/>
      <c r="L322" s="220"/>
      <c r="M322" s="220"/>
      <c r="N322" s="220"/>
      <c r="O322" s="220"/>
      <c r="P322" s="220"/>
      <c r="Q322" s="220"/>
      <c r="R322" s="224"/>
      <c r="S322" s="224"/>
      <c r="T322" s="224"/>
      <c r="U322" s="228">
        <f t="shared" si="46"/>
        <v>23</v>
      </c>
    </row>
    <row r="323" spans="1:21" s="227" customFormat="1" x14ac:dyDescent="0.25">
      <c r="A323" s="222" t="s">
        <v>15</v>
      </c>
      <c r="B323" s="222" t="s">
        <v>500</v>
      </c>
      <c r="C323" s="222" t="s">
        <v>13</v>
      </c>
      <c r="D323" s="222" t="s">
        <v>14</v>
      </c>
      <c r="E323" s="222" t="s">
        <v>7</v>
      </c>
      <c r="F323" s="222" t="s">
        <v>8</v>
      </c>
      <c r="G323" s="222" t="s">
        <v>9</v>
      </c>
      <c r="H323" s="222" t="s">
        <v>10</v>
      </c>
      <c r="I323" s="222" t="s">
        <v>16</v>
      </c>
      <c r="J323" s="222"/>
      <c r="K323" s="222" t="s">
        <v>11</v>
      </c>
      <c r="L323" s="222"/>
      <c r="M323" s="222"/>
      <c r="N323" s="222" t="s">
        <v>5</v>
      </c>
      <c r="O323" s="222" t="s">
        <v>6</v>
      </c>
      <c r="P323" s="222" t="s">
        <v>65</v>
      </c>
      <c r="Q323" s="222" t="s">
        <v>278</v>
      </c>
      <c r="R323" s="222" t="s">
        <v>57</v>
      </c>
      <c r="S323" s="222" t="s">
        <v>279</v>
      </c>
      <c r="T323" s="222" t="s">
        <v>309</v>
      </c>
      <c r="U323" s="228">
        <f t="shared" si="46"/>
        <v>23</v>
      </c>
    </row>
    <row r="324" spans="1:21" ht="15" customHeight="1" x14ac:dyDescent="0.25">
      <c r="A324" s="338"/>
      <c r="B324" s="219">
        <v>1</v>
      </c>
      <c r="C324" s="213"/>
      <c r="D324" s="223">
        <f>(C324+2)*(C324-0)</f>
        <v>0</v>
      </c>
      <c r="E324" s="213"/>
      <c r="F324" s="213" t="s">
        <v>17</v>
      </c>
      <c r="G324" s="213"/>
      <c r="H324" s="213"/>
      <c r="I324" s="223">
        <f>D324*E324*VLOOKUP(F324,$A$3:$B$8,2,FALSE)*(G324+0.25)*(H324+0.6)</f>
        <v>0</v>
      </c>
      <c r="J324" s="223"/>
      <c r="K324" s="214"/>
      <c r="L324" s="220">
        <f>IF(K324="",1,VLOOKUP(K324,$E$3:$F$21,2,FALSE))</f>
        <v>1</v>
      </c>
      <c r="M324" s="220"/>
      <c r="N324" s="220" t="str">
        <f>IF(A324="",CONCATENATE("CRB WT ",U324),A324)</f>
        <v>CRB WT 24</v>
      </c>
      <c r="O324" s="220">
        <f>C329</f>
        <v>0</v>
      </c>
      <c r="P324" s="220">
        <f>I332</f>
        <v>0</v>
      </c>
      <c r="Q324" s="220">
        <f>I334</f>
        <v>0</v>
      </c>
      <c r="R324" s="224">
        <f>IF(Q324&lt;&gt;"N/A",ROUND(PRODUCT(I333,L334,VLOOKUP(C331,$N$3:$O$7,2,FALSE)),1),"N/A")</f>
        <v>0</v>
      </c>
      <c r="S324" s="224">
        <f>C331</f>
        <v>0</v>
      </c>
      <c r="T324" s="224" t="str">
        <f>IF(OR(K332="Exp",K332="Ex2",K332="Ex3",K332="Ex4",K333="Exp",K333="Ex2",K333="Ex3",K333="Ex4"),"Yes","No")</f>
        <v>No</v>
      </c>
      <c r="U324" s="21">
        <f t="shared" si="46"/>
        <v>24</v>
      </c>
    </row>
    <row r="325" spans="1:21" ht="15" customHeight="1" x14ac:dyDescent="0.25">
      <c r="A325" s="339"/>
      <c r="B325" s="219">
        <v>2</v>
      </c>
      <c r="C325" s="213"/>
      <c r="D325" s="223">
        <f>IF(C325&lt;C324,0,(C325+C324+2)*(C325-C324))</f>
        <v>0</v>
      </c>
      <c r="E325" s="213"/>
      <c r="F325" s="213" t="s">
        <v>18</v>
      </c>
      <c r="G325" s="213"/>
      <c r="H325" s="213"/>
      <c r="I325" s="223">
        <f t="shared" ref="I325:I328" si="51">D325*E325*VLOOKUP(F325,$A$3:$B$8,2,FALSE)*(G325+0.25)*(H325+0.6)</f>
        <v>0</v>
      </c>
      <c r="J325" s="223"/>
      <c r="K325" s="214"/>
      <c r="L325" s="220">
        <f>IF(K325="",1,VLOOKUP(K325,$E$3:$F$21,2,FALSE))</f>
        <v>1</v>
      </c>
      <c r="M325" s="220"/>
      <c r="N325" s="220"/>
      <c r="O325" s="220"/>
      <c r="P325" s="220"/>
      <c r="Q325" s="220"/>
      <c r="R325" s="224"/>
      <c r="S325" s="224"/>
      <c r="T325" s="224"/>
      <c r="U325" s="21">
        <f t="shared" si="46"/>
        <v>24</v>
      </c>
    </row>
    <row r="326" spans="1:21" ht="15" customHeight="1" x14ac:dyDescent="0.25">
      <c r="A326" s="339"/>
      <c r="B326" s="219">
        <v>3</v>
      </c>
      <c r="C326" s="213"/>
      <c r="D326" s="223">
        <f t="shared" ref="D326:D328" si="52">IF(C326&lt;C325,0,(C326+C325+2)*(C326-C325))</f>
        <v>0</v>
      </c>
      <c r="E326" s="213"/>
      <c r="F326" s="213" t="s">
        <v>18</v>
      </c>
      <c r="G326" s="213"/>
      <c r="H326" s="213"/>
      <c r="I326" s="223">
        <f t="shared" si="51"/>
        <v>0</v>
      </c>
      <c r="J326" s="223"/>
      <c r="K326" s="214"/>
      <c r="L326" s="220">
        <f>IF(K326="",1,VLOOKUP(K326,$E$3:$F$21,2,FALSE))</f>
        <v>1</v>
      </c>
      <c r="M326" s="220"/>
      <c r="N326" s="220"/>
      <c r="O326" s="220"/>
      <c r="P326" s="220"/>
      <c r="Q326" s="220"/>
      <c r="R326" s="224"/>
      <c r="S326" s="224"/>
      <c r="T326" s="224"/>
      <c r="U326" s="21">
        <f t="shared" si="46"/>
        <v>24</v>
      </c>
    </row>
    <row r="327" spans="1:21" ht="15" customHeight="1" x14ac:dyDescent="0.25">
      <c r="A327" s="339"/>
      <c r="B327" s="219">
        <v>4</v>
      </c>
      <c r="C327" s="213"/>
      <c r="D327" s="223">
        <f t="shared" si="52"/>
        <v>0</v>
      </c>
      <c r="E327" s="213"/>
      <c r="F327" s="213" t="s">
        <v>19</v>
      </c>
      <c r="G327" s="213"/>
      <c r="H327" s="213"/>
      <c r="I327" s="223">
        <f t="shared" si="51"/>
        <v>0</v>
      </c>
      <c r="J327" s="223"/>
      <c r="K327" s="214"/>
      <c r="L327" s="220">
        <f>IF(K327="",1,VLOOKUP(K327,$E$3:$F$21,2,FALSE))</f>
        <v>1</v>
      </c>
      <c r="M327" s="220"/>
      <c r="N327" s="220" t="s">
        <v>473</v>
      </c>
      <c r="O327" s="220" t="s">
        <v>586</v>
      </c>
      <c r="P327" s="220" t="s">
        <v>474</v>
      </c>
      <c r="Q327" s="220" t="s">
        <v>477</v>
      </c>
      <c r="R327" s="224"/>
      <c r="S327" s="224"/>
      <c r="T327" s="224"/>
      <c r="U327" s="21">
        <f t="shared" si="46"/>
        <v>24</v>
      </c>
    </row>
    <row r="328" spans="1:21" ht="15" customHeight="1" x14ac:dyDescent="0.25">
      <c r="A328" s="340"/>
      <c r="B328" s="219">
        <v>5</v>
      </c>
      <c r="C328" s="213"/>
      <c r="D328" s="223">
        <f t="shared" si="52"/>
        <v>0</v>
      </c>
      <c r="E328" s="213"/>
      <c r="F328" s="213" t="s">
        <v>21</v>
      </c>
      <c r="G328" s="213"/>
      <c r="H328" s="213"/>
      <c r="I328" s="223">
        <f t="shared" si="51"/>
        <v>0</v>
      </c>
      <c r="J328" s="223"/>
      <c r="K328" s="214"/>
      <c r="L328" s="220">
        <f>IF(K328="",1,VLOOKUP(K328,$E$3:$F$21,2,FALSE))</f>
        <v>1</v>
      </c>
      <c r="M328" s="220"/>
      <c r="N328" s="220" t="str">
        <f>IF(AND(OR(K324="Cts",K325="Cts",K326="Cts",K327="Cts",K328="Cts"),OR(K324="Inc",K325="Inc",K326="Inc",K327="Inc",K328="Inc")),"Error!","")</f>
        <v/>
      </c>
      <c r="O328" s="220" t="str">
        <f>IF(AND(OR(K324="NPr",K325="NPr",K326="NPr",K327="NPr",K328="NPr"),OR(K324="Pr1",K325="Pr1",K326="Pr1",K327="Pr1",K328="Pr1",K324="Pr2",K325="Pr2",K326="Pr2",K327="Pr2",K328="Pr2",K324="Pr+",K325="Pr+",K326="Pr+",K327="Pr+",K328="Pr+",K324="Mdl",K325="Mdl",K326="Mdl",K327="Mdl",K328="Mdl")),"Error!",O329)</f>
        <v/>
      </c>
      <c r="P328" s="220" t="str">
        <f>IF(K324="","",IF(K324=K325,"Error!",IF(K324=K326,"Error!",IF(K324=K327,"Error!",IF(K324=K328,"Error!","")))))</f>
        <v/>
      </c>
      <c r="Q328" s="220" t="str">
        <f>IF(OR(N328="Error!",O328="Error!",P328="Error!",P329="Error!",P330="Error!",P331="Error!"),"Error!","")</f>
        <v/>
      </c>
      <c r="R328" s="224"/>
      <c r="S328" s="224"/>
      <c r="T328" s="224"/>
      <c r="U328" s="21">
        <f t="shared" si="46"/>
        <v>24</v>
      </c>
    </row>
    <row r="329" spans="1:21" x14ac:dyDescent="0.25">
      <c r="A329" s="220"/>
      <c r="B329" s="220"/>
      <c r="C329" s="220">
        <f>MAX(C324:C328)</f>
        <v>0</v>
      </c>
      <c r="D329" s="220"/>
      <c r="E329" s="220"/>
      <c r="F329" s="220"/>
      <c r="G329" s="220"/>
      <c r="H329" s="220"/>
      <c r="I329" s="220">
        <f>SUM(I324:I328)</f>
        <v>0</v>
      </c>
      <c r="J329" s="220"/>
      <c r="K329" s="220"/>
      <c r="L329" s="220"/>
      <c r="M329" s="220"/>
      <c r="N329" s="220"/>
      <c r="O329" s="220" t="str">
        <f>IF(AND(OR(K324="Pr1",K325="Pr1",K326="Pr1",K327="Pr1",K328="Pr1"),OR(K324="Pr2",K325="Pr2",K326="Pr2",K327="Pr2",K328="Pr2",K324="Pr+",K325="Pr+",K326="Pr+",K327="Pr+",K328="Pr+",K324="Mdl",K325="Mdl",K326="Mdl",K327="Mdl",K328="Mdl")),"Error!",O330)</f>
        <v/>
      </c>
      <c r="P329" s="220" t="str">
        <f>IF(K325="","",IF(K325=K326,"Error!",IF(K325=K327,"Error!",IF(K325=K328,"Error!",""))))</f>
        <v/>
      </c>
      <c r="Q329" s="220"/>
      <c r="R329" s="224"/>
      <c r="S329" s="224"/>
      <c r="T329" s="224"/>
      <c r="U329" s="21">
        <f t="shared" si="46"/>
        <v>24</v>
      </c>
    </row>
    <row r="330" spans="1:21" x14ac:dyDescent="0.25">
      <c r="A330" s="220"/>
      <c r="B330" s="220"/>
      <c r="C330" s="220"/>
      <c r="D330" s="220"/>
      <c r="E330" s="220"/>
      <c r="F330" s="220"/>
      <c r="G330" s="221"/>
      <c r="H330" s="221" t="s">
        <v>22</v>
      </c>
      <c r="I330" s="221">
        <f>(I329/(C329+2))</f>
        <v>0</v>
      </c>
      <c r="J330" s="221"/>
      <c r="K330" s="221" t="s">
        <v>60</v>
      </c>
      <c r="L330" s="220">
        <f>PRODUCT(L324:L329)</f>
        <v>1</v>
      </c>
      <c r="M330" s="220"/>
      <c r="N330" s="220"/>
      <c r="O330" s="220" t="str">
        <f>IF(AND(OR(K324="Pr2",K325="Pr2",K326="Pr2",K327="Pr2",K328="Pr2"),OR(K324="Pr+",K325="Pr+",K326="Pr+",K327="Pr+",K328="Pr+",K324="Mdl",K325="Mdl",K326="Mdl",K327="Mdl",K328="Mdl")),"Error!",O331)</f>
        <v/>
      </c>
      <c r="P330" s="220" t="str">
        <f>IF(K326="","",IF(K326=K327,"Error!",IF(K326=K328,"Error!","")))</f>
        <v/>
      </c>
      <c r="Q330" s="220"/>
      <c r="R330" s="224"/>
      <c r="S330" s="224"/>
      <c r="T330" s="224"/>
      <c r="U330" s="21">
        <f t="shared" si="46"/>
        <v>24</v>
      </c>
    </row>
    <row r="331" spans="1:21" x14ac:dyDescent="0.25">
      <c r="A331" s="220"/>
      <c r="B331" s="221" t="s">
        <v>275</v>
      </c>
      <c r="C331" s="220">
        <f>IF(ImpTL!$B$6="Individual TL",C332,ImpTL!$B$6)</f>
        <v>0</v>
      </c>
      <c r="D331" s="220"/>
      <c r="E331" s="220"/>
      <c r="F331" s="220"/>
      <c r="G331" s="221"/>
      <c r="H331" s="221" t="s">
        <v>22</v>
      </c>
      <c r="I331" s="221">
        <f>IF(AND(OR(E324&gt;1,E325&gt;1,E326&gt;1,E327&gt;1,E328&gt;1),OR(K324="Vlt",K325="Vlt",K326="Vlt",K327="Vlt",K328="Vlt")),"N/A",ROUND((I330*L330),1))</f>
        <v>0</v>
      </c>
      <c r="J331" s="221"/>
      <c r="K331" s="221" t="s">
        <v>61</v>
      </c>
      <c r="L331" s="220"/>
      <c r="M331" s="220"/>
      <c r="N331" s="220"/>
      <c r="O331" s="220" t="str">
        <f>IF(AND(OR(K324="Pr+",K325="Pr+",K326="Pr+",K327="Pr+",K328="Pr+"),OR(K324="Mdl",K325="Mdl",K326="Mdl",K327="Mdl",K328="Mdl")),"Error!","")</f>
        <v/>
      </c>
      <c r="P331" s="220" t="str">
        <f>IF(K327="","",IF(K327=K328,"Error!",""))</f>
        <v/>
      </c>
      <c r="Q331" s="220"/>
      <c r="R331" s="224"/>
      <c r="S331" s="224"/>
      <c r="T331" s="224"/>
      <c r="U331" s="21">
        <f t="shared" si="46"/>
        <v>24</v>
      </c>
    </row>
    <row r="332" spans="1:21" x14ac:dyDescent="0.25">
      <c r="A332" s="220"/>
      <c r="B332" s="221" t="str">
        <f>IF(ImpTL!$B$6="Individual TL","Weapon TL","")</f>
        <v/>
      </c>
      <c r="C332" s="216"/>
      <c r="D332" s="220"/>
      <c r="E332" s="220"/>
      <c r="F332" s="220"/>
      <c r="G332" s="221"/>
      <c r="H332" s="221" t="s">
        <v>59</v>
      </c>
      <c r="I332" s="221">
        <f>IF(OR(K324="Dfn",K325="Dfn",K326="Dfn",K327="Dfn",K328="Dfn",K329="Dfn"),E324*VLOOKUP(F324,$A$3:$B$8,2,FALSE)*2,0)</f>
        <v>0</v>
      </c>
      <c r="J332" s="221"/>
      <c r="K332" s="215"/>
      <c r="L332" s="220">
        <f>IF(K332="",1,VLOOKUP(K332,$I$3:$J$10,2,FALSE))</f>
        <v>1</v>
      </c>
      <c r="M332" s="220"/>
      <c r="N332" s="220"/>
      <c r="O332" s="220"/>
      <c r="P332" s="220"/>
      <c r="Q332" s="220"/>
      <c r="R332" s="224"/>
      <c r="S332" s="224"/>
      <c r="T332" s="224"/>
      <c r="U332" s="21">
        <f t="shared" si="46"/>
        <v>24</v>
      </c>
    </row>
    <row r="333" spans="1:21" x14ac:dyDescent="0.25">
      <c r="A333" s="220"/>
      <c r="B333" s="220"/>
      <c r="C333" s="216"/>
      <c r="D333" s="220"/>
      <c r="E333" s="220"/>
      <c r="F333" s="220"/>
      <c r="G333" s="221"/>
      <c r="H333" s="221" t="s">
        <v>58</v>
      </c>
      <c r="I333" s="221">
        <f>IF(Q328="Error!","N/A",SUM(I331,I332))</f>
        <v>0</v>
      </c>
      <c r="J333" s="221"/>
      <c r="K333" s="215"/>
      <c r="L333" s="220">
        <f>IF(K333="",1,VLOOKUP(K333,$I$3:$J$10,2,FALSE))</f>
        <v>1</v>
      </c>
      <c r="M333" s="220"/>
      <c r="N333" s="220"/>
      <c r="O333" s="220"/>
      <c r="P333" s="220"/>
      <c r="Q333" s="220"/>
      <c r="R333" s="224"/>
      <c r="S333" s="224"/>
      <c r="T333" s="224"/>
      <c r="U333" s="21">
        <f t="shared" si="46"/>
        <v>24</v>
      </c>
    </row>
    <row r="334" spans="1:21" s="227" customFormat="1" x14ac:dyDescent="0.25">
      <c r="A334" s="220"/>
      <c r="B334" s="220"/>
      <c r="C334" s="220"/>
      <c r="D334" s="220"/>
      <c r="E334" s="220"/>
      <c r="F334" s="220"/>
      <c r="G334" s="221"/>
      <c r="H334" s="221" t="s">
        <v>278</v>
      </c>
      <c r="I334" s="221">
        <f>IF(I333&lt;&gt;"N/A",ROUND(PRODUCT(I333,L334),1),"N/A")</f>
        <v>0</v>
      </c>
      <c r="J334" s="221"/>
      <c r="K334" s="221" t="s">
        <v>62</v>
      </c>
      <c r="L334" s="220">
        <f>PRODUCT(L332:L333)</f>
        <v>1</v>
      </c>
      <c r="M334" s="220"/>
      <c r="N334" s="220"/>
      <c r="O334" s="220"/>
      <c r="P334" s="220"/>
      <c r="Q334" s="220"/>
      <c r="R334" s="224"/>
      <c r="S334" s="224"/>
      <c r="T334" s="224"/>
      <c r="U334" s="228">
        <f t="shared" si="46"/>
        <v>24</v>
      </c>
    </row>
    <row r="335" spans="1:21" s="227" customFormat="1" x14ac:dyDescent="0.25">
      <c r="A335" s="220"/>
      <c r="B335" s="220"/>
      <c r="C335" s="220"/>
      <c r="D335" s="220"/>
      <c r="E335" s="220"/>
      <c r="F335" s="220"/>
      <c r="G335" s="220"/>
      <c r="H335" s="220"/>
      <c r="I335" s="220"/>
      <c r="J335" s="220"/>
      <c r="K335" s="220"/>
      <c r="L335" s="220"/>
      <c r="M335" s="220"/>
      <c r="N335" s="220"/>
      <c r="O335" s="220"/>
      <c r="P335" s="220"/>
      <c r="Q335" s="220"/>
      <c r="R335" s="224"/>
      <c r="S335" s="224"/>
      <c r="T335" s="224"/>
      <c r="U335" s="228">
        <f t="shared" si="46"/>
        <v>24</v>
      </c>
    </row>
    <row r="336" spans="1:21" s="227" customFormat="1" x14ac:dyDescent="0.25">
      <c r="A336" s="222" t="s">
        <v>15</v>
      </c>
      <c r="B336" s="222" t="s">
        <v>500</v>
      </c>
      <c r="C336" s="222" t="s">
        <v>13</v>
      </c>
      <c r="D336" s="222" t="s">
        <v>14</v>
      </c>
      <c r="E336" s="222" t="s">
        <v>7</v>
      </c>
      <c r="F336" s="222" t="s">
        <v>8</v>
      </c>
      <c r="G336" s="222" t="s">
        <v>9</v>
      </c>
      <c r="H336" s="222" t="s">
        <v>10</v>
      </c>
      <c r="I336" s="222" t="s">
        <v>16</v>
      </c>
      <c r="J336" s="222"/>
      <c r="K336" s="222" t="s">
        <v>11</v>
      </c>
      <c r="L336" s="222"/>
      <c r="M336" s="222"/>
      <c r="N336" s="222" t="s">
        <v>5</v>
      </c>
      <c r="O336" s="222" t="s">
        <v>6</v>
      </c>
      <c r="P336" s="222" t="s">
        <v>65</v>
      </c>
      <c r="Q336" s="222" t="s">
        <v>278</v>
      </c>
      <c r="R336" s="222" t="s">
        <v>57</v>
      </c>
      <c r="S336" s="222" t="s">
        <v>279</v>
      </c>
      <c r="T336" s="222" t="s">
        <v>309</v>
      </c>
      <c r="U336" s="228">
        <f t="shared" si="46"/>
        <v>24</v>
      </c>
    </row>
    <row r="337" spans="1:21" ht="15" customHeight="1" x14ac:dyDescent="0.25">
      <c r="A337" s="338"/>
      <c r="B337" s="219">
        <v>1</v>
      </c>
      <c r="C337" s="213"/>
      <c r="D337" s="223">
        <f>(C337+2)*(C337-0)</f>
        <v>0</v>
      </c>
      <c r="E337" s="213"/>
      <c r="F337" s="213" t="s">
        <v>17</v>
      </c>
      <c r="G337" s="213"/>
      <c r="H337" s="213"/>
      <c r="I337" s="223">
        <f>D337*E337*VLOOKUP(F337,$A$3:$B$8,2,FALSE)*(G337+0.25)*(H337+0.6)</f>
        <v>0</v>
      </c>
      <c r="J337" s="223"/>
      <c r="K337" s="214"/>
      <c r="L337" s="220">
        <f>IF(K337="",1,VLOOKUP(K337,$E$3:$F$21,2,FALSE))</f>
        <v>1</v>
      </c>
      <c r="M337" s="220"/>
      <c r="N337" s="220" t="str">
        <f>IF(A337="",CONCATENATE("CRB WT ",U337),A337)</f>
        <v>CRB WT 25</v>
      </c>
      <c r="O337" s="220">
        <f>C342</f>
        <v>0</v>
      </c>
      <c r="P337" s="220">
        <f>I345</f>
        <v>0</v>
      </c>
      <c r="Q337" s="220">
        <f>I347</f>
        <v>0</v>
      </c>
      <c r="R337" s="224">
        <f>IF(Q337&lt;&gt;"N/A",ROUND(PRODUCT(I346,L347,VLOOKUP(C344,$N$3:$O$7,2,FALSE)),1),"N/A")</f>
        <v>0</v>
      </c>
      <c r="S337" s="224">
        <f>C344</f>
        <v>0</v>
      </c>
      <c r="T337" s="224" t="str">
        <f>IF(OR(K345="Exp",K345="Ex2",K345="Ex3",K345="Ex4",K346="Exp",K346="Ex2",K346="Ex3",K346="Ex4"),"Yes","No")</f>
        <v>No</v>
      </c>
      <c r="U337" s="21">
        <f t="shared" si="46"/>
        <v>25</v>
      </c>
    </row>
    <row r="338" spans="1:21" ht="15" customHeight="1" x14ac:dyDescent="0.25">
      <c r="A338" s="339"/>
      <c r="B338" s="219">
        <v>2</v>
      </c>
      <c r="C338" s="213"/>
      <c r="D338" s="223">
        <f>IF(C338&lt;C337,0,(C338+C337+2)*(C338-C337))</f>
        <v>0</v>
      </c>
      <c r="E338" s="213"/>
      <c r="F338" s="213" t="s">
        <v>18</v>
      </c>
      <c r="G338" s="213"/>
      <c r="H338" s="213"/>
      <c r="I338" s="223">
        <f t="shared" ref="I338:I341" si="53">D338*E338*VLOOKUP(F338,$A$3:$B$8,2,FALSE)*(G338+0.25)*(H338+0.6)</f>
        <v>0</v>
      </c>
      <c r="J338" s="223"/>
      <c r="K338" s="214"/>
      <c r="L338" s="220">
        <f>IF(K338="",1,VLOOKUP(K338,$E$3:$F$21,2,FALSE))</f>
        <v>1</v>
      </c>
      <c r="M338" s="220"/>
      <c r="N338" s="220"/>
      <c r="O338" s="220"/>
      <c r="P338" s="220"/>
      <c r="Q338" s="220"/>
      <c r="R338" s="224"/>
      <c r="S338" s="224"/>
      <c r="T338" s="224"/>
      <c r="U338" s="21">
        <f t="shared" si="46"/>
        <v>25</v>
      </c>
    </row>
    <row r="339" spans="1:21" ht="15" customHeight="1" x14ac:dyDescent="0.25">
      <c r="A339" s="339"/>
      <c r="B339" s="219">
        <v>3</v>
      </c>
      <c r="C339" s="213"/>
      <c r="D339" s="223">
        <f t="shared" ref="D339:D341" si="54">IF(C339&lt;C338,0,(C339+C338+2)*(C339-C338))</f>
        <v>0</v>
      </c>
      <c r="E339" s="213"/>
      <c r="F339" s="213" t="s">
        <v>18</v>
      </c>
      <c r="G339" s="213"/>
      <c r="H339" s="213"/>
      <c r="I339" s="223">
        <f t="shared" si="53"/>
        <v>0</v>
      </c>
      <c r="J339" s="223"/>
      <c r="K339" s="214"/>
      <c r="L339" s="220">
        <f>IF(K339="",1,VLOOKUP(K339,$E$3:$F$21,2,FALSE))</f>
        <v>1</v>
      </c>
      <c r="M339" s="220"/>
      <c r="N339" s="220"/>
      <c r="O339" s="220"/>
      <c r="P339" s="220"/>
      <c r="Q339" s="220"/>
      <c r="R339" s="224"/>
      <c r="S339" s="224"/>
      <c r="T339" s="224"/>
      <c r="U339" s="21">
        <f t="shared" si="46"/>
        <v>25</v>
      </c>
    </row>
    <row r="340" spans="1:21" ht="15" customHeight="1" x14ac:dyDescent="0.25">
      <c r="A340" s="339"/>
      <c r="B340" s="219">
        <v>4</v>
      </c>
      <c r="C340" s="213"/>
      <c r="D340" s="223">
        <f t="shared" si="54"/>
        <v>0</v>
      </c>
      <c r="E340" s="213"/>
      <c r="F340" s="213" t="s">
        <v>19</v>
      </c>
      <c r="G340" s="213"/>
      <c r="H340" s="213"/>
      <c r="I340" s="223">
        <f t="shared" si="53"/>
        <v>0</v>
      </c>
      <c r="J340" s="223"/>
      <c r="K340" s="214"/>
      <c r="L340" s="220">
        <f>IF(K340="",1,VLOOKUP(K340,$E$3:$F$21,2,FALSE))</f>
        <v>1</v>
      </c>
      <c r="M340" s="220"/>
      <c r="N340" s="220" t="s">
        <v>473</v>
      </c>
      <c r="O340" s="220" t="s">
        <v>586</v>
      </c>
      <c r="P340" s="220" t="s">
        <v>474</v>
      </c>
      <c r="Q340" s="220" t="s">
        <v>477</v>
      </c>
      <c r="R340" s="224"/>
      <c r="S340" s="224"/>
      <c r="T340" s="224"/>
      <c r="U340" s="21">
        <f t="shared" si="46"/>
        <v>25</v>
      </c>
    </row>
    <row r="341" spans="1:21" ht="15" customHeight="1" x14ac:dyDescent="0.25">
      <c r="A341" s="340"/>
      <c r="B341" s="219">
        <v>5</v>
      </c>
      <c r="C341" s="213"/>
      <c r="D341" s="223">
        <f t="shared" si="54"/>
        <v>0</v>
      </c>
      <c r="E341" s="213"/>
      <c r="F341" s="213" t="s">
        <v>21</v>
      </c>
      <c r="G341" s="213"/>
      <c r="H341" s="213"/>
      <c r="I341" s="223">
        <f t="shared" si="53"/>
        <v>0</v>
      </c>
      <c r="J341" s="223"/>
      <c r="K341" s="214"/>
      <c r="L341" s="220">
        <f>IF(K341="",1,VLOOKUP(K341,$E$3:$F$21,2,FALSE))</f>
        <v>1</v>
      </c>
      <c r="M341" s="220"/>
      <c r="N341" s="220" t="str">
        <f>IF(AND(OR(K337="Cts",K338="Cts",K339="Cts",K340="Cts",K341="Cts"),OR(K337="Inc",K338="Inc",K339="Inc",K340="Inc",K341="Inc")),"Error!","")</f>
        <v/>
      </c>
      <c r="O341" s="220" t="str">
        <f>IF(AND(OR(K337="NPr",K338="NPr",K339="NPr",K340="NPr",K341="NPr"),OR(K337="Pr1",K338="Pr1",K339="Pr1",K340="Pr1",K341="Pr1",K337="Pr2",K338="Pr2",K339="Pr2",K340="Pr2",K341="Pr2",K337="Pr+",K338="Pr+",K339="Pr+",K340="Pr+",K341="Pr+",K337="Mdl",K338="Mdl",K339="Mdl",K340="Mdl",K341="Mdl")),"Error!",O342)</f>
        <v/>
      </c>
      <c r="P341" s="220" t="str">
        <f>IF(K337="","",IF(K337=K338,"Error!",IF(K337=K339,"Error!",IF(K337=K340,"Error!",IF(K337=K341,"Error!","")))))</f>
        <v/>
      </c>
      <c r="Q341" s="220" t="str">
        <f>IF(OR(N341="Error!",O341="Error!",P341="Error!",P342="Error!",P343="Error!",P344="Error!"),"Error!","")</f>
        <v/>
      </c>
      <c r="R341" s="224"/>
      <c r="S341" s="224"/>
      <c r="T341" s="224"/>
      <c r="U341" s="21">
        <f t="shared" si="46"/>
        <v>25</v>
      </c>
    </row>
    <row r="342" spans="1:21" x14ac:dyDescent="0.25">
      <c r="A342" s="220"/>
      <c r="B342" s="220"/>
      <c r="C342" s="220">
        <f>MAX(C337:C341)</f>
        <v>0</v>
      </c>
      <c r="D342" s="220"/>
      <c r="E342" s="220"/>
      <c r="F342" s="220"/>
      <c r="G342" s="220"/>
      <c r="H342" s="220"/>
      <c r="I342" s="220">
        <f>SUM(I337:I341)</f>
        <v>0</v>
      </c>
      <c r="J342" s="220"/>
      <c r="K342" s="220"/>
      <c r="L342" s="220"/>
      <c r="M342" s="220"/>
      <c r="N342" s="220"/>
      <c r="O342" s="220" t="str">
        <f>IF(AND(OR(K337="Pr1",K338="Pr1",K339="Pr1",K340="Pr1",K341="Pr1"),OR(K337="Pr2",K338="Pr2",K339="Pr2",K340="Pr2",K341="Pr2",K337="Pr+",K338="Pr+",K339="Pr+",K340="Pr+",K341="Pr+",K337="Mdl",K338="Mdl",K339="Mdl",K340="Mdl",K341="Mdl")),"Error!",O343)</f>
        <v/>
      </c>
      <c r="P342" s="220" t="str">
        <f>IF(K338="","",IF(K338=K339,"Error!",IF(K338=K340,"Error!",IF(K338=K341,"Error!",""))))</f>
        <v/>
      </c>
      <c r="Q342" s="220"/>
      <c r="R342" s="224"/>
      <c r="S342" s="224"/>
      <c r="T342" s="224"/>
      <c r="U342" s="21">
        <f t="shared" si="46"/>
        <v>25</v>
      </c>
    </row>
    <row r="343" spans="1:21" x14ac:dyDescent="0.25">
      <c r="A343" s="220"/>
      <c r="B343" s="220"/>
      <c r="C343" s="220"/>
      <c r="D343" s="220"/>
      <c r="E343" s="220"/>
      <c r="F343" s="220"/>
      <c r="G343" s="221"/>
      <c r="H343" s="221" t="s">
        <v>22</v>
      </c>
      <c r="I343" s="221">
        <f>(I342/(C342+2))</f>
        <v>0</v>
      </c>
      <c r="J343" s="221"/>
      <c r="K343" s="221" t="s">
        <v>60</v>
      </c>
      <c r="L343" s="220">
        <f>PRODUCT(L337:L342)</f>
        <v>1</v>
      </c>
      <c r="M343" s="220"/>
      <c r="N343" s="220"/>
      <c r="O343" s="220" t="str">
        <f>IF(AND(OR(K337="Pr2",K338="Pr2",K339="Pr2",K340="Pr2",K341="Pr2"),OR(K337="Pr+",K338="Pr+",K339="Pr+",K340="Pr+",K341="Pr+",K337="Mdl",K338="Mdl",K339="Mdl",K340="Mdl",K341="Mdl")),"Error!",O344)</f>
        <v/>
      </c>
      <c r="P343" s="220" t="str">
        <f>IF(K339="","",IF(K339=K340,"Error!",IF(K339=K341,"Error!","")))</f>
        <v/>
      </c>
      <c r="Q343" s="220"/>
      <c r="R343" s="224"/>
      <c r="S343" s="224"/>
      <c r="T343" s="224"/>
      <c r="U343" s="21">
        <f t="shared" si="46"/>
        <v>25</v>
      </c>
    </row>
    <row r="344" spans="1:21" x14ac:dyDescent="0.25">
      <c r="A344" s="220"/>
      <c r="B344" s="221" t="s">
        <v>275</v>
      </c>
      <c r="C344" s="220">
        <f>IF(ImpTL!$B$6="Individual TL",C345,ImpTL!$B$6)</f>
        <v>0</v>
      </c>
      <c r="D344" s="220"/>
      <c r="E344" s="220"/>
      <c r="F344" s="220"/>
      <c r="G344" s="221"/>
      <c r="H344" s="221" t="s">
        <v>22</v>
      </c>
      <c r="I344" s="221">
        <f>IF(AND(OR(E337&gt;1,E338&gt;1,E339&gt;1,E340&gt;1,E341&gt;1),OR(K337="Vlt",K338="Vlt",K339="Vlt",K340="Vlt",K341="Vlt")),"N/A",ROUND((I343*L343),1))</f>
        <v>0</v>
      </c>
      <c r="J344" s="221"/>
      <c r="K344" s="221" t="s">
        <v>61</v>
      </c>
      <c r="L344" s="220"/>
      <c r="M344" s="220"/>
      <c r="N344" s="220"/>
      <c r="O344" s="220" t="str">
        <f>IF(AND(OR(K337="Pr+",K338="Pr+",K339="Pr+",K340="Pr+",K341="Pr+"),OR(K337="Mdl",K338="Mdl",K339="Mdl",K340="Mdl",K341="Mdl")),"Error!","")</f>
        <v/>
      </c>
      <c r="P344" s="220" t="str">
        <f>IF(K340="","",IF(K340=K341,"Error!",""))</f>
        <v/>
      </c>
      <c r="Q344" s="220"/>
      <c r="R344" s="224"/>
      <c r="S344" s="224"/>
      <c r="T344" s="224"/>
      <c r="U344" s="21">
        <f t="shared" si="46"/>
        <v>25</v>
      </c>
    </row>
    <row r="345" spans="1:21" x14ac:dyDescent="0.25">
      <c r="A345" s="220"/>
      <c r="B345" s="221" t="str">
        <f>IF(ImpTL!$B$6="Individual TL","Weapon TL","")</f>
        <v/>
      </c>
      <c r="C345" s="216"/>
      <c r="D345" s="220"/>
      <c r="E345" s="220"/>
      <c r="F345" s="220"/>
      <c r="G345" s="221"/>
      <c r="H345" s="221" t="s">
        <v>59</v>
      </c>
      <c r="I345" s="221">
        <f>IF(OR(K337="Dfn",K338="Dfn",K339="Dfn",K340="Dfn",K341="Dfn",K342="Dfn"),E337*VLOOKUP(F337,$A$3:$B$8,2,FALSE)*2,0)</f>
        <v>0</v>
      </c>
      <c r="J345" s="221"/>
      <c r="K345" s="215"/>
      <c r="L345" s="220">
        <f>IF(K345="",1,VLOOKUP(K345,$I$3:$J$10,2,FALSE))</f>
        <v>1</v>
      </c>
      <c r="M345" s="220"/>
      <c r="N345" s="220"/>
      <c r="O345" s="220"/>
      <c r="P345" s="220"/>
      <c r="Q345" s="220"/>
      <c r="R345" s="224"/>
      <c r="S345" s="224"/>
      <c r="T345" s="224"/>
      <c r="U345" s="21">
        <f t="shared" si="46"/>
        <v>25</v>
      </c>
    </row>
    <row r="346" spans="1:21" x14ac:dyDescent="0.25">
      <c r="A346" s="220"/>
      <c r="B346" s="220"/>
      <c r="C346" s="216"/>
      <c r="D346" s="220"/>
      <c r="E346" s="220"/>
      <c r="F346" s="220"/>
      <c r="G346" s="221"/>
      <c r="H346" s="221" t="s">
        <v>58</v>
      </c>
      <c r="I346" s="221">
        <f>IF(Q341="Error!","N/A",SUM(I344,I345))</f>
        <v>0</v>
      </c>
      <c r="J346" s="221"/>
      <c r="K346" s="215"/>
      <c r="L346" s="220">
        <f>IF(K346="",1,VLOOKUP(K346,$I$3:$J$10,2,FALSE))</f>
        <v>1</v>
      </c>
      <c r="M346" s="220"/>
      <c r="N346" s="220"/>
      <c r="O346" s="220"/>
      <c r="P346" s="220"/>
      <c r="Q346" s="220"/>
      <c r="R346" s="224"/>
      <c r="S346" s="224"/>
      <c r="T346" s="224"/>
      <c r="U346" s="21">
        <f t="shared" si="46"/>
        <v>25</v>
      </c>
    </row>
    <row r="347" spans="1:21" s="227" customFormat="1" x14ac:dyDescent="0.25">
      <c r="A347" s="220"/>
      <c r="B347" s="220"/>
      <c r="C347" s="220"/>
      <c r="D347" s="220"/>
      <c r="E347" s="220"/>
      <c r="F347" s="220"/>
      <c r="G347" s="221"/>
      <c r="H347" s="221" t="s">
        <v>278</v>
      </c>
      <c r="I347" s="221">
        <f>IF(I346&lt;&gt;"N/A",ROUND(PRODUCT(I346,L347),1),"N/A")</f>
        <v>0</v>
      </c>
      <c r="J347" s="221"/>
      <c r="K347" s="221" t="s">
        <v>62</v>
      </c>
      <c r="L347" s="220">
        <f>PRODUCT(L345:L346)</f>
        <v>1</v>
      </c>
      <c r="M347" s="220"/>
      <c r="N347" s="220"/>
      <c r="O347" s="220"/>
      <c r="P347" s="220"/>
      <c r="Q347" s="220"/>
      <c r="R347" s="224"/>
      <c r="S347" s="224"/>
      <c r="T347" s="224"/>
      <c r="U347" s="228">
        <f t="shared" si="46"/>
        <v>25</v>
      </c>
    </row>
    <row r="348" spans="1:21" s="227" customFormat="1" x14ac:dyDescent="0.25">
      <c r="A348" s="220"/>
      <c r="B348" s="220"/>
      <c r="C348" s="220"/>
      <c r="D348" s="220"/>
      <c r="E348" s="220"/>
      <c r="F348" s="220"/>
      <c r="G348" s="220"/>
      <c r="H348" s="220"/>
      <c r="I348" s="220"/>
      <c r="J348" s="220"/>
      <c r="K348" s="220"/>
      <c r="L348" s="220"/>
      <c r="M348" s="220"/>
      <c r="N348" s="220"/>
      <c r="O348" s="220"/>
      <c r="P348" s="220"/>
      <c r="Q348" s="220"/>
      <c r="R348" s="224"/>
      <c r="S348" s="224"/>
      <c r="T348" s="224"/>
      <c r="U348" s="228">
        <f t="shared" si="46"/>
        <v>25</v>
      </c>
    </row>
    <row r="349" spans="1:21" s="227" customFormat="1" x14ac:dyDescent="0.25">
      <c r="A349" s="222" t="s">
        <v>15</v>
      </c>
      <c r="B349" s="222" t="s">
        <v>500</v>
      </c>
      <c r="C349" s="222" t="s">
        <v>13</v>
      </c>
      <c r="D349" s="222" t="s">
        <v>14</v>
      </c>
      <c r="E349" s="222" t="s">
        <v>7</v>
      </c>
      <c r="F349" s="222" t="s">
        <v>8</v>
      </c>
      <c r="G349" s="222" t="s">
        <v>9</v>
      </c>
      <c r="H349" s="222" t="s">
        <v>10</v>
      </c>
      <c r="I349" s="222" t="s">
        <v>16</v>
      </c>
      <c r="J349" s="222"/>
      <c r="K349" s="222" t="s">
        <v>11</v>
      </c>
      <c r="L349" s="222"/>
      <c r="M349" s="222"/>
      <c r="N349" s="222" t="s">
        <v>5</v>
      </c>
      <c r="O349" s="222" t="s">
        <v>6</v>
      </c>
      <c r="P349" s="222" t="s">
        <v>65</v>
      </c>
      <c r="Q349" s="222" t="s">
        <v>278</v>
      </c>
      <c r="R349" s="222" t="s">
        <v>57</v>
      </c>
      <c r="S349" s="222" t="s">
        <v>279</v>
      </c>
      <c r="T349" s="222" t="s">
        <v>309</v>
      </c>
      <c r="U349" s="228">
        <f t="shared" si="46"/>
        <v>25</v>
      </c>
    </row>
    <row r="350" spans="1:21" ht="15" customHeight="1" x14ac:dyDescent="0.25">
      <c r="A350" s="338"/>
      <c r="B350" s="219">
        <v>1</v>
      </c>
      <c r="C350" s="213"/>
      <c r="D350" s="223">
        <f>(C350+2)*(C350-0)</f>
        <v>0</v>
      </c>
      <c r="E350" s="213"/>
      <c r="F350" s="213" t="s">
        <v>17</v>
      </c>
      <c r="G350" s="213"/>
      <c r="H350" s="213"/>
      <c r="I350" s="223">
        <f>D350*E350*VLOOKUP(F350,$A$3:$B$8,2,FALSE)*(G350+0.25)*(H350+0.6)</f>
        <v>0</v>
      </c>
      <c r="J350" s="223"/>
      <c r="K350" s="214"/>
      <c r="L350" s="220">
        <f>IF(K350="",1,VLOOKUP(K350,$E$3:$F$21,2,FALSE))</f>
        <v>1</v>
      </c>
      <c r="M350" s="220"/>
      <c r="N350" s="220" t="str">
        <f>IF(A350="",CONCATENATE("CRB WT ",U350),A350)</f>
        <v>CRB WT 26</v>
      </c>
      <c r="O350" s="220">
        <f>C355</f>
        <v>0</v>
      </c>
      <c r="P350" s="220">
        <f>I358</f>
        <v>0</v>
      </c>
      <c r="Q350" s="220">
        <f>I360</f>
        <v>0</v>
      </c>
      <c r="R350" s="224">
        <f>IF(Q350&lt;&gt;"N/A",ROUND(PRODUCT(I359,L360,VLOOKUP(C357,$N$3:$O$7,2,FALSE)),1),"N/A")</f>
        <v>0</v>
      </c>
      <c r="S350" s="224">
        <f>C357</f>
        <v>0</v>
      </c>
      <c r="T350" s="224" t="str">
        <f>IF(OR(K358="Exp",K358="Ex2",K358="Ex3",K358="Ex4",K359="Exp",K359="Ex2",K359="Ex3",K359="Ex4"),"Yes","No")</f>
        <v>No</v>
      </c>
      <c r="U350" s="21">
        <f t="shared" si="46"/>
        <v>26</v>
      </c>
    </row>
    <row r="351" spans="1:21" ht="15" customHeight="1" x14ac:dyDescent="0.25">
      <c r="A351" s="339"/>
      <c r="B351" s="219">
        <v>2</v>
      </c>
      <c r="C351" s="213"/>
      <c r="D351" s="223">
        <f>IF(C351&lt;C350,0,(C351+C350+2)*(C351-C350))</f>
        <v>0</v>
      </c>
      <c r="E351" s="213"/>
      <c r="F351" s="213" t="s">
        <v>18</v>
      </c>
      <c r="G351" s="213"/>
      <c r="H351" s="213"/>
      <c r="I351" s="223">
        <f t="shared" ref="I351:I354" si="55">D351*E351*VLOOKUP(F351,$A$3:$B$8,2,FALSE)*(G351+0.25)*(H351+0.6)</f>
        <v>0</v>
      </c>
      <c r="J351" s="223"/>
      <c r="K351" s="214"/>
      <c r="L351" s="220">
        <f>IF(K351="",1,VLOOKUP(K351,$E$3:$F$21,2,FALSE))</f>
        <v>1</v>
      </c>
      <c r="M351" s="220"/>
      <c r="N351" s="220"/>
      <c r="O351" s="220"/>
      <c r="P351" s="220"/>
      <c r="Q351" s="220"/>
      <c r="R351" s="224"/>
      <c r="S351" s="224"/>
      <c r="T351" s="224"/>
      <c r="U351" s="21">
        <f t="shared" si="46"/>
        <v>26</v>
      </c>
    </row>
    <row r="352" spans="1:21" ht="15" customHeight="1" x14ac:dyDescent="0.25">
      <c r="A352" s="339"/>
      <c r="B352" s="219">
        <v>3</v>
      </c>
      <c r="C352" s="213"/>
      <c r="D352" s="223">
        <f t="shared" ref="D352:D354" si="56">IF(C352&lt;C351,0,(C352+C351+2)*(C352-C351))</f>
        <v>0</v>
      </c>
      <c r="E352" s="213"/>
      <c r="F352" s="213" t="s">
        <v>18</v>
      </c>
      <c r="G352" s="213"/>
      <c r="H352" s="213"/>
      <c r="I352" s="223">
        <f t="shared" si="55"/>
        <v>0</v>
      </c>
      <c r="J352" s="223"/>
      <c r="K352" s="214"/>
      <c r="L352" s="220">
        <f>IF(K352="",1,VLOOKUP(K352,$E$3:$F$21,2,FALSE))</f>
        <v>1</v>
      </c>
      <c r="M352" s="220"/>
      <c r="N352" s="220"/>
      <c r="O352" s="220"/>
      <c r="P352" s="220"/>
      <c r="Q352" s="220"/>
      <c r="R352" s="224"/>
      <c r="S352" s="224"/>
      <c r="T352" s="224"/>
      <c r="U352" s="21">
        <f t="shared" si="46"/>
        <v>26</v>
      </c>
    </row>
    <row r="353" spans="1:21" ht="15" customHeight="1" x14ac:dyDescent="0.25">
      <c r="A353" s="339"/>
      <c r="B353" s="219">
        <v>4</v>
      </c>
      <c r="C353" s="213"/>
      <c r="D353" s="223">
        <f t="shared" si="56"/>
        <v>0</v>
      </c>
      <c r="E353" s="213"/>
      <c r="F353" s="213" t="s">
        <v>19</v>
      </c>
      <c r="G353" s="213"/>
      <c r="H353" s="213"/>
      <c r="I353" s="223">
        <f t="shared" si="55"/>
        <v>0</v>
      </c>
      <c r="J353" s="223"/>
      <c r="K353" s="214"/>
      <c r="L353" s="220">
        <f>IF(K353="",1,VLOOKUP(K353,$E$3:$F$21,2,FALSE))</f>
        <v>1</v>
      </c>
      <c r="M353" s="220"/>
      <c r="N353" s="220" t="s">
        <v>473</v>
      </c>
      <c r="O353" s="220" t="s">
        <v>586</v>
      </c>
      <c r="P353" s="220" t="s">
        <v>474</v>
      </c>
      <c r="Q353" s="220" t="s">
        <v>477</v>
      </c>
      <c r="R353" s="224"/>
      <c r="S353" s="224"/>
      <c r="T353" s="224"/>
      <c r="U353" s="21">
        <f t="shared" si="46"/>
        <v>26</v>
      </c>
    </row>
    <row r="354" spans="1:21" ht="15" customHeight="1" x14ac:dyDescent="0.25">
      <c r="A354" s="340"/>
      <c r="B354" s="219">
        <v>5</v>
      </c>
      <c r="C354" s="213"/>
      <c r="D354" s="223">
        <f t="shared" si="56"/>
        <v>0</v>
      </c>
      <c r="E354" s="213"/>
      <c r="F354" s="213" t="s">
        <v>21</v>
      </c>
      <c r="G354" s="213"/>
      <c r="H354" s="213"/>
      <c r="I354" s="223">
        <f t="shared" si="55"/>
        <v>0</v>
      </c>
      <c r="J354" s="223"/>
      <c r="K354" s="214"/>
      <c r="L354" s="220">
        <f>IF(K354="",1,VLOOKUP(K354,$E$3:$F$21,2,FALSE))</f>
        <v>1</v>
      </c>
      <c r="M354" s="220"/>
      <c r="N354" s="220" t="str">
        <f>IF(AND(OR(K350="Cts",K351="Cts",K352="Cts",K353="Cts",K354="Cts"),OR(K350="Inc",K351="Inc",K352="Inc",K353="Inc",K354="Inc")),"Error!","")</f>
        <v/>
      </c>
      <c r="O354" s="220" t="str">
        <f>IF(AND(OR(K350="NPr",K351="NPr",K352="NPr",K353="NPr",K354="NPr"),OR(K350="Pr1",K351="Pr1",K352="Pr1",K353="Pr1",K354="Pr1",K350="Pr2",K351="Pr2",K352="Pr2",K353="Pr2",K354="Pr2",K350="Pr+",K351="Pr+",K352="Pr+",K353="Pr+",K354="Pr+",K350="Mdl",K351="Mdl",K352="Mdl",K353="Mdl",K354="Mdl")),"Error!",O355)</f>
        <v/>
      </c>
      <c r="P354" s="220" t="str">
        <f>IF(K350="","",IF(K350=K351,"Error!",IF(K350=K352,"Error!",IF(K350=K353,"Error!",IF(K350=K354,"Error!","")))))</f>
        <v/>
      </c>
      <c r="Q354" s="220" t="str">
        <f>IF(OR(N354="Error!",O354="Error!",P354="Error!",P355="Error!",P356="Error!",P357="Error!"),"Error!","")</f>
        <v/>
      </c>
      <c r="R354" s="224"/>
      <c r="S354" s="224"/>
      <c r="T354" s="224"/>
      <c r="U354" s="21">
        <f t="shared" si="46"/>
        <v>26</v>
      </c>
    </row>
    <row r="355" spans="1:21" x14ac:dyDescent="0.25">
      <c r="A355" s="220"/>
      <c r="B355" s="220"/>
      <c r="C355" s="220">
        <f>MAX(C350:C354)</f>
        <v>0</v>
      </c>
      <c r="D355" s="220"/>
      <c r="E355" s="220"/>
      <c r="F355" s="220"/>
      <c r="G355" s="220"/>
      <c r="H355" s="220"/>
      <c r="I355" s="220">
        <f>SUM(I350:I354)</f>
        <v>0</v>
      </c>
      <c r="J355" s="220"/>
      <c r="K355" s="220"/>
      <c r="L355" s="220"/>
      <c r="M355" s="220"/>
      <c r="N355" s="220"/>
      <c r="O355" s="220" t="str">
        <f>IF(AND(OR(K350="Pr1",K351="Pr1",K352="Pr1",K353="Pr1",K354="Pr1"),OR(K350="Pr2",K351="Pr2",K352="Pr2",K353="Pr2",K354="Pr2",K350="Pr+",K351="Pr+",K352="Pr+",K353="Pr+",K354="Pr+",K350="Mdl",K351="Mdl",K352="Mdl",K353="Mdl",K354="Mdl")),"Error!",O356)</f>
        <v/>
      </c>
      <c r="P355" s="220" t="str">
        <f>IF(K351="","",IF(K351=K352,"Error!",IF(K351=K353,"Error!",IF(K351=K354,"Error!",""))))</f>
        <v/>
      </c>
      <c r="Q355" s="220"/>
      <c r="R355" s="224"/>
      <c r="S355" s="224"/>
      <c r="T355" s="224"/>
      <c r="U355" s="21">
        <f t="shared" si="46"/>
        <v>26</v>
      </c>
    </row>
    <row r="356" spans="1:21" x14ac:dyDescent="0.25">
      <c r="A356" s="220"/>
      <c r="B356" s="220"/>
      <c r="C356" s="220"/>
      <c r="D356" s="220"/>
      <c r="E356" s="220"/>
      <c r="F356" s="220"/>
      <c r="G356" s="221"/>
      <c r="H356" s="221" t="s">
        <v>22</v>
      </c>
      <c r="I356" s="221">
        <f>(I355/(C355+2))</f>
        <v>0</v>
      </c>
      <c r="J356" s="221"/>
      <c r="K356" s="221" t="s">
        <v>60</v>
      </c>
      <c r="L356" s="220">
        <f>PRODUCT(L350:L355)</f>
        <v>1</v>
      </c>
      <c r="M356" s="220"/>
      <c r="N356" s="220"/>
      <c r="O356" s="220" t="str">
        <f>IF(AND(OR(K350="Pr2",K351="Pr2",K352="Pr2",K353="Pr2",K354="Pr2"),OR(K350="Pr+",K351="Pr+",K352="Pr+",K353="Pr+",K354="Pr+",K350="Mdl",K351="Mdl",K352="Mdl",K353="Mdl",K354="Mdl")),"Error!",O357)</f>
        <v/>
      </c>
      <c r="P356" s="220" t="str">
        <f>IF(K352="","",IF(K352=K353,"Error!",IF(K352=K354,"Error!","")))</f>
        <v/>
      </c>
      <c r="Q356" s="220"/>
      <c r="R356" s="224"/>
      <c r="S356" s="224"/>
      <c r="T356" s="224"/>
      <c r="U356" s="21">
        <f t="shared" si="46"/>
        <v>26</v>
      </c>
    </row>
    <row r="357" spans="1:21" x14ac:dyDescent="0.25">
      <c r="A357" s="220"/>
      <c r="B357" s="221" t="s">
        <v>275</v>
      </c>
      <c r="C357" s="220">
        <f>IF(ImpTL!$B$6="Individual TL",C358,ImpTL!$B$6)</f>
        <v>0</v>
      </c>
      <c r="D357" s="220"/>
      <c r="E357" s="220"/>
      <c r="F357" s="220"/>
      <c r="G357" s="221"/>
      <c r="H357" s="221" t="s">
        <v>22</v>
      </c>
      <c r="I357" s="221">
        <f>IF(AND(OR(E350&gt;1,E351&gt;1,E352&gt;1,E353&gt;1,E354&gt;1),OR(K350="Vlt",K351="Vlt",K352="Vlt",K353="Vlt",K354="Vlt")),"N/A",ROUND((I356*L356),1))</f>
        <v>0</v>
      </c>
      <c r="J357" s="221"/>
      <c r="K357" s="221" t="s">
        <v>61</v>
      </c>
      <c r="L357" s="220"/>
      <c r="M357" s="220"/>
      <c r="N357" s="220"/>
      <c r="O357" s="220" t="str">
        <f>IF(AND(OR(K350="Pr+",K351="Pr+",K352="Pr+",K353="Pr+",K354="Pr+"),OR(K350="Mdl",K351="Mdl",K352="Mdl",K353="Mdl",K354="Mdl")),"Error!","")</f>
        <v/>
      </c>
      <c r="P357" s="220" t="str">
        <f>IF(K353="","",IF(K353=K354,"Error!",""))</f>
        <v/>
      </c>
      <c r="Q357" s="220"/>
      <c r="R357" s="224"/>
      <c r="S357" s="224"/>
      <c r="T357" s="224"/>
      <c r="U357" s="21">
        <f t="shared" si="46"/>
        <v>26</v>
      </c>
    </row>
    <row r="358" spans="1:21" x14ac:dyDescent="0.25">
      <c r="A358" s="220"/>
      <c r="B358" s="221" t="str">
        <f>IF(ImpTL!$B$6="Individual TL","Weapon TL","")</f>
        <v/>
      </c>
      <c r="C358" s="216"/>
      <c r="D358" s="220"/>
      <c r="E358" s="220"/>
      <c r="F358" s="220"/>
      <c r="G358" s="221"/>
      <c r="H358" s="221" t="s">
        <v>59</v>
      </c>
      <c r="I358" s="221">
        <f>IF(OR(K350="Dfn",K351="Dfn",K352="Dfn",K353="Dfn",K354="Dfn",K355="Dfn"),E350*VLOOKUP(F350,$A$3:$B$8,2,FALSE)*2,0)</f>
        <v>0</v>
      </c>
      <c r="J358" s="221"/>
      <c r="K358" s="215"/>
      <c r="L358" s="220">
        <f>IF(K358="",1,VLOOKUP(K358,$I$3:$J$10,2,FALSE))</f>
        <v>1</v>
      </c>
      <c r="M358" s="220"/>
      <c r="N358" s="220"/>
      <c r="O358" s="220"/>
      <c r="P358" s="220"/>
      <c r="Q358" s="220"/>
      <c r="R358" s="224"/>
      <c r="S358" s="224"/>
      <c r="T358" s="224"/>
      <c r="U358" s="21">
        <f t="shared" si="46"/>
        <v>26</v>
      </c>
    </row>
    <row r="359" spans="1:21" x14ac:dyDescent="0.25">
      <c r="A359" s="220"/>
      <c r="B359" s="220"/>
      <c r="C359" s="216"/>
      <c r="D359" s="220"/>
      <c r="E359" s="220"/>
      <c r="F359" s="220"/>
      <c r="G359" s="221"/>
      <c r="H359" s="221" t="s">
        <v>58</v>
      </c>
      <c r="I359" s="221">
        <f>IF(Q354="Error!","N/A",SUM(I357,I358))</f>
        <v>0</v>
      </c>
      <c r="J359" s="221"/>
      <c r="K359" s="215"/>
      <c r="L359" s="220">
        <f>IF(K359="",1,VLOOKUP(K359,$I$3:$J$10,2,FALSE))</f>
        <v>1</v>
      </c>
      <c r="M359" s="220"/>
      <c r="N359" s="220"/>
      <c r="O359" s="220"/>
      <c r="P359" s="220"/>
      <c r="Q359" s="220"/>
      <c r="R359" s="224"/>
      <c r="S359" s="224"/>
      <c r="T359" s="224"/>
      <c r="U359" s="21">
        <f t="shared" ref="U359:U422" si="57">U346+1</f>
        <v>26</v>
      </c>
    </row>
    <row r="360" spans="1:21" s="227" customFormat="1" x14ac:dyDescent="0.25">
      <c r="A360" s="220"/>
      <c r="B360" s="220"/>
      <c r="C360" s="220"/>
      <c r="D360" s="220"/>
      <c r="E360" s="220"/>
      <c r="F360" s="220"/>
      <c r="G360" s="221"/>
      <c r="H360" s="221" t="s">
        <v>278</v>
      </c>
      <c r="I360" s="221">
        <f>IF(I359&lt;&gt;"N/A",ROUND(PRODUCT(I359,L360),1),"N/A")</f>
        <v>0</v>
      </c>
      <c r="J360" s="221"/>
      <c r="K360" s="221" t="s">
        <v>62</v>
      </c>
      <c r="L360" s="220">
        <f>PRODUCT(L358:L359)</f>
        <v>1</v>
      </c>
      <c r="M360" s="220"/>
      <c r="N360" s="220"/>
      <c r="O360" s="220"/>
      <c r="P360" s="220"/>
      <c r="Q360" s="220"/>
      <c r="R360" s="224"/>
      <c r="S360" s="224"/>
      <c r="T360" s="224"/>
      <c r="U360" s="228">
        <f t="shared" si="57"/>
        <v>26</v>
      </c>
    </row>
    <row r="361" spans="1:21" s="227" customFormat="1" x14ac:dyDescent="0.25">
      <c r="A361" s="220"/>
      <c r="B361" s="220"/>
      <c r="C361" s="220"/>
      <c r="D361" s="220"/>
      <c r="E361" s="220"/>
      <c r="F361" s="220"/>
      <c r="G361" s="220"/>
      <c r="H361" s="220"/>
      <c r="I361" s="220"/>
      <c r="J361" s="220"/>
      <c r="K361" s="220"/>
      <c r="L361" s="220"/>
      <c r="M361" s="220"/>
      <c r="N361" s="220"/>
      <c r="O361" s="220"/>
      <c r="P361" s="220"/>
      <c r="Q361" s="220"/>
      <c r="R361" s="224"/>
      <c r="S361" s="224"/>
      <c r="T361" s="224"/>
      <c r="U361" s="228">
        <f t="shared" si="57"/>
        <v>26</v>
      </c>
    </row>
    <row r="362" spans="1:21" s="227" customFormat="1" x14ac:dyDescent="0.25">
      <c r="A362" s="222" t="s">
        <v>15</v>
      </c>
      <c r="B362" s="222" t="s">
        <v>500</v>
      </c>
      <c r="C362" s="222" t="s">
        <v>13</v>
      </c>
      <c r="D362" s="222" t="s">
        <v>14</v>
      </c>
      <c r="E362" s="222" t="s">
        <v>7</v>
      </c>
      <c r="F362" s="222" t="s">
        <v>8</v>
      </c>
      <c r="G362" s="222" t="s">
        <v>9</v>
      </c>
      <c r="H362" s="222" t="s">
        <v>10</v>
      </c>
      <c r="I362" s="222" t="s">
        <v>16</v>
      </c>
      <c r="J362" s="222"/>
      <c r="K362" s="222" t="s">
        <v>11</v>
      </c>
      <c r="L362" s="222"/>
      <c r="M362" s="222"/>
      <c r="N362" s="222" t="s">
        <v>5</v>
      </c>
      <c r="O362" s="222" t="s">
        <v>6</v>
      </c>
      <c r="P362" s="222" t="s">
        <v>65</v>
      </c>
      <c r="Q362" s="222" t="s">
        <v>278</v>
      </c>
      <c r="R362" s="222" t="s">
        <v>57</v>
      </c>
      <c r="S362" s="222" t="s">
        <v>279</v>
      </c>
      <c r="T362" s="222" t="s">
        <v>309</v>
      </c>
      <c r="U362" s="228">
        <f t="shared" si="57"/>
        <v>26</v>
      </c>
    </row>
    <row r="363" spans="1:21" ht="15" customHeight="1" x14ac:dyDescent="0.25">
      <c r="A363" s="338"/>
      <c r="B363" s="219">
        <v>1</v>
      </c>
      <c r="C363" s="213"/>
      <c r="D363" s="223">
        <f>(C363+2)*(C363-0)</f>
        <v>0</v>
      </c>
      <c r="E363" s="213"/>
      <c r="F363" s="213" t="s">
        <v>17</v>
      </c>
      <c r="G363" s="213"/>
      <c r="H363" s="213"/>
      <c r="I363" s="223">
        <f>D363*E363*VLOOKUP(F363,$A$3:$B$8,2,FALSE)*(G363+0.25)*(H363+0.6)</f>
        <v>0</v>
      </c>
      <c r="J363" s="223"/>
      <c r="K363" s="214"/>
      <c r="L363" s="220">
        <f>IF(K363="",1,VLOOKUP(K363,$E$3:$F$21,2,FALSE))</f>
        <v>1</v>
      </c>
      <c r="M363" s="220"/>
      <c r="N363" s="220" t="str">
        <f>IF(A363="",CONCATENATE("CRB WT ",U363),A363)</f>
        <v>CRB WT 27</v>
      </c>
      <c r="O363" s="220">
        <f>C368</f>
        <v>0</v>
      </c>
      <c r="P363" s="220">
        <f>I371</f>
        <v>0</v>
      </c>
      <c r="Q363" s="220">
        <f>I373</f>
        <v>0</v>
      </c>
      <c r="R363" s="224">
        <f>IF(Q363&lt;&gt;"N/A",ROUND(PRODUCT(I372,L373,VLOOKUP(C370,$N$3:$O$7,2,FALSE)),1),"N/A")</f>
        <v>0</v>
      </c>
      <c r="S363" s="224">
        <f>C370</f>
        <v>0</v>
      </c>
      <c r="T363" s="224" t="str">
        <f>IF(OR(K371="Exp",K371="Ex2",K371="Ex3",K371="Ex4",K372="Exp",K372="Ex2",K372="Ex3",K372="Ex4"),"Yes","No")</f>
        <v>No</v>
      </c>
      <c r="U363" s="21">
        <f t="shared" si="57"/>
        <v>27</v>
      </c>
    </row>
    <row r="364" spans="1:21" ht="15" customHeight="1" x14ac:dyDescent="0.25">
      <c r="A364" s="339"/>
      <c r="B364" s="219">
        <v>2</v>
      </c>
      <c r="C364" s="213"/>
      <c r="D364" s="223">
        <f>IF(C364&lt;C363,0,(C364+C363+2)*(C364-C363))</f>
        <v>0</v>
      </c>
      <c r="E364" s="213"/>
      <c r="F364" s="213" t="s">
        <v>18</v>
      </c>
      <c r="G364" s="213"/>
      <c r="H364" s="213"/>
      <c r="I364" s="223">
        <f t="shared" ref="I364:I367" si="58">D364*E364*VLOOKUP(F364,$A$3:$B$8,2,FALSE)*(G364+0.25)*(H364+0.6)</f>
        <v>0</v>
      </c>
      <c r="J364" s="223"/>
      <c r="K364" s="214"/>
      <c r="L364" s="220">
        <f>IF(K364="",1,VLOOKUP(K364,$E$3:$F$21,2,FALSE))</f>
        <v>1</v>
      </c>
      <c r="M364" s="220"/>
      <c r="N364" s="220"/>
      <c r="O364" s="220"/>
      <c r="P364" s="220"/>
      <c r="Q364" s="220"/>
      <c r="R364" s="224"/>
      <c r="S364" s="224"/>
      <c r="T364" s="224"/>
      <c r="U364" s="21">
        <f t="shared" si="57"/>
        <v>27</v>
      </c>
    </row>
    <row r="365" spans="1:21" ht="15" customHeight="1" x14ac:dyDescent="0.25">
      <c r="A365" s="339"/>
      <c r="B365" s="219">
        <v>3</v>
      </c>
      <c r="C365" s="213"/>
      <c r="D365" s="223">
        <f t="shared" ref="D365:D367" si="59">IF(C365&lt;C364,0,(C365+C364+2)*(C365-C364))</f>
        <v>0</v>
      </c>
      <c r="E365" s="213"/>
      <c r="F365" s="213" t="s">
        <v>18</v>
      </c>
      <c r="G365" s="213"/>
      <c r="H365" s="213"/>
      <c r="I365" s="223">
        <f t="shared" si="58"/>
        <v>0</v>
      </c>
      <c r="J365" s="223"/>
      <c r="K365" s="214"/>
      <c r="L365" s="220">
        <f>IF(K365="",1,VLOOKUP(K365,$E$3:$F$21,2,FALSE))</f>
        <v>1</v>
      </c>
      <c r="M365" s="220"/>
      <c r="N365" s="220"/>
      <c r="O365" s="220"/>
      <c r="P365" s="220"/>
      <c r="Q365" s="220"/>
      <c r="R365" s="224"/>
      <c r="S365" s="224"/>
      <c r="T365" s="224"/>
      <c r="U365" s="21">
        <f t="shared" si="57"/>
        <v>27</v>
      </c>
    </row>
    <row r="366" spans="1:21" ht="15" customHeight="1" x14ac:dyDescent="0.25">
      <c r="A366" s="339"/>
      <c r="B366" s="219">
        <v>4</v>
      </c>
      <c r="C366" s="213"/>
      <c r="D366" s="223">
        <f t="shared" si="59"/>
        <v>0</v>
      </c>
      <c r="E366" s="213"/>
      <c r="F366" s="213" t="s">
        <v>19</v>
      </c>
      <c r="G366" s="213"/>
      <c r="H366" s="213"/>
      <c r="I366" s="223">
        <f t="shared" si="58"/>
        <v>0</v>
      </c>
      <c r="J366" s="223"/>
      <c r="K366" s="214"/>
      <c r="L366" s="220">
        <f>IF(K366="",1,VLOOKUP(K366,$E$3:$F$21,2,FALSE))</f>
        <v>1</v>
      </c>
      <c r="M366" s="220"/>
      <c r="N366" s="220" t="s">
        <v>473</v>
      </c>
      <c r="O366" s="220" t="s">
        <v>586</v>
      </c>
      <c r="P366" s="220" t="s">
        <v>474</v>
      </c>
      <c r="Q366" s="220" t="s">
        <v>477</v>
      </c>
      <c r="R366" s="224"/>
      <c r="S366" s="224"/>
      <c r="T366" s="224"/>
      <c r="U366" s="21">
        <f t="shared" si="57"/>
        <v>27</v>
      </c>
    </row>
    <row r="367" spans="1:21" ht="15" customHeight="1" x14ac:dyDescent="0.25">
      <c r="A367" s="340"/>
      <c r="B367" s="219">
        <v>5</v>
      </c>
      <c r="C367" s="213"/>
      <c r="D367" s="223">
        <f t="shared" si="59"/>
        <v>0</v>
      </c>
      <c r="E367" s="213"/>
      <c r="F367" s="213" t="s">
        <v>21</v>
      </c>
      <c r="G367" s="213"/>
      <c r="H367" s="213"/>
      <c r="I367" s="223">
        <f t="shared" si="58"/>
        <v>0</v>
      </c>
      <c r="J367" s="223"/>
      <c r="K367" s="214"/>
      <c r="L367" s="220">
        <f>IF(K367="",1,VLOOKUP(K367,$E$3:$F$21,2,FALSE))</f>
        <v>1</v>
      </c>
      <c r="M367" s="220"/>
      <c r="N367" s="220" t="str">
        <f>IF(AND(OR(K363="Cts",K364="Cts",K365="Cts",K366="Cts",K367="Cts"),OR(K363="Inc",K364="Inc",K365="Inc",K366="Inc",K367="Inc")),"Error!","")</f>
        <v/>
      </c>
      <c r="O367" s="220" t="str">
        <f>IF(AND(OR(K363="NPr",K364="NPr",K365="NPr",K366="NPr",K367="NPr"),OR(K363="Pr1",K364="Pr1",K365="Pr1",K366="Pr1",K367="Pr1",K363="Pr2",K364="Pr2",K365="Pr2",K366="Pr2",K367="Pr2",K363="Pr+",K364="Pr+",K365="Pr+",K366="Pr+",K367="Pr+",K363="Mdl",K364="Mdl",K365="Mdl",K366="Mdl",K367="Mdl")),"Error!",O368)</f>
        <v/>
      </c>
      <c r="P367" s="220" t="str">
        <f>IF(K363="","",IF(K363=K364,"Error!",IF(K363=K365,"Error!",IF(K363=K366,"Error!",IF(K363=K367,"Error!","")))))</f>
        <v/>
      </c>
      <c r="Q367" s="220" t="str">
        <f>IF(OR(N367="Error!",O367="Error!",P367="Error!",P368="Error!",P369="Error!",P370="Error!"),"Error!","")</f>
        <v/>
      </c>
      <c r="R367" s="224"/>
      <c r="S367" s="224"/>
      <c r="T367" s="224"/>
      <c r="U367" s="21">
        <f t="shared" si="57"/>
        <v>27</v>
      </c>
    </row>
    <row r="368" spans="1:21" x14ac:dyDescent="0.25">
      <c r="A368" s="220"/>
      <c r="B368" s="220"/>
      <c r="C368" s="220">
        <f>MAX(C363:C367)</f>
        <v>0</v>
      </c>
      <c r="D368" s="220"/>
      <c r="E368" s="220"/>
      <c r="F368" s="220"/>
      <c r="G368" s="220"/>
      <c r="H368" s="220"/>
      <c r="I368" s="220">
        <f>SUM(I363:I367)</f>
        <v>0</v>
      </c>
      <c r="J368" s="220"/>
      <c r="K368" s="220"/>
      <c r="L368" s="220"/>
      <c r="M368" s="220"/>
      <c r="N368" s="220"/>
      <c r="O368" s="220" t="str">
        <f>IF(AND(OR(K363="Pr1",K364="Pr1",K365="Pr1",K366="Pr1",K367="Pr1"),OR(K363="Pr2",K364="Pr2",K365="Pr2",K366="Pr2",K367="Pr2",K363="Pr+",K364="Pr+",K365="Pr+",K366="Pr+",K367="Pr+",K363="Mdl",K364="Mdl",K365="Mdl",K366="Mdl",K367="Mdl")),"Error!",O369)</f>
        <v/>
      </c>
      <c r="P368" s="220" t="str">
        <f>IF(K364="","",IF(K364=K365,"Error!",IF(K364=K366,"Error!",IF(K364=K367,"Error!",""))))</f>
        <v/>
      </c>
      <c r="Q368" s="220"/>
      <c r="R368" s="224"/>
      <c r="S368" s="224"/>
      <c r="T368" s="224"/>
      <c r="U368" s="21">
        <f t="shared" si="57"/>
        <v>27</v>
      </c>
    </row>
    <row r="369" spans="1:21" x14ac:dyDescent="0.25">
      <c r="A369" s="220"/>
      <c r="B369" s="220"/>
      <c r="C369" s="220"/>
      <c r="D369" s="220"/>
      <c r="E369" s="220"/>
      <c r="F369" s="220"/>
      <c r="G369" s="221"/>
      <c r="H369" s="221" t="s">
        <v>22</v>
      </c>
      <c r="I369" s="221">
        <f>(I368/(C368+2))</f>
        <v>0</v>
      </c>
      <c r="J369" s="221"/>
      <c r="K369" s="221" t="s">
        <v>60</v>
      </c>
      <c r="L369" s="220">
        <f>PRODUCT(L363:L368)</f>
        <v>1</v>
      </c>
      <c r="M369" s="220"/>
      <c r="N369" s="220"/>
      <c r="O369" s="220" t="str">
        <f>IF(AND(OR(K363="Pr2",K364="Pr2",K365="Pr2",K366="Pr2",K367="Pr2"),OR(K363="Pr+",K364="Pr+",K365="Pr+",K366="Pr+",K367="Pr+",K363="Mdl",K364="Mdl",K365="Mdl",K366="Mdl",K367="Mdl")),"Error!",O370)</f>
        <v/>
      </c>
      <c r="P369" s="220" t="str">
        <f>IF(K365="","",IF(K365=K366,"Error!",IF(K365=K367,"Error!","")))</f>
        <v/>
      </c>
      <c r="Q369" s="220"/>
      <c r="R369" s="224"/>
      <c r="S369" s="224"/>
      <c r="T369" s="224"/>
      <c r="U369" s="21">
        <f t="shared" si="57"/>
        <v>27</v>
      </c>
    </row>
    <row r="370" spans="1:21" x14ac:dyDescent="0.25">
      <c r="A370" s="220"/>
      <c r="B370" s="221" t="s">
        <v>275</v>
      </c>
      <c r="C370" s="220">
        <f>IF(ImpTL!$B$6="Individual TL",C371,ImpTL!$B$6)</f>
        <v>0</v>
      </c>
      <c r="D370" s="220"/>
      <c r="E370" s="220"/>
      <c r="F370" s="220"/>
      <c r="G370" s="221"/>
      <c r="H370" s="221" t="s">
        <v>22</v>
      </c>
      <c r="I370" s="221">
        <f>IF(AND(OR(E363&gt;1,E364&gt;1,E365&gt;1,E366&gt;1,E367&gt;1),OR(K363="Vlt",K364="Vlt",K365="Vlt",K366="Vlt",K367="Vlt")),"N/A",ROUND((I369*L369),1))</f>
        <v>0</v>
      </c>
      <c r="J370" s="221"/>
      <c r="K370" s="221" t="s">
        <v>61</v>
      </c>
      <c r="L370" s="220"/>
      <c r="M370" s="220"/>
      <c r="N370" s="220"/>
      <c r="O370" s="220" t="str">
        <f>IF(AND(OR(K363="Pr+",K364="Pr+",K365="Pr+",K366="Pr+",K367="Pr+"),OR(K363="Mdl",K364="Mdl",K365="Mdl",K366="Mdl",K367="Mdl")),"Error!","")</f>
        <v/>
      </c>
      <c r="P370" s="220" t="str">
        <f>IF(K366="","",IF(K366=K367,"Error!",""))</f>
        <v/>
      </c>
      <c r="Q370" s="220"/>
      <c r="R370" s="224"/>
      <c r="S370" s="224"/>
      <c r="T370" s="224"/>
      <c r="U370" s="21">
        <f t="shared" si="57"/>
        <v>27</v>
      </c>
    </row>
    <row r="371" spans="1:21" x14ac:dyDescent="0.25">
      <c r="A371" s="220"/>
      <c r="B371" s="221" t="str">
        <f>IF(ImpTL!$B$6="Individual TL","Weapon TL","")</f>
        <v/>
      </c>
      <c r="C371" s="216"/>
      <c r="D371" s="220"/>
      <c r="E371" s="220"/>
      <c r="F371" s="220"/>
      <c r="G371" s="221"/>
      <c r="H371" s="221" t="s">
        <v>59</v>
      </c>
      <c r="I371" s="221">
        <f>IF(OR(K363="Dfn",K364="Dfn",K365="Dfn",K366="Dfn",K367="Dfn",K368="Dfn"),E363*VLOOKUP(F363,$A$3:$B$8,2,FALSE)*2,0)</f>
        <v>0</v>
      </c>
      <c r="J371" s="221"/>
      <c r="K371" s="215"/>
      <c r="L371" s="220">
        <f>IF(K371="",1,VLOOKUP(K371,$I$3:$J$10,2,FALSE))</f>
        <v>1</v>
      </c>
      <c r="M371" s="220"/>
      <c r="N371" s="220"/>
      <c r="O371" s="220"/>
      <c r="P371" s="220"/>
      <c r="Q371" s="220"/>
      <c r="R371" s="224"/>
      <c r="S371" s="224"/>
      <c r="T371" s="224"/>
      <c r="U371" s="21">
        <f t="shared" si="57"/>
        <v>27</v>
      </c>
    </row>
    <row r="372" spans="1:21" x14ac:dyDescent="0.25">
      <c r="A372" s="220"/>
      <c r="B372" s="220"/>
      <c r="C372" s="216"/>
      <c r="D372" s="220"/>
      <c r="E372" s="220"/>
      <c r="F372" s="220"/>
      <c r="G372" s="221"/>
      <c r="H372" s="221" t="s">
        <v>58</v>
      </c>
      <c r="I372" s="221">
        <f>IF(Q367="Error!","N/A",SUM(I370,I371))</f>
        <v>0</v>
      </c>
      <c r="J372" s="221"/>
      <c r="K372" s="215"/>
      <c r="L372" s="220">
        <f>IF(K372="",1,VLOOKUP(K372,$I$3:$J$10,2,FALSE))</f>
        <v>1</v>
      </c>
      <c r="M372" s="220"/>
      <c r="N372" s="220"/>
      <c r="O372" s="220"/>
      <c r="P372" s="220"/>
      <c r="Q372" s="220"/>
      <c r="R372" s="224"/>
      <c r="S372" s="224"/>
      <c r="T372" s="224"/>
      <c r="U372" s="21">
        <f t="shared" si="57"/>
        <v>27</v>
      </c>
    </row>
    <row r="373" spans="1:21" s="227" customFormat="1" x14ac:dyDescent="0.25">
      <c r="A373" s="220"/>
      <c r="B373" s="220"/>
      <c r="C373" s="220"/>
      <c r="D373" s="220"/>
      <c r="E373" s="220"/>
      <c r="F373" s="220"/>
      <c r="G373" s="221"/>
      <c r="H373" s="221" t="s">
        <v>278</v>
      </c>
      <c r="I373" s="221">
        <f>IF(I372&lt;&gt;"N/A",ROUND(PRODUCT(I372,L373),1),"N/A")</f>
        <v>0</v>
      </c>
      <c r="J373" s="221"/>
      <c r="K373" s="221" t="s">
        <v>62</v>
      </c>
      <c r="L373" s="220">
        <f>PRODUCT(L371:L372)</f>
        <v>1</v>
      </c>
      <c r="M373" s="220"/>
      <c r="N373" s="220"/>
      <c r="O373" s="220"/>
      <c r="P373" s="220"/>
      <c r="Q373" s="220"/>
      <c r="R373" s="224"/>
      <c r="S373" s="224"/>
      <c r="T373" s="224"/>
      <c r="U373" s="228">
        <f t="shared" si="57"/>
        <v>27</v>
      </c>
    </row>
    <row r="374" spans="1:21" s="227" customFormat="1" x14ac:dyDescent="0.25">
      <c r="A374" s="220"/>
      <c r="B374" s="220"/>
      <c r="C374" s="220"/>
      <c r="D374" s="220"/>
      <c r="E374" s="220"/>
      <c r="F374" s="220"/>
      <c r="G374" s="220"/>
      <c r="H374" s="220"/>
      <c r="I374" s="220"/>
      <c r="J374" s="220"/>
      <c r="K374" s="220"/>
      <c r="L374" s="220"/>
      <c r="M374" s="220"/>
      <c r="N374" s="220"/>
      <c r="O374" s="220"/>
      <c r="P374" s="220"/>
      <c r="Q374" s="220"/>
      <c r="R374" s="224"/>
      <c r="S374" s="224"/>
      <c r="T374" s="224"/>
      <c r="U374" s="228">
        <f t="shared" si="57"/>
        <v>27</v>
      </c>
    </row>
    <row r="375" spans="1:21" s="227" customFormat="1" x14ac:dyDescent="0.25">
      <c r="A375" s="222" t="s">
        <v>15</v>
      </c>
      <c r="B375" s="222" t="s">
        <v>500</v>
      </c>
      <c r="C375" s="222" t="s">
        <v>13</v>
      </c>
      <c r="D375" s="222" t="s">
        <v>14</v>
      </c>
      <c r="E375" s="222" t="s">
        <v>7</v>
      </c>
      <c r="F375" s="222" t="s">
        <v>8</v>
      </c>
      <c r="G375" s="222" t="s">
        <v>9</v>
      </c>
      <c r="H375" s="222" t="s">
        <v>10</v>
      </c>
      <c r="I375" s="222" t="s">
        <v>16</v>
      </c>
      <c r="J375" s="222"/>
      <c r="K375" s="222" t="s">
        <v>11</v>
      </c>
      <c r="L375" s="222"/>
      <c r="M375" s="222"/>
      <c r="N375" s="222" t="s">
        <v>5</v>
      </c>
      <c r="O375" s="222" t="s">
        <v>6</v>
      </c>
      <c r="P375" s="222" t="s">
        <v>65</v>
      </c>
      <c r="Q375" s="222" t="s">
        <v>278</v>
      </c>
      <c r="R375" s="222" t="s">
        <v>57</v>
      </c>
      <c r="S375" s="222" t="s">
        <v>279</v>
      </c>
      <c r="T375" s="222" t="s">
        <v>309</v>
      </c>
      <c r="U375" s="228">
        <f t="shared" si="57"/>
        <v>27</v>
      </c>
    </row>
    <row r="376" spans="1:21" ht="15" customHeight="1" x14ac:dyDescent="0.25">
      <c r="A376" s="338"/>
      <c r="B376" s="219">
        <v>1</v>
      </c>
      <c r="C376" s="213"/>
      <c r="D376" s="223">
        <f>(C376+2)*(C376-0)</f>
        <v>0</v>
      </c>
      <c r="E376" s="213"/>
      <c r="F376" s="213" t="s">
        <v>17</v>
      </c>
      <c r="G376" s="213"/>
      <c r="H376" s="213"/>
      <c r="I376" s="223">
        <f>D376*E376*VLOOKUP(F376,$A$3:$B$8,2,FALSE)*(G376+0.25)*(H376+0.6)</f>
        <v>0</v>
      </c>
      <c r="J376" s="223"/>
      <c r="K376" s="214"/>
      <c r="L376" s="220">
        <f>IF(K376="",1,VLOOKUP(K376,$E$3:$F$21,2,FALSE))</f>
        <v>1</v>
      </c>
      <c r="M376" s="220"/>
      <c r="N376" s="220" t="str">
        <f>IF(A376="",CONCATENATE("CRB WT ",U376),A376)</f>
        <v>CRB WT 28</v>
      </c>
      <c r="O376" s="220">
        <f>C381</f>
        <v>0</v>
      </c>
      <c r="P376" s="220">
        <f>I384</f>
        <v>0</v>
      </c>
      <c r="Q376" s="220">
        <f>I386</f>
        <v>0</v>
      </c>
      <c r="R376" s="224">
        <f>IF(Q376&lt;&gt;"N/A",ROUND(PRODUCT(I385,L386,VLOOKUP(C383,$N$3:$O$7,2,FALSE)),1),"N/A")</f>
        <v>0</v>
      </c>
      <c r="S376" s="224">
        <f>C383</f>
        <v>0</v>
      </c>
      <c r="T376" s="224" t="str">
        <f>IF(OR(K384="Exp",K384="Ex2",K384="Ex3",K384="Ex4",K385="Exp",K385="Ex2",K385="Ex3",K385="Ex4"),"Yes","No")</f>
        <v>No</v>
      </c>
      <c r="U376" s="21">
        <f t="shared" si="57"/>
        <v>28</v>
      </c>
    </row>
    <row r="377" spans="1:21" ht="15" customHeight="1" x14ac:dyDescent="0.25">
      <c r="A377" s="339"/>
      <c r="B377" s="219">
        <v>2</v>
      </c>
      <c r="C377" s="213"/>
      <c r="D377" s="223">
        <f>IF(C377&lt;C376,0,(C377+C376+2)*(C377-C376))</f>
        <v>0</v>
      </c>
      <c r="E377" s="213"/>
      <c r="F377" s="213" t="s">
        <v>18</v>
      </c>
      <c r="G377" s="213"/>
      <c r="H377" s="213"/>
      <c r="I377" s="223">
        <f t="shared" ref="I377:I380" si="60">D377*E377*VLOOKUP(F377,$A$3:$B$8,2,FALSE)*(G377+0.25)*(H377+0.6)</f>
        <v>0</v>
      </c>
      <c r="J377" s="223"/>
      <c r="K377" s="214"/>
      <c r="L377" s="220">
        <f>IF(K377="",1,VLOOKUP(K377,$E$3:$F$21,2,FALSE))</f>
        <v>1</v>
      </c>
      <c r="M377" s="220"/>
      <c r="N377" s="220"/>
      <c r="O377" s="220"/>
      <c r="P377" s="220"/>
      <c r="Q377" s="220"/>
      <c r="R377" s="224"/>
      <c r="S377" s="224"/>
      <c r="T377" s="224"/>
      <c r="U377" s="21">
        <f t="shared" si="57"/>
        <v>28</v>
      </c>
    </row>
    <row r="378" spans="1:21" ht="15" customHeight="1" x14ac:dyDescent="0.25">
      <c r="A378" s="339"/>
      <c r="B378" s="219">
        <v>3</v>
      </c>
      <c r="C378" s="213"/>
      <c r="D378" s="223">
        <f t="shared" ref="D378:D380" si="61">IF(C378&lt;C377,0,(C378+C377+2)*(C378-C377))</f>
        <v>0</v>
      </c>
      <c r="E378" s="213"/>
      <c r="F378" s="213" t="s">
        <v>18</v>
      </c>
      <c r="G378" s="213"/>
      <c r="H378" s="213"/>
      <c r="I378" s="223">
        <f t="shared" si="60"/>
        <v>0</v>
      </c>
      <c r="J378" s="223"/>
      <c r="K378" s="214"/>
      <c r="L378" s="220">
        <f>IF(K378="",1,VLOOKUP(K378,$E$3:$F$21,2,FALSE))</f>
        <v>1</v>
      </c>
      <c r="M378" s="220"/>
      <c r="N378" s="220"/>
      <c r="O378" s="220"/>
      <c r="P378" s="220"/>
      <c r="Q378" s="220"/>
      <c r="R378" s="224"/>
      <c r="S378" s="224"/>
      <c r="T378" s="224"/>
      <c r="U378" s="21">
        <f t="shared" si="57"/>
        <v>28</v>
      </c>
    </row>
    <row r="379" spans="1:21" ht="15" customHeight="1" x14ac:dyDescent="0.25">
      <c r="A379" s="339"/>
      <c r="B379" s="219">
        <v>4</v>
      </c>
      <c r="C379" s="213"/>
      <c r="D379" s="223">
        <f t="shared" si="61"/>
        <v>0</v>
      </c>
      <c r="E379" s="213"/>
      <c r="F379" s="213" t="s">
        <v>19</v>
      </c>
      <c r="G379" s="213"/>
      <c r="H379" s="213"/>
      <c r="I379" s="223">
        <f t="shared" si="60"/>
        <v>0</v>
      </c>
      <c r="J379" s="223"/>
      <c r="K379" s="214"/>
      <c r="L379" s="220">
        <f>IF(K379="",1,VLOOKUP(K379,$E$3:$F$21,2,FALSE))</f>
        <v>1</v>
      </c>
      <c r="M379" s="220"/>
      <c r="N379" s="220" t="s">
        <v>473</v>
      </c>
      <c r="O379" s="220" t="s">
        <v>586</v>
      </c>
      <c r="P379" s="220" t="s">
        <v>474</v>
      </c>
      <c r="Q379" s="220" t="s">
        <v>477</v>
      </c>
      <c r="R379" s="224"/>
      <c r="S379" s="224"/>
      <c r="T379" s="224"/>
      <c r="U379" s="21">
        <f t="shared" si="57"/>
        <v>28</v>
      </c>
    </row>
    <row r="380" spans="1:21" ht="15" customHeight="1" x14ac:dyDescent="0.25">
      <c r="A380" s="340"/>
      <c r="B380" s="219">
        <v>5</v>
      </c>
      <c r="C380" s="213"/>
      <c r="D380" s="223">
        <f t="shared" si="61"/>
        <v>0</v>
      </c>
      <c r="E380" s="213"/>
      <c r="F380" s="213" t="s">
        <v>21</v>
      </c>
      <c r="G380" s="213"/>
      <c r="H380" s="213"/>
      <c r="I380" s="223">
        <f t="shared" si="60"/>
        <v>0</v>
      </c>
      <c r="J380" s="223"/>
      <c r="K380" s="214"/>
      <c r="L380" s="220">
        <f>IF(K380="",1,VLOOKUP(K380,$E$3:$F$21,2,FALSE))</f>
        <v>1</v>
      </c>
      <c r="M380" s="220"/>
      <c r="N380" s="220" t="str">
        <f>IF(AND(OR(K376="Cts",K377="Cts",K378="Cts",K379="Cts",K380="Cts"),OR(K376="Inc",K377="Inc",K378="Inc",K379="Inc",K380="Inc")),"Error!","")</f>
        <v/>
      </c>
      <c r="O380" s="220" t="str">
        <f>IF(AND(OR(K376="NPr",K377="NPr",K378="NPr",K379="NPr",K380="NPr"),OR(K376="Pr1",K377="Pr1",K378="Pr1",K379="Pr1",K380="Pr1",K376="Pr2",K377="Pr2",K378="Pr2",K379="Pr2",K380="Pr2",K376="Pr+",K377="Pr+",K378="Pr+",K379="Pr+",K380="Pr+",K376="Mdl",K377="Mdl",K378="Mdl",K379="Mdl",K380="Mdl")),"Error!",O381)</f>
        <v/>
      </c>
      <c r="P380" s="220" t="str">
        <f>IF(K376="","",IF(K376=K377,"Error!",IF(K376=K378,"Error!",IF(K376=K379,"Error!",IF(K376=K380,"Error!","")))))</f>
        <v/>
      </c>
      <c r="Q380" s="220" t="str">
        <f>IF(OR(N380="Error!",O380="Error!",P380="Error!",P381="Error!",P382="Error!",P383="Error!"),"Error!","")</f>
        <v/>
      </c>
      <c r="R380" s="224"/>
      <c r="S380" s="224"/>
      <c r="T380" s="224"/>
      <c r="U380" s="21">
        <f t="shared" si="57"/>
        <v>28</v>
      </c>
    </row>
    <row r="381" spans="1:21" x14ac:dyDescent="0.25">
      <c r="A381" s="220"/>
      <c r="B381" s="220"/>
      <c r="C381" s="220">
        <f>MAX(C376:C380)</f>
        <v>0</v>
      </c>
      <c r="D381" s="220"/>
      <c r="E381" s="220"/>
      <c r="F381" s="220"/>
      <c r="G381" s="220"/>
      <c r="H381" s="220"/>
      <c r="I381" s="220">
        <f>SUM(I376:I380)</f>
        <v>0</v>
      </c>
      <c r="J381" s="220"/>
      <c r="K381" s="220"/>
      <c r="L381" s="220"/>
      <c r="M381" s="220"/>
      <c r="N381" s="220"/>
      <c r="O381" s="220" t="str">
        <f>IF(AND(OR(K376="Pr1",K377="Pr1",K378="Pr1",K379="Pr1",K380="Pr1"),OR(K376="Pr2",K377="Pr2",K378="Pr2",K379="Pr2",K380="Pr2",K376="Pr+",K377="Pr+",K378="Pr+",K379="Pr+",K380="Pr+",K376="Mdl",K377="Mdl",K378="Mdl",K379="Mdl",K380="Mdl")),"Error!",O382)</f>
        <v/>
      </c>
      <c r="P381" s="220" t="str">
        <f>IF(K377="","",IF(K377=K378,"Error!",IF(K377=K379,"Error!",IF(K377=K380,"Error!",""))))</f>
        <v/>
      </c>
      <c r="Q381" s="220"/>
      <c r="R381" s="224"/>
      <c r="S381" s="224"/>
      <c r="T381" s="224"/>
      <c r="U381" s="21">
        <f t="shared" si="57"/>
        <v>28</v>
      </c>
    </row>
    <row r="382" spans="1:21" x14ac:dyDescent="0.25">
      <c r="A382" s="220"/>
      <c r="B382" s="220"/>
      <c r="C382" s="220"/>
      <c r="D382" s="220"/>
      <c r="E382" s="220"/>
      <c r="F382" s="220"/>
      <c r="G382" s="221"/>
      <c r="H382" s="221" t="s">
        <v>22</v>
      </c>
      <c r="I382" s="221">
        <f>(I381/(C381+2))</f>
        <v>0</v>
      </c>
      <c r="J382" s="221"/>
      <c r="K382" s="221" t="s">
        <v>60</v>
      </c>
      <c r="L382" s="220">
        <f>PRODUCT(L376:L381)</f>
        <v>1</v>
      </c>
      <c r="M382" s="220"/>
      <c r="N382" s="220"/>
      <c r="O382" s="220" t="str">
        <f>IF(AND(OR(K376="Pr2",K377="Pr2",K378="Pr2",K379="Pr2",K380="Pr2"),OR(K376="Pr+",K377="Pr+",K378="Pr+",K379="Pr+",K380="Pr+",K376="Mdl",K377="Mdl",K378="Mdl",K379="Mdl",K380="Mdl")),"Error!",O383)</f>
        <v/>
      </c>
      <c r="P382" s="220" t="str">
        <f>IF(K378="","",IF(K378=K379,"Error!",IF(K378=K380,"Error!","")))</f>
        <v/>
      </c>
      <c r="Q382" s="220"/>
      <c r="R382" s="224"/>
      <c r="S382" s="224"/>
      <c r="T382" s="224"/>
      <c r="U382" s="21">
        <f t="shared" si="57"/>
        <v>28</v>
      </c>
    </row>
    <row r="383" spans="1:21" x14ac:dyDescent="0.25">
      <c r="A383" s="220"/>
      <c r="B383" s="221" t="s">
        <v>275</v>
      </c>
      <c r="C383" s="220">
        <f>IF(ImpTL!$B$6="Individual TL",C384,ImpTL!$B$6)</f>
        <v>0</v>
      </c>
      <c r="D383" s="220"/>
      <c r="E383" s="220"/>
      <c r="F383" s="220"/>
      <c r="G383" s="221"/>
      <c r="H383" s="221" t="s">
        <v>22</v>
      </c>
      <c r="I383" s="221">
        <f>IF(AND(OR(E376&gt;1,E377&gt;1,E378&gt;1,E379&gt;1,E380&gt;1),OR(K376="Vlt",K377="Vlt",K378="Vlt",K379="Vlt",K380="Vlt")),"N/A",ROUND((I382*L382),1))</f>
        <v>0</v>
      </c>
      <c r="J383" s="221"/>
      <c r="K383" s="221" t="s">
        <v>61</v>
      </c>
      <c r="L383" s="220"/>
      <c r="M383" s="220"/>
      <c r="N383" s="220"/>
      <c r="O383" s="220" t="str">
        <f>IF(AND(OR(K376="Pr+",K377="Pr+",K378="Pr+",K379="Pr+",K380="Pr+"),OR(K376="Mdl",K377="Mdl",K378="Mdl",K379="Mdl",K380="Mdl")),"Error!","")</f>
        <v/>
      </c>
      <c r="P383" s="220" t="str">
        <f>IF(K379="","",IF(K379=K380,"Error!",""))</f>
        <v/>
      </c>
      <c r="Q383" s="220"/>
      <c r="R383" s="224"/>
      <c r="S383" s="224"/>
      <c r="T383" s="224"/>
      <c r="U383" s="21">
        <f t="shared" si="57"/>
        <v>28</v>
      </c>
    </row>
    <row r="384" spans="1:21" x14ac:dyDescent="0.25">
      <c r="A384" s="220"/>
      <c r="B384" s="221" t="str">
        <f>IF(ImpTL!$B$6="Individual TL","Weapon TL","")</f>
        <v/>
      </c>
      <c r="C384" s="216"/>
      <c r="D384" s="220"/>
      <c r="E384" s="220"/>
      <c r="F384" s="220"/>
      <c r="G384" s="221"/>
      <c r="H384" s="221" t="s">
        <v>59</v>
      </c>
      <c r="I384" s="221">
        <f>IF(OR(K376="Dfn",K377="Dfn",K378="Dfn",K379="Dfn",K380="Dfn",K381="Dfn"),E376*VLOOKUP(F376,$A$3:$B$8,2,FALSE)*2,0)</f>
        <v>0</v>
      </c>
      <c r="J384" s="221"/>
      <c r="K384" s="215"/>
      <c r="L384" s="220">
        <f>IF(K384="",1,VLOOKUP(K384,$I$3:$J$10,2,FALSE))</f>
        <v>1</v>
      </c>
      <c r="M384" s="220"/>
      <c r="N384" s="220"/>
      <c r="O384" s="220"/>
      <c r="P384" s="220"/>
      <c r="Q384" s="220"/>
      <c r="R384" s="224"/>
      <c r="S384" s="224"/>
      <c r="T384" s="224"/>
      <c r="U384" s="21">
        <f t="shared" si="57"/>
        <v>28</v>
      </c>
    </row>
    <row r="385" spans="1:21" x14ac:dyDescent="0.25">
      <c r="A385" s="220"/>
      <c r="B385" s="220"/>
      <c r="C385" s="216"/>
      <c r="D385" s="220"/>
      <c r="E385" s="220"/>
      <c r="F385" s="220"/>
      <c r="G385" s="221"/>
      <c r="H385" s="221" t="s">
        <v>58</v>
      </c>
      <c r="I385" s="221">
        <f>IF(Q380="Error!","N/A",SUM(I383,I384))</f>
        <v>0</v>
      </c>
      <c r="J385" s="221"/>
      <c r="K385" s="215"/>
      <c r="L385" s="220">
        <f>IF(K385="",1,VLOOKUP(K385,$I$3:$J$10,2,FALSE))</f>
        <v>1</v>
      </c>
      <c r="M385" s="220"/>
      <c r="N385" s="220"/>
      <c r="O385" s="220"/>
      <c r="P385" s="220"/>
      <c r="Q385" s="220"/>
      <c r="R385" s="224"/>
      <c r="S385" s="224"/>
      <c r="T385" s="224"/>
      <c r="U385" s="21">
        <f t="shared" si="57"/>
        <v>28</v>
      </c>
    </row>
    <row r="386" spans="1:21" s="227" customFormat="1" x14ac:dyDescent="0.25">
      <c r="A386" s="220"/>
      <c r="B386" s="220"/>
      <c r="C386" s="220"/>
      <c r="D386" s="220"/>
      <c r="E386" s="220"/>
      <c r="F386" s="220"/>
      <c r="G386" s="221"/>
      <c r="H386" s="221" t="s">
        <v>278</v>
      </c>
      <c r="I386" s="221">
        <f>IF(I385&lt;&gt;"N/A",ROUND(PRODUCT(I385,L386),1),"N/A")</f>
        <v>0</v>
      </c>
      <c r="J386" s="221"/>
      <c r="K386" s="221" t="s">
        <v>62</v>
      </c>
      <c r="L386" s="220">
        <f>PRODUCT(L384:L385)</f>
        <v>1</v>
      </c>
      <c r="M386" s="220"/>
      <c r="N386" s="220"/>
      <c r="O386" s="220"/>
      <c r="P386" s="220"/>
      <c r="Q386" s="220"/>
      <c r="R386" s="224"/>
      <c r="S386" s="224"/>
      <c r="T386" s="224"/>
      <c r="U386" s="228">
        <f t="shared" si="57"/>
        <v>28</v>
      </c>
    </row>
    <row r="387" spans="1:21" s="227" customFormat="1" x14ac:dyDescent="0.25">
      <c r="A387" s="220"/>
      <c r="B387" s="220"/>
      <c r="C387" s="220"/>
      <c r="D387" s="220"/>
      <c r="E387" s="220"/>
      <c r="F387" s="220"/>
      <c r="G387" s="220"/>
      <c r="H387" s="220"/>
      <c r="I387" s="220"/>
      <c r="J387" s="220"/>
      <c r="K387" s="220"/>
      <c r="L387" s="220"/>
      <c r="M387" s="220"/>
      <c r="N387" s="220"/>
      <c r="O387" s="220"/>
      <c r="P387" s="220"/>
      <c r="Q387" s="220"/>
      <c r="R387" s="224"/>
      <c r="S387" s="224"/>
      <c r="T387" s="224"/>
      <c r="U387" s="228">
        <f t="shared" si="57"/>
        <v>28</v>
      </c>
    </row>
    <row r="388" spans="1:21" s="227" customFormat="1" x14ac:dyDescent="0.25">
      <c r="A388" s="222" t="s">
        <v>15</v>
      </c>
      <c r="B388" s="222" t="s">
        <v>500</v>
      </c>
      <c r="C388" s="222" t="s">
        <v>13</v>
      </c>
      <c r="D388" s="222" t="s">
        <v>14</v>
      </c>
      <c r="E388" s="222" t="s">
        <v>7</v>
      </c>
      <c r="F388" s="222" t="s">
        <v>8</v>
      </c>
      <c r="G388" s="222" t="s">
        <v>9</v>
      </c>
      <c r="H388" s="222" t="s">
        <v>10</v>
      </c>
      <c r="I388" s="222" t="s">
        <v>16</v>
      </c>
      <c r="J388" s="222"/>
      <c r="K388" s="222" t="s">
        <v>11</v>
      </c>
      <c r="L388" s="222"/>
      <c r="M388" s="222"/>
      <c r="N388" s="222" t="s">
        <v>5</v>
      </c>
      <c r="O388" s="222" t="s">
        <v>6</v>
      </c>
      <c r="P388" s="222" t="s">
        <v>65</v>
      </c>
      <c r="Q388" s="222" t="s">
        <v>278</v>
      </c>
      <c r="R388" s="222" t="s">
        <v>57</v>
      </c>
      <c r="S388" s="222" t="s">
        <v>279</v>
      </c>
      <c r="T388" s="222" t="s">
        <v>309</v>
      </c>
      <c r="U388" s="228">
        <f t="shared" si="57"/>
        <v>28</v>
      </c>
    </row>
    <row r="389" spans="1:21" ht="15" customHeight="1" x14ac:dyDescent="0.25">
      <c r="A389" s="338"/>
      <c r="B389" s="219">
        <v>1</v>
      </c>
      <c r="C389" s="213"/>
      <c r="D389" s="223">
        <f>(C389+2)*(C389-0)</f>
        <v>0</v>
      </c>
      <c r="E389" s="213"/>
      <c r="F389" s="213" t="s">
        <v>17</v>
      </c>
      <c r="G389" s="213"/>
      <c r="H389" s="213"/>
      <c r="I389" s="223">
        <f>D389*E389*VLOOKUP(F389,$A$3:$B$8,2,FALSE)*(G389+0.25)*(H389+0.6)</f>
        <v>0</v>
      </c>
      <c r="J389" s="223"/>
      <c r="K389" s="214"/>
      <c r="L389" s="220">
        <f>IF(K389="",1,VLOOKUP(K389,$E$3:$F$21,2,FALSE))</f>
        <v>1</v>
      </c>
      <c r="M389" s="220"/>
      <c r="N389" s="220" t="str">
        <f>IF(A389="",CONCATENATE("CRB WT ",U389),A389)</f>
        <v>CRB WT 29</v>
      </c>
      <c r="O389" s="220">
        <f>C394</f>
        <v>0</v>
      </c>
      <c r="P389" s="220">
        <f>I397</f>
        <v>0</v>
      </c>
      <c r="Q389" s="220">
        <f>I399</f>
        <v>0</v>
      </c>
      <c r="R389" s="224">
        <f>IF(Q389&lt;&gt;"N/A",ROUND(PRODUCT(I398,L399,VLOOKUP(C396,$N$3:$O$7,2,FALSE)),1),"N/A")</f>
        <v>0</v>
      </c>
      <c r="S389" s="224">
        <f>C396</f>
        <v>0</v>
      </c>
      <c r="T389" s="224" t="str">
        <f>IF(OR(K397="Exp",K397="Ex2",K397="Ex3",K397="Ex4",K398="Exp",K398="Ex2",K398="Ex3",K398="Ex4"),"Yes","No")</f>
        <v>No</v>
      </c>
      <c r="U389" s="21">
        <f t="shared" si="57"/>
        <v>29</v>
      </c>
    </row>
    <row r="390" spans="1:21" ht="15" customHeight="1" x14ac:dyDescent="0.25">
      <c r="A390" s="339"/>
      <c r="B390" s="219">
        <v>2</v>
      </c>
      <c r="C390" s="213"/>
      <c r="D390" s="223">
        <f>IF(C390&lt;C389,0,(C390+C389+2)*(C390-C389))</f>
        <v>0</v>
      </c>
      <c r="E390" s="213"/>
      <c r="F390" s="213" t="s">
        <v>18</v>
      </c>
      <c r="G390" s="213"/>
      <c r="H390" s="213"/>
      <c r="I390" s="223">
        <f t="shared" ref="I390:I393" si="62">D390*E390*VLOOKUP(F390,$A$3:$B$8,2,FALSE)*(G390+0.25)*(H390+0.6)</f>
        <v>0</v>
      </c>
      <c r="J390" s="223"/>
      <c r="K390" s="214"/>
      <c r="L390" s="220">
        <f>IF(K390="",1,VLOOKUP(K390,$E$3:$F$21,2,FALSE))</f>
        <v>1</v>
      </c>
      <c r="M390" s="220"/>
      <c r="N390" s="220"/>
      <c r="O390" s="220"/>
      <c r="P390" s="220"/>
      <c r="Q390" s="220"/>
      <c r="R390" s="224"/>
      <c r="S390" s="224"/>
      <c r="T390" s="224"/>
      <c r="U390" s="21">
        <f t="shared" si="57"/>
        <v>29</v>
      </c>
    </row>
    <row r="391" spans="1:21" ht="15" customHeight="1" x14ac:dyDescent="0.25">
      <c r="A391" s="339"/>
      <c r="B391" s="219">
        <v>3</v>
      </c>
      <c r="C391" s="213"/>
      <c r="D391" s="223">
        <f t="shared" ref="D391:D393" si="63">IF(C391&lt;C390,0,(C391+C390+2)*(C391-C390))</f>
        <v>0</v>
      </c>
      <c r="E391" s="213"/>
      <c r="F391" s="213" t="s">
        <v>18</v>
      </c>
      <c r="G391" s="213"/>
      <c r="H391" s="213"/>
      <c r="I391" s="223">
        <f t="shared" si="62"/>
        <v>0</v>
      </c>
      <c r="J391" s="223"/>
      <c r="K391" s="214"/>
      <c r="L391" s="220">
        <f>IF(K391="",1,VLOOKUP(K391,$E$3:$F$21,2,FALSE))</f>
        <v>1</v>
      </c>
      <c r="M391" s="220"/>
      <c r="N391" s="220"/>
      <c r="O391" s="220"/>
      <c r="P391" s="220"/>
      <c r="Q391" s="220"/>
      <c r="R391" s="224"/>
      <c r="S391" s="224"/>
      <c r="T391" s="224"/>
      <c r="U391" s="21">
        <f t="shared" si="57"/>
        <v>29</v>
      </c>
    </row>
    <row r="392" spans="1:21" ht="15" customHeight="1" x14ac:dyDescent="0.25">
      <c r="A392" s="339"/>
      <c r="B392" s="219">
        <v>4</v>
      </c>
      <c r="C392" s="213"/>
      <c r="D392" s="223">
        <f t="shared" si="63"/>
        <v>0</v>
      </c>
      <c r="E392" s="213"/>
      <c r="F392" s="213" t="s">
        <v>19</v>
      </c>
      <c r="G392" s="213"/>
      <c r="H392" s="213"/>
      <c r="I392" s="223">
        <f t="shared" si="62"/>
        <v>0</v>
      </c>
      <c r="J392" s="223"/>
      <c r="K392" s="214"/>
      <c r="L392" s="220">
        <f>IF(K392="",1,VLOOKUP(K392,$E$3:$F$21,2,FALSE))</f>
        <v>1</v>
      </c>
      <c r="M392" s="220"/>
      <c r="N392" s="220" t="s">
        <v>473</v>
      </c>
      <c r="O392" s="220" t="s">
        <v>586</v>
      </c>
      <c r="P392" s="220" t="s">
        <v>474</v>
      </c>
      <c r="Q392" s="220" t="s">
        <v>477</v>
      </c>
      <c r="R392" s="224"/>
      <c r="S392" s="224"/>
      <c r="T392" s="224"/>
      <c r="U392" s="21">
        <f t="shared" si="57"/>
        <v>29</v>
      </c>
    </row>
    <row r="393" spans="1:21" ht="15" customHeight="1" x14ac:dyDescent="0.25">
      <c r="A393" s="340"/>
      <c r="B393" s="219">
        <v>5</v>
      </c>
      <c r="C393" s="213"/>
      <c r="D393" s="223">
        <f t="shared" si="63"/>
        <v>0</v>
      </c>
      <c r="E393" s="213"/>
      <c r="F393" s="213" t="s">
        <v>21</v>
      </c>
      <c r="G393" s="213"/>
      <c r="H393" s="213"/>
      <c r="I393" s="223">
        <f t="shared" si="62"/>
        <v>0</v>
      </c>
      <c r="J393" s="223"/>
      <c r="K393" s="214"/>
      <c r="L393" s="220">
        <f>IF(K393="",1,VLOOKUP(K393,$E$3:$F$21,2,FALSE))</f>
        <v>1</v>
      </c>
      <c r="M393" s="220"/>
      <c r="N393" s="220" t="str">
        <f>IF(AND(OR(K389="Cts",K390="Cts",K391="Cts",K392="Cts",K393="Cts"),OR(K389="Inc",K390="Inc",K391="Inc",K392="Inc",K393="Inc")),"Error!","")</f>
        <v/>
      </c>
      <c r="O393" s="220" t="str">
        <f>IF(AND(OR(K389="NPr",K390="NPr",K391="NPr",K392="NPr",K393="NPr"),OR(K389="Pr1",K390="Pr1",K391="Pr1",K392="Pr1",K393="Pr1",K389="Pr2",K390="Pr2",K391="Pr2",K392="Pr2",K393="Pr2",K389="Pr+",K390="Pr+",K391="Pr+",K392="Pr+",K393="Pr+",K389="Mdl",K390="Mdl",K391="Mdl",K392="Mdl",K393="Mdl")),"Error!",O394)</f>
        <v/>
      </c>
      <c r="P393" s="220" t="str">
        <f>IF(K389="","",IF(K389=K390,"Error!",IF(K389=K391,"Error!",IF(K389=K392,"Error!",IF(K389=K393,"Error!","")))))</f>
        <v/>
      </c>
      <c r="Q393" s="220" t="str">
        <f>IF(OR(N393="Error!",O393="Error!",P393="Error!",P394="Error!",P395="Error!",P396="Error!"),"Error!","")</f>
        <v/>
      </c>
      <c r="R393" s="224"/>
      <c r="S393" s="224"/>
      <c r="T393" s="224"/>
      <c r="U393" s="21">
        <f t="shared" si="57"/>
        <v>29</v>
      </c>
    </row>
    <row r="394" spans="1:21" x14ac:dyDescent="0.25">
      <c r="A394" s="220"/>
      <c r="B394" s="220"/>
      <c r="C394" s="220">
        <f>MAX(C389:C393)</f>
        <v>0</v>
      </c>
      <c r="D394" s="220"/>
      <c r="E394" s="220"/>
      <c r="F394" s="220"/>
      <c r="G394" s="220"/>
      <c r="H394" s="220"/>
      <c r="I394" s="220">
        <f>SUM(I389:I393)</f>
        <v>0</v>
      </c>
      <c r="J394" s="220"/>
      <c r="K394" s="220"/>
      <c r="L394" s="220"/>
      <c r="M394" s="220"/>
      <c r="N394" s="220"/>
      <c r="O394" s="220" t="str">
        <f>IF(AND(OR(K389="Pr1",K390="Pr1",K391="Pr1",K392="Pr1",K393="Pr1"),OR(K389="Pr2",K390="Pr2",K391="Pr2",K392="Pr2",K393="Pr2",K389="Pr+",K390="Pr+",K391="Pr+",K392="Pr+",K393="Pr+",K389="Mdl",K390="Mdl",K391="Mdl",K392="Mdl",K393="Mdl")),"Error!",O395)</f>
        <v/>
      </c>
      <c r="P394" s="220" t="str">
        <f>IF(K390="","",IF(K390=K391,"Error!",IF(K390=K392,"Error!",IF(K390=K393,"Error!",""))))</f>
        <v/>
      </c>
      <c r="Q394" s="220"/>
      <c r="R394" s="224"/>
      <c r="S394" s="224"/>
      <c r="T394" s="224"/>
      <c r="U394" s="21">
        <f t="shared" si="57"/>
        <v>29</v>
      </c>
    </row>
    <row r="395" spans="1:21" x14ac:dyDescent="0.25">
      <c r="A395" s="220"/>
      <c r="B395" s="220"/>
      <c r="C395" s="220"/>
      <c r="D395" s="220"/>
      <c r="E395" s="220"/>
      <c r="F395" s="220"/>
      <c r="G395" s="221"/>
      <c r="H395" s="221" t="s">
        <v>22</v>
      </c>
      <c r="I395" s="221">
        <f>(I394/(C394+2))</f>
        <v>0</v>
      </c>
      <c r="J395" s="221"/>
      <c r="K395" s="221" t="s">
        <v>60</v>
      </c>
      <c r="L395" s="220">
        <f>PRODUCT(L389:L394)</f>
        <v>1</v>
      </c>
      <c r="M395" s="220"/>
      <c r="N395" s="220"/>
      <c r="O395" s="220" t="str">
        <f>IF(AND(OR(K389="Pr2",K390="Pr2",K391="Pr2",K392="Pr2",K393="Pr2"),OR(K389="Pr+",K390="Pr+",K391="Pr+",K392="Pr+",K393="Pr+",K389="Mdl",K390="Mdl",K391="Mdl",K392="Mdl",K393="Mdl")),"Error!",O396)</f>
        <v/>
      </c>
      <c r="P395" s="220" t="str">
        <f>IF(K391="","",IF(K391=K392,"Error!",IF(K391=K393,"Error!","")))</f>
        <v/>
      </c>
      <c r="Q395" s="220"/>
      <c r="R395" s="224"/>
      <c r="S395" s="224"/>
      <c r="T395" s="224"/>
      <c r="U395" s="21">
        <f t="shared" si="57"/>
        <v>29</v>
      </c>
    </row>
    <row r="396" spans="1:21" x14ac:dyDescent="0.25">
      <c r="A396" s="220"/>
      <c r="B396" s="221" t="s">
        <v>275</v>
      </c>
      <c r="C396" s="220">
        <f>IF(ImpTL!$B$6="Individual TL",C397,ImpTL!$B$6)</f>
        <v>0</v>
      </c>
      <c r="D396" s="220"/>
      <c r="E396" s="220"/>
      <c r="F396" s="220"/>
      <c r="G396" s="221"/>
      <c r="H396" s="221" t="s">
        <v>22</v>
      </c>
      <c r="I396" s="221">
        <f>IF(AND(OR(E389&gt;1,E390&gt;1,E391&gt;1,E392&gt;1,E393&gt;1),OR(K389="Vlt",K390="Vlt",K391="Vlt",K392="Vlt",K393="Vlt")),"N/A",ROUND((I395*L395),1))</f>
        <v>0</v>
      </c>
      <c r="J396" s="221"/>
      <c r="K396" s="221" t="s">
        <v>61</v>
      </c>
      <c r="L396" s="220"/>
      <c r="M396" s="220"/>
      <c r="N396" s="220"/>
      <c r="O396" s="220" t="str">
        <f>IF(AND(OR(K389="Pr+",K390="Pr+",K391="Pr+",K392="Pr+",K393="Pr+"),OR(K389="Mdl",K390="Mdl",K391="Mdl",K392="Mdl",K393="Mdl")),"Error!","")</f>
        <v/>
      </c>
      <c r="P396" s="220" t="str">
        <f>IF(K392="","",IF(K392=K393,"Error!",""))</f>
        <v/>
      </c>
      <c r="Q396" s="220"/>
      <c r="R396" s="224"/>
      <c r="S396" s="224"/>
      <c r="T396" s="224"/>
      <c r="U396" s="21">
        <f t="shared" si="57"/>
        <v>29</v>
      </c>
    </row>
    <row r="397" spans="1:21" x14ac:dyDescent="0.25">
      <c r="A397" s="220"/>
      <c r="B397" s="221" t="str">
        <f>IF(ImpTL!$B$6="Individual TL","Weapon TL","")</f>
        <v/>
      </c>
      <c r="C397" s="216"/>
      <c r="D397" s="220"/>
      <c r="E397" s="220"/>
      <c r="F397" s="220"/>
      <c r="G397" s="221"/>
      <c r="H397" s="221" t="s">
        <v>59</v>
      </c>
      <c r="I397" s="221">
        <f>IF(OR(K389="Dfn",K390="Dfn",K391="Dfn",K392="Dfn",K393="Dfn",K394="Dfn"),E389*VLOOKUP(F389,$A$3:$B$8,2,FALSE)*2,0)</f>
        <v>0</v>
      </c>
      <c r="J397" s="221"/>
      <c r="K397" s="215"/>
      <c r="L397" s="220">
        <f>IF(K397="",1,VLOOKUP(K397,$I$3:$J$10,2,FALSE))</f>
        <v>1</v>
      </c>
      <c r="M397" s="220"/>
      <c r="N397" s="220"/>
      <c r="O397" s="220"/>
      <c r="P397" s="220"/>
      <c r="Q397" s="220"/>
      <c r="R397" s="224"/>
      <c r="S397" s="224"/>
      <c r="T397" s="224"/>
      <c r="U397" s="21">
        <f t="shared" si="57"/>
        <v>29</v>
      </c>
    </row>
    <row r="398" spans="1:21" x14ac:dyDescent="0.25">
      <c r="A398" s="220"/>
      <c r="B398" s="220"/>
      <c r="C398" s="216"/>
      <c r="D398" s="220"/>
      <c r="E398" s="220"/>
      <c r="F398" s="220"/>
      <c r="G398" s="221"/>
      <c r="H398" s="221" t="s">
        <v>58</v>
      </c>
      <c r="I398" s="221">
        <f>IF(Q393="Error!","N/A",SUM(I396,I397))</f>
        <v>0</v>
      </c>
      <c r="J398" s="221"/>
      <c r="K398" s="215"/>
      <c r="L398" s="220">
        <f>IF(K398="",1,VLOOKUP(K398,$I$3:$J$10,2,FALSE))</f>
        <v>1</v>
      </c>
      <c r="M398" s="220"/>
      <c r="N398" s="220"/>
      <c r="O398" s="220"/>
      <c r="P398" s="220"/>
      <c r="Q398" s="220"/>
      <c r="R398" s="224"/>
      <c r="S398" s="224"/>
      <c r="T398" s="224"/>
      <c r="U398" s="21">
        <f t="shared" si="57"/>
        <v>29</v>
      </c>
    </row>
    <row r="399" spans="1:21" s="227" customFormat="1" x14ac:dyDescent="0.25">
      <c r="A399" s="220"/>
      <c r="B399" s="220"/>
      <c r="C399" s="220"/>
      <c r="D399" s="220"/>
      <c r="E399" s="220"/>
      <c r="F399" s="220"/>
      <c r="G399" s="221"/>
      <c r="H399" s="221" t="s">
        <v>278</v>
      </c>
      <c r="I399" s="221">
        <f>IF(I398&lt;&gt;"N/A",ROUND(PRODUCT(I398,L399),1),"N/A")</f>
        <v>0</v>
      </c>
      <c r="J399" s="221"/>
      <c r="K399" s="221" t="s">
        <v>62</v>
      </c>
      <c r="L399" s="220">
        <f>PRODUCT(L397:L398)</f>
        <v>1</v>
      </c>
      <c r="M399" s="220"/>
      <c r="N399" s="220"/>
      <c r="O399" s="220"/>
      <c r="P399" s="220"/>
      <c r="Q399" s="220"/>
      <c r="R399" s="224"/>
      <c r="S399" s="224"/>
      <c r="T399" s="224"/>
      <c r="U399" s="228">
        <f t="shared" si="57"/>
        <v>29</v>
      </c>
    </row>
    <row r="400" spans="1:21" s="227" customFormat="1" x14ac:dyDescent="0.25">
      <c r="A400" s="220"/>
      <c r="B400" s="220"/>
      <c r="C400" s="220"/>
      <c r="D400" s="220"/>
      <c r="E400" s="220"/>
      <c r="F400" s="220"/>
      <c r="G400" s="220"/>
      <c r="H400" s="220"/>
      <c r="I400" s="220"/>
      <c r="J400" s="220"/>
      <c r="K400" s="220"/>
      <c r="L400" s="220"/>
      <c r="M400" s="220"/>
      <c r="N400" s="220"/>
      <c r="O400" s="220"/>
      <c r="P400" s="220"/>
      <c r="Q400" s="220"/>
      <c r="R400" s="224"/>
      <c r="S400" s="224"/>
      <c r="T400" s="224"/>
      <c r="U400" s="228">
        <f t="shared" si="57"/>
        <v>29</v>
      </c>
    </row>
    <row r="401" spans="1:21" s="227" customFormat="1" x14ac:dyDescent="0.25">
      <c r="A401" s="222" t="s">
        <v>15</v>
      </c>
      <c r="B401" s="222" t="s">
        <v>500</v>
      </c>
      <c r="C401" s="222" t="s">
        <v>13</v>
      </c>
      <c r="D401" s="222" t="s">
        <v>14</v>
      </c>
      <c r="E401" s="222" t="s">
        <v>7</v>
      </c>
      <c r="F401" s="222" t="s">
        <v>8</v>
      </c>
      <c r="G401" s="222" t="s">
        <v>9</v>
      </c>
      <c r="H401" s="222" t="s">
        <v>10</v>
      </c>
      <c r="I401" s="222" t="s">
        <v>16</v>
      </c>
      <c r="J401" s="222"/>
      <c r="K401" s="222" t="s">
        <v>11</v>
      </c>
      <c r="L401" s="222"/>
      <c r="M401" s="222"/>
      <c r="N401" s="222" t="s">
        <v>5</v>
      </c>
      <c r="O401" s="222" t="s">
        <v>6</v>
      </c>
      <c r="P401" s="222" t="s">
        <v>65</v>
      </c>
      <c r="Q401" s="222" t="s">
        <v>278</v>
      </c>
      <c r="R401" s="222" t="s">
        <v>57</v>
      </c>
      <c r="S401" s="222" t="s">
        <v>279</v>
      </c>
      <c r="T401" s="222" t="s">
        <v>309</v>
      </c>
      <c r="U401" s="228">
        <f t="shared" si="57"/>
        <v>29</v>
      </c>
    </row>
    <row r="402" spans="1:21" ht="15" customHeight="1" x14ac:dyDescent="0.25">
      <c r="A402" s="338"/>
      <c r="B402" s="219">
        <v>1</v>
      </c>
      <c r="C402" s="213"/>
      <c r="D402" s="223">
        <f>(C402+2)*(C402-0)</f>
        <v>0</v>
      </c>
      <c r="E402" s="213"/>
      <c r="F402" s="213" t="s">
        <v>17</v>
      </c>
      <c r="G402" s="213"/>
      <c r="H402" s="213"/>
      <c r="I402" s="223">
        <f>D402*E402*VLOOKUP(F402,$A$3:$B$8,2,FALSE)*(G402+0.25)*(H402+0.6)</f>
        <v>0</v>
      </c>
      <c r="J402" s="223"/>
      <c r="K402" s="214"/>
      <c r="L402" s="220">
        <f>IF(K402="",1,VLOOKUP(K402,$E$3:$F$21,2,FALSE))</f>
        <v>1</v>
      </c>
      <c r="M402" s="220"/>
      <c r="N402" s="220" t="str">
        <f>IF(A402="",CONCATENATE("CRB WT ",U402),A402)</f>
        <v>CRB WT 30</v>
      </c>
      <c r="O402" s="220">
        <f>C407</f>
        <v>0</v>
      </c>
      <c r="P402" s="220">
        <f>I410</f>
        <v>0</v>
      </c>
      <c r="Q402" s="220">
        <f>I412</f>
        <v>0</v>
      </c>
      <c r="R402" s="224">
        <f>IF(Q402&lt;&gt;"N/A",ROUND(PRODUCT(I411,L412,VLOOKUP(C409,$N$3:$O$7,2,FALSE)),1),"N/A")</f>
        <v>0</v>
      </c>
      <c r="S402" s="224">
        <f>C409</f>
        <v>0</v>
      </c>
      <c r="T402" s="224" t="str">
        <f>IF(OR(K410="Exp",K410="Ex2",K410="Ex3",K410="Ex4",K411="Exp",K411="Ex2",K411="Ex3",K411="Ex4"),"Yes","No")</f>
        <v>No</v>
      </c>
      <c r="U402" s="21">
        <f t="shared" si="57"/>
        <v>30</v>
      </c>
    </row>
    <row r="403" spans="1:21" ht="15" customHeight="1" x14ac:dyDescent="0.25">
      <c r="A403" s="339"/>
      <c r="B403" s="219">
        <v>2</v>
      </c>
      <c r="C403" s="213"/>
      <c r="D403" s="223">
        <f>IF(C403&lt;C402,0,(C403+C402+2)*(C403-C402))</f>
        <v>0</v>
      </c>
      <c r="E403" s="213"/>
      <c r="F403" s="213" t="s">
        <v>18</v>
      </c>
      <c r="G403" s="213"/>
      <c r="H403" s="213"/>
      <c r="I403" s="223">
        <f t="shared" ref="I403:I406" si="64">D403*E403*VLOOKUP(F403,$A$3:$B$8,2,FALSE)*(G403+0.25)*(H403+0.6)</f>
        <v>0</v>
      </c>
      <c r="J403" s="223"/>
      <c r="K403" s="214"/>
      <c r="L403" s="220">
        <f>IF(K403="",1,VLOOKUP(K403,$E$3:$F$21,2,FALSE))</f>
        <v>1</v>
      </c>
      <c r="M403" s="220"/>
      <c r="N403" s="220"/>
      <c r="O403" s="220"/>
      <c r="P403" s="220"/>
      <c r="Q403" s="220"/>
      <c r="R403" s="224"/>
      <c r="S403" s="224"/>
      <c r="T403" s="224"/>
      <c r="U403" s="21">
        <f t="shared" si="57"/>
        <v>30</v>
      </c>
    </row>
    <row r="404" spans="1:21" ht="15" customHeight="1" x14ac:dyDescent="0.25">
      <c r="A404" s="339"/>
      <c r="B404" s="219">
        <v>3</v>
      </c>
      <c r="C404" s="213"/>
      <c r="D404" s="223">
        <f t="shared" ref="D404:D406" si="65">IF(C404&lt;C403,0,(C404+C403+2)*(C404-C403))</f>
        <v>0</v>
      </c>
      <c r="E404" s="213"/>
      <c r="F404" s="213" t="s">
        <v>18</v>
      </c>
      <c r="G404" s="213"/>
      <c r="H404" s="213"/>
      <c r="I404" s="223">
        <f t="shared" si="64"/>
        <v>0</v>
      </c>
      <c r="J404" s="223"/>
      <c r="K404" s="214"/>
      <c r="L404" s="220">
        <f>IF(K404="",1,VLOOKUP(K404,$E$3:$F$21,2,FALSE))</f>
        <v>1</v>
      </c>
      <c r="M404" s="220"/>
      <c r="N404" s="220"/>
      <c r="O404" s="220"/>
      <c r="P404" s="220"/>
      <c r="Q404" s="220"/>
      <c r="R404" s="224"/>
      <c r="S404" s="224"/>
      <c r="T404" s="224"/>
      <c r="U404" s="21">
        <f t="shared" si="57"/>
        <v>30</v>
      </c>
    </row>
    <row r="405" spans="1:21" ht="15" customHeight="1" x14ac:dyDescent="0.25">
      <c r="A405" s="339"/>
      <c r="B405" s="219">
        <v>4</v>
      </c>
      <c r="C405" s="213"/>
      <c r="D405" s="223">
        <f t="shared" si="65"/>
        <v>0</v>
      </c>
      <c r="E405" s="213"/>
      <c r="F405" s="213" t="s">
        <v>19</v>
      </c>
      <c r="G405" s="213"/>
      <c r="H405" s="213"/>
      <c r="I405" s="223">
        <f t="shared" si="64"/>
        <v>0</v>
      </c>
      <c r="J405" s="223"/>
      <c r="K405" s="214"/>
      <c r="L405" s="220">
        <f>IF(K405="",1,VLOOKUP(K405,$E$3:$F$21,2,FALSE))</f>
        <v>1</v>
      </c>
      <c r="M405" s="220"/>
      <c r="N405" s="220" t="s">
        <v>473</v>
      </c>
      <c r="O405" s="220" t="s">
        <v>586</v>
      </c>
      <c r="P405" s="220" t="s">
        <v>474</v>
      </c>
      <c r="Q405" s="220" t="s">
        <v>477</v>
      </c>
      <c r="R405" s="224"/>
      <c r="S405" s="224"/>
      <c r="T405" s="224"/>
      <c r="U405" s="21">
        <f t="shared" si="57"/>
        <v>30</v>
      </c>
    </row>
    <row r="406" spans="1:21" ht="15" customHeight="1" x14ac:dyDescent="0.25">
      <c r="A406" s="340"/>
      <c r="B406" s="219">
        <v>5</v>
      </c>
      <c r="C406" s="213"/>
      <c r="D406" s="223">
        <f t="shared" si="65"/>
        <v>0</v>
      </c>
      <c r="E406" s="213"/>
      <c r="F406" s="213" t="s">
        <v>21</v>
      </c>
      <c r="G406" s="213"/>
      <c r="H406" s="213"/>
      <c r="I406" s="223">
        <f t="shared" si="64"/>
        <v>0</v>
      </c>
      <c r="J406" s="223"/>
      <c r="K406" s="214"/>
      <c r="L406" s="220">
        <f>IF(K406="",1,VLOOKUP(K406,$E$3:$F$21,2,FALSE))</f>
        <v>1</v>
      </c>
      <c r="M406" s="220"/>
      <c r="N406" s="220" t="str">
        <f>IF(AND(OR(K402="Cts",K403="Cts",K404="Cts",K405="Cts",K406="Cts"),OR(K402="Inc",K403="Inc",K404="Inc",K405="Inc",K406="Inc")),"Error!","")</f>
        <v/>
      </c>
      <c r="O406" s="220" t="str">
        <f>IF(AND(OR(K402="NPr",K403="NPr",K404="NPr",K405="NPr",K406="NPr"),OR(K402="Pr1",K403="Pr1",K404="Pr1",K405="Pr1",K406="Pr1",K402="Pr2",K403="Pr2",K404="Pr2",K405="Pr2",K406="Pr2",K402="Pr+",K403="Pr+",K404="Pr+",K405="Pr+",K406="Pr+",K402="Mdl",K403="Mdl",K404="Mdl",K405="Mdl",K406="Mdl")),"Error!",O407)</f>
        <v/>
      </c>
      <c r="P406" s="220" t="str">
        <f>IF(K402="","",IF(K402=K403,"Error!",IF(K402=K404,"Error!",IF(K402=K405,"Error!",IF(K402=K406,"Error!","")))))</f>
        <v/>
      </c>
      <c r="Q406" s="220" t="str">
        <f>IF(OR(N406="Error!",O406="Error!",P406="Error!",P407="Error!",P408="Error!",P409="Error!"),"Error!","")</f>
        <v/>
      </c>
      <c r="R406" s="224"/>
      <c r="S406" s="224"/>
      <c r="T406" s="224"/>
      <c r="U406" s="21">
        <f t="shared" si="57"/>
        <v>30</v>
      </c>
    </row>
    <row r="407" spans="1:21" x14ac:dyDescent="0.25">
      <c r="A407" s="220"/>
      <c r="B407" s="220"/>
      <c r="C407" s="220">
        <f>MAX(C402:C406)</f>
        <v>0</v>
      </c>
      <c r="D407" s="220"/>
      <c r="E407" s="220"/>
      <c r="F407" s="220"/>
      <c r="G407" s="220"/>
      <c r="H407" s="220"/>
      <c r="I407" s="220">
        <f>SUM(I402:I406)</f>
        <v>0</v>
      </c>
      <c r="J407" s="220"/>
      <c r="K407" s="220"/>
      <c r="L407" s="220"/>
      <c r="M407" s="220"/>
      <c r="N407" s="220"/>
      <c r="O407" s="220" t="str">
        <f>IF(AND(OR(K402="Pr1",K403="Pr1",K404="Pr1",K405="Pr1",K406="Pr1"),OR(K402="Pr2",K403="Pr2",K404="Pr2",K405="Pr2",K406="Pr2",K402="Pr+",K403="Pr+",K404="Pr+",K405="Pr+",K406="Pr+",K402="Mdl",K403="Mdl",K404="Mdl",K405="Mdl",K406="Mdl")),"Error!",O408)</f>
        <v/>
      </c>
      <c r="P407" s="220" t="str">
        <f>IF(K403="","",IF(K403=K404,"Error!",IF(K403=K405,"Error!",IF(K403=K406,"Error!",""))))</f>
        <v/>
      </c>
      <c r="Q407" s="220"/>
      <c r="R407" s="224"/>
      <c r="S407" s="224"/>
      <c r="T407" s="224"/>
      <c r="U407" s="21">
        <f t="shared" si="57"/>
        <v>30</v>
      </c>
    </row>
    <row r="408" spans="1:21" x14ac:dyDescent="0.25">
      <c r="A408" s="220"/>
      <c r="B408" s="220"/>
      <c r="C408" s="220"/>
      <c r="D408" s="220"/>
      <c r="E408" s="220"/>
      <c r="F408" s="220"/>
      <c r="G408" s="221"/>
      <c r="H408" s="221" t="s">
        <v>22</v>
      </c>
      <c r="I408" s="221">
        <f>(I407/(C407+2))</f>
        <v>0</v>
      </c>
      <c r="J408" s="221"/>
      <c r="K408" s="221" t="s">
        <v>60</v>
      </c>
      <c r="L408" s="220">
        <f>PRODUCT(L402:L407)</f>
        <v>1</v>
      </c>
      <c r="M408" s="220"/>
      <c r="N408" s="220"/>
      <c r="O408" s="220" t="str">
        <f>IF(AND(OR(K402="Pr2",K403="Pr2",K404="Pr2",K405="Pr2",K406="Pr2"),OR(K402="Pr+",K403="Pr+",K404="Pr+",K405="Pr+",K406="Pr+",K402="Mdl",K403="Mdl",K404="Mdl",K405="Mdl",K406="Mdl")),"Error!",O409)</f>
        <v/>
      </c>
      <c r="P408" s="220" t="str">
        <f>IF(K404="","",IF(K404=K405,"Error!",IF(K404=K406,"Error!","")))</f>
        <v/>
      </c>
      <c r="Q408" s="220"/>
      <c r="R408" s="224"/>
      <c r="S408" s="224"/>
      <c r="T408" s="224"/>
      <c r="U408" s="21">
        <f t="shared" si="57"/>
        <v>30</v>
      </c>
    </row>
    <row r="409" spans="1:21" x14ac:dyDescent="0.25">
      <c r="A409" s="220"/>
      <c r="B409" s="221" t="s">
        <v>275</v>
      </c>
      <c r="C409" s="220">
        <f>IF(ImpTL!$B$6="Individual TL",C410,ImpTL!$B$6)</f>
        <v>0</v>
      </c>
      <c r="D409" s="220"/>
      <c r="E409" s="220"/>
      <c r="F409" s="220"/>
      <c r="G409" s="221"/>
      <c r="H409" s="221" t="s">
        <v>22</v>
      </c>
      <c r="I409" s="221">
        <f>IF(AND(OR(E402&gt;1,E403&gt;1,E404&gt;1,E405&gt;1,E406&gt;1),OR(K402="Vlt",K403="Vlt",K404="Vlt",K405="Vlt",K406="Vlt")),"N/A",ROUND((I408*L408),1))</f>
        <v>0</v>
      </c>
      <c r="J409" s="221"/>
      <c r="K409" s="221" t="s">
        <v>61</v>
      </c>
      <c r="L409" s="220"/>
      <c r="M409" s="220"/>
      <c r="N409" s="220"/>
      <c r="O409" s="220" t="str">
        <f>IF(AND(OR(K402="Pr+",K403="Pr+",K404="Pr+",K405="Pr+",K406="Pr+"),OR(K402="Mdl",K403="Mdl",K404="Mdl",K405="Mdl",K406="Mdl")),"Error!","")</f>
        <v/>
      </c>
      <c r="P409" s="220" t="str">
        <f>IF(K405="","",IF(K405=K406,"Error!",""))</f>
        <v/>
      </c>
      <c r="Q409" s="220"/>
      <c r="R409" s="224"/>
      <c r="S409" s="224"/>
      <c r="T409" s="224"/>
      <c r="U409" s="21">
        <f t="shared" si="57"/>
        <v>30</v>
      </c>
    </row>
    <row r="410" spans="1:21" x14ac:dyDescent="0.25">
      <c r="A410" s="220"/>
      <c r="B410" s="221" t="str">
        <f>IF(ImpTL!$B$6="Individual TL","Weapon TL","")</f>
        <v/>
      </c>
      <c r="C410" s="216"/>
      <c r="D410" s="220"/>
      <c r="E410" s="220"/>
      <c r="F410" s="220"/>
      <c r="G410" s="221"/>
      <c r="H410" s="221" t="s">
        <v>59</v>
      </c>
      <c r="I410" s="221">
        <f>IF(OR(K402="Dfn",K403="Dfn",K404="Dfn",K405="Dfn",K406="Dfn",K407="Dfn"),E402*VLOOKUP(F402,$A$3:$B$8,2,FALSE)*2,0)</f>
        <v>0</v>
      </c>
      <c r="J410" s="221"/>
      <c r="K410" s="215"/>
      <c r="L410" s="220">
        <f>IF(K410="",1,VLOOKUP(K410,$I$3:$J$10,2,FALSE))</f>
        <v>1</v>
      </c>
      <c r="M410" s="220"/>
      <c r="N410" s="220"/>
      <c r="O410" s="220"/>
      <c r="P410" s="220"/>
      <c r="Q410" s="220"/>
      <c r="R410" s="224"/>
      <c r="S410" s="224"/>
      <c r="T410" s="224"/>
      <c r="U410" s="21">
        <f t="shared" si="57"/>
        <v>30</v>
      </c>
    </row>
    <row r="411" spans="1:21" x14ac:dyDescent="0.25">
      <c r="A411" s="220"/>
      <c r="B411" s="220"/>
      <c r="C411" s="216"/>
      <c r="D411" s="220"/>
      <c r="E411" s="220"/>
      <c r="F411" s="220"/>
      <c r="G411" s="221"/>
      <c r="H411" s="221" t="s">
        <v>58</v>
      </c>
      <c r="I411" s="221">
        <f>IF(Q406="Error!","N/A",SUM(I409,I410))</f>
        <v>0</v>
      </c>
      <c r="J411" s="221"/>
      <c r="K411" s="215"/>
      <c r="L411" s="220">
        <f>IF(K411="",1,VLOOKUP(K411,$I$3:$J$10,2,FALSE))</f>
        <v>1</v>
      </c>
      <c r="M411" s="220"/>
      <c r="N411" s="220"/>
      <c r="O411" s="220"/>
      <c r="P411" s="220"/>
      <c r="Q411" s="220"/>
      <c r="R411" s="224"/>
      <c r="S411" s="224"/>
      <c r="T411" s="224"/>
      <c r="U411" s="21">
        <f t="shared" si="57"/>
        <v>30</v>
      </c>
    </row>
    <row r="412" spans="1:21" s="227" customFormat="1" x14ac:dyDescent="0.25">
      <c r="A412" s="220"/>
      <c r="B412" s="220"/>
      <c r="C412" s="220"/>
      <c r="D412" s="220"/>
      <c r="E412" s="220"/>
      <c r="F412" s="220"/>
      <c r="G412" s="221"/>
      <c r="H412" s="221" t="s">
        <v>278</v>
      </c>
      <c r="I412" s="221">
        <f>IF(I411&lt;&gt;"N/A",ROUND(PRODUCT(I411,L412),1),"N/A")</f>
        <v>0</v>
      </c>
      <c r="J412" s="221"/>
      <c r="K412" s="221" t="s">
        <v>62</v>
      </c>
      <c r="L412" s="220">
        <f>PRODUCT(L410:L411)</f>
        <v>1</v>
      </c>
      <c r="M412" s="220"/>
      <c r="N412" s="220"/>
      <c r="O412" s="220"/>
      <c r="P412" s="220"/>
      <c r="Q412" s="220"/>
      <c r="R412" s="224"/>
      <c r="S412" s="224"/>
      <c r="T412" s="224"/>
      <c r="U412" s="228">
        <f t="shared" si="57"/>
        <v>30</v>
      </c>
    </row>
    <row r="413" spans="1:21" s="227" customFormat="1" x14ac:dyDescent="0.25">
      <c r="A413" s="220"/>
      <c r="B413" s="220"/>
      <c r="C413" s="220"/>
      <c r="D413" s="220"/>
      <c r="E413" s="220"/>
      <c r="F413" s="220"/>
      <c r="G413" s="220"/>
      <c r="H413" s="220"/>
      <c r="I413" s="220"/>
      <c r="J413" s="220"/>
      <c r="K413" s="220"/>
      <c r="L413" s="220"/>
      <c r="M413" s="220"/>
      <c r="N413" s="220"/>
      <c r="O413" s="220"/>
      <c r="P413" s="220"/>
      <c r="Q413" s="220"/>
      <c r="R413" s="224"/>
      <c r="S413" s="224"/>
      <c r="T413" s="224"/>
      <c r="U413" s="228">
        <f t="shared" si="57"/>
        <v>30</v>
      </c>
    </row>
    <row r="414" spans="1:21" s="227" customFormat="1" x14ac:dyDescent="0.25">
      <c r="A414" s="222" t="s">
        <v>15</v>
      </c>
      <c r="B414" s="222" t="s">
        <v>500</v>
      </c>
      <c r="C414" s="222" t="s">
        <v>13</v>
      </c>
      <c r="D414" s="222" t="s">
        <v>14</v>
      </c>
      <c r="E414" s="222" t="s">
        <v>7</v>
      </c>
      <c r="F414" s="222" t="s">
        <v>8</v>
      </c>
      <c r="G414" s="222" t="s">
        <v>9</v>
      </c>
      <c r="H414" s="222" t="s">
        <v>10</v>
      </c>
      <c r="I414" s="222" t="s">
        <v>16</v>
      </c>
      <c r="J414" s="222"/>
      <c r="K414" s="222" t="s">
        <v>11</v>
      </c>
      <c r="L414" s="222"/>
      <c r="M414" s="222"/>
      <c r="N414" s="222" t="s">
        <v>5</v>
      </c>
      <c r="O414" s="222" t="s">
        <v>6</v>
      </c>
      <c r="P414" s="222" t="s">
        <v>65</v>
      </c>
      <c r="Q414" s="222" t="s">
        <v>278</v>
      </c>
      <c r="R414" s="222" t="s">
        <v>57</v>
      </c>
      <c r="S414" s="222" t="s">
        <v>279</v>
      </c>
      <c r="T414" s="222" t="s">
        <v>309</v>
      </c>
      <c r="U414" s="228">
        <f t="shared" si="57"/>
        <v>30</v>
      </c>
    </row>
    <row r="415" spans="1:21" ht="15" customHeight="1" x14ac:dyDescent="0.25">
      <c r="A415" s="338"/>
      <c r="B415" s="219">
        <v>1</v>
      </c>
      <c r="C415" s="213"/>
      <c r="D415" s="223">
        <f>(C415+2)*(C415-0)</f>
        <v>0</v>
      </c>
      <c r="E415" s="213"/>
      <c r="F415" s="213" t="s">
        <v>17</v>
      </c>
      <c r="G415" s="213"/>
      <c r="H415" s="213"/>
      <c r="I415" s="223">
        <f>D415*E415*VLOOKUP(F415,$A$3:$B$8,2,FALSE)*(G415+0.25)*(H415+0.6)</f>
        <v>0</v>
      </c>
      <c r="J415" s="223"/>
      <c r="K415" s="214"/>
      <c r="L415" s="220">
        <f>IF(K415="",1,VLOOKUP(K415,$E$3:$F$21,2,FALSE))</f>
        <v>1</v>
      </c>
      <c r="M415" s="220"/>
      <c r="N415" s="220" t="str">
        <f>IF(A415="",CONCATENATE("CRB WT ",U415),A415)</f>
        <v>CRB WT 31</v>
      </c>
      <c r="O415" s="220">
        <f>C420</f>
        <v>0</v>
      </c>
      <c r="P415" s="220">
        <f>I423</f>
        <v>0</v>
      </c>
      <c r="Q415" s="220">
        <f>I425</f>
        <v>0</v>
      </c>
      <c r="R415" s="224">
        <f>IF(Q415&lt;&gt;"N/A",ROUND(PRODUCT(I424,L425,VLOOKUP(C422,$N$3:$O$7,2,FALSE)),1),"N/A")</f>
        <v>0</v>
      </c>
      <c r="S415" s="224">
        <f>C422</f>
        <v>0</v>
      </c>
      <c r="T415" s="224" t="str">
        <f>IF(OR(K423="Exp",K423="Ex2",K423="Ex3",K423="Ex4",K424="Exp",K424="Ex2",K424="Ex3",K424="Ex4"),"Yes","No")</f>
        <v>No</v>
      </c>
      <c r="U415" s="21">
        <f t="shared" si="57"/>
        <v>31</v>
      </c>
    </row>
    <row r="416" spans="1:21" ht="15" customHeight="1" x14ac:dyDescent="0.25">
      <c r="A416" s="339"/>
      <c r="B416" s="219">
        <v>2</v>
      </c>
      <c r="C416" s="213"/>
      <c r="D416" s="223">
        <f>IF(C416&lt;C415,0,(C416+C415+2)*(C416-C415))</f>
        <v>0</v>
      </c>
      <c r="E416" s="213"/>
      <c r="F416" s="213" t="s">
        <v>18</v>
      </c>
      <c r="G416" s="213"/>
      <c r="H416" s="213"/>
      <c r="I416" s="223">
        <f t="shared" ref="I416:I419" si="66">D416*E416*VLOOKUP(F416,$A$3:$B$8,2,FALSE)*(G416+0.25)*(H416+0.6)</f>
        <v>0</v>
      </c>
      <c r="J416" s="223"/>
      <c r="K416" s="214"/>
      <c r="L416" s="220">
        <f>IF(K416="",1,VLOOKUP(K416,$E$3:$F$21,2,FALSE))</f>
        <v>1</v>
      </c>
      <c r="M416" s="220"/>
      <c r="N416" s="220"/>
      <c r="O416" s="220"/>
      <c r="P416" s="220"/>
      <c r="Q416" s="220"/>
      <c r="R416" s="224"/>
      <c r="S416" s="224"/>
      <c r="T416" s="224"/>
      <c r="U416" s="21">
        <f t="shared" si="57"/>
        <v>31</v>
      </c>
    </row>
    <row r="417" spans="1:21" ht="15" customHeight="1" x14ac:dyDescent="0.25">
      <c r="A417" s="339"/>
      <c r="B417" s="219">
        <v>3</v>
      </c>
      <c r="C417" s="213"/>
      <c r="D417" s="223">
        <f t="shared" ref="D417:D419" si="67">IF(C417&lt;C416,0,(C417+C416+2)*(C417-C416))</f>
        <v>0</v>
      </c>
      <c r="E417" s="213"/>
      <c r="F417" s="213" t="s">
        <v>18</v>
      </c>
      <c r="G417" s="213"/>
      <c r="H417" s="213"/>
      <c r="I417" s="223">
        <f t="shared" si="66"/>
        <v>0</v>
      </c>
      <c r="J417" s="223"/>
      <c r="K417" s="214"/>
      <c r="L417" s="220">
        <f>IF(K417="",1,VLOOKUP(K417,$E$3:$F$21,2,FALSE))</f>
        <v>1</v>
      </c>
      <c r="M417" s="220"/>
      <c r="N417" s="220"/>
      <c r="O417" s="220"/>
      <c r="P417" s="220"/>
      <c r="Q417" s="220"/>
      <c r="R417" s="224"/>
      <c r="S417" s="224"/>
      <c r="T417" s="224"/>
      <c r="U417" s="21">
        <f t="shared" si="57"/>
        <v>31</v>
      </c>
    </row>
    <row r="418" spans="1:21" ht="15" customHeight="1" x14ac:dyDescent="0.25">
      <c r="A418" s="339"/>
      <c r="B418" s="219">
        <v>4</v>
      </c>
      <c r="C418" s="213"/>
      <c r="D418" s="223">
        <f t="shared" si="67"/>
        <v>0</v>
      </c>
      <c r="E418" s="213"/>
      <c r="F418" s="213" t="s">
        <v>19</v>
      </c>
      <c r="G418" s="213"/>
      <c r="H418" s="213"/>
      <c r="I418" s="223">
        <f t="shared" si="66"/>
        <v>0</v>
      </c>
      <c r="J418" s="223"/>
      <c r="K418" s="214"/>
      <c r="L418" s="220">
        <f>IF(K418="",1,VLOOKUP(K418,$E$3:$F$21,2,FALSE))</f>
        <v>1</v>
      </c>
      <c r="M418" s="220"/>
      <c r="N418" s="220" t="s">
        <v>473</v>
      </c>
      <c r="O418" s="220" t="s">
        <v>586</v>
      </c>
      <c r="P418" s="220" t="s">
        <v>474</v>
      </c>
      <c r="Q418" s="220" t="s">
        <v>477</v>
      </c>
      <c r="R418" s="224"/>
      <c r="S418" s="224"/>
      <c r="T418" s="224"/>
      <c r="U418" s="21">
        <f t="shared" si="57"/>
        <v>31</v>
      </c>
    </row>
    <row r="419" spans="1:21" ht="15" customHeight="1" x14ac:dyDescent="0.25">
      <c r="A419" s="340"/>
      <c r="B419" s="219">
        <v>5</v>
      </c>
      <c r="C419" s="213"/>
      <c r="D419" s="223">
        <f t="shared" si="67"/>
        <v>0</v>
      </c>
      <c r="E419" s="213"/>
      <c r="F419" s="213" t="s">
        <v>21</v>
      </c>
      <c r="G419" s="213"/>
      <c r="H419" s="213"/>
      <c r="I419" s="223">
        <f t="shared" si="66"/>
        <v>0</v>
      </c>
      <c r="J419" s="223"/>
      <c r="K419" s="214"/>
      <c r="L419" s="220">
        <f>IF(K419="",1,VLOOKUP(K419,$E$3:$F$21,2,FALSE))</f>
        <v>1</v>
      </c>
      <c r="M419" s="220"/>
      <c r="N419" s="220" t="str">
        <f>IF(AND(OR(K415="Cts",K416="Cts",K417="Cts",K418="Cts",K419="Cts"),OR(K415="Inc",K416="Inc",K417="Inc",K418="Inc",K419="Inc")),"Error!","")</f>
        <v/>
      </c>
      <c r="O419" s="220" t="str">
        <f>IF(AND(OR(K415="NPr",K416="NPr",K417="NPr",K418="NPr",K419="NPr"),OR(K415="Pr1",K416="Pr1",K417="Pr1",K418="Pr1",K419="Pr1",K415="Pr2",K416="Pr2",K417="Pr2",K418="Pr2",K419="Pr2",K415="Pr+",K416="Pr+",K417="Pr+",K418="Pr+",K419="Pr+",K415="Mdl",K416="Mdl",K417="Mdl",K418="Mdl",K419="Mdl")),"Error!",O420)</f>
        <v/>
      </c>
      <c r="P419" s="220" t="str">
        <f>IF(K415="","",IF(K415=K416,"Error!",IF(K415=K417,"Error!",IF(K415=K418,"Error!",IF(K415=K419,"Error!","")))))</f>
        <v/>
      </c>
      <c r="Q419" s="220" t="str">
        <f>IF(OR(N419="Error!",O419="Error!",P419="Error!",P420="Error!",P421="Error!",P422="Error!"),"Error!","")</f>
        <v/>
      </c>
      <c r="R419" s="224"/>
      <c r="S419" s="224"/>
      <c r="T419" s="224"/>
      <c r="U419" s="21">
        <f t="shared" si="57"/>
        <v>31</v>
      </c>
    </row>
    <row r="420" spans="1:21" x14ac:dyDescent="0.25">
      <c r="A420" s="220"/>
      <c r="B420" s="220"/>
      <c r="C420" s="220">
        <f>MAX(C415:C419)</f>
        <v>0</v>
      </c>
      <c r="D420" s="220"/>
      <c r="E420" s="220"/>
      <c r="F420" s="220"/>
      <c r="G420" s="220"/>
      <c r="H420" s="220"/>
      <c r="I420" s="220">
        <f>SUM(I415:I419)</f>
        <v>0</v>
      </c>
      <c r="J420" s="220"/>
      <c r="K420" s="220"/>
      <c r="L420" s="220"/>
      <c r="M420" s="220"/>
      <c r="N420" s="220"/>
      <c r="O420" s="220" t="str">
        <f>IF(AND(OR(K415="Pr1",K416="Pr1",K417="Pr1",K418="Pr1",K419="Pr1"),OR(K415="Pr2",K416="Pr2",K417="Pr2",K418="Pr2",K419="Pr2",K415="Pr+",K416="Pr+",K417="Pr+",K418="Pr+",K419="Pr+",K415="Mdl",K416="Mdl",K417="Mdl",K418="Mdl",K419="Mdl")),"Error!",O421)</f>
        <v/>
      </c>
      <c r="P420" s="220" t="str">
        <f>IF(K416="","",IF(K416=K417,"Error!",IF(K416=K418,"Error!",IF(K416=K419,"Error!",""))))</f>
        <v/>
      </c>
      <c r="Q420" s="220"/>
      <c r="R420" s="224"/>
      <c r="S420" s="224"/>
      <c r="T420" s="224"/>
      <c r="U420" s="21">
        <f t="shared" si="57"/>
        <v>31</v>
      </c>
    </row>
    <row r="421" spans="1:21" x14ac:dyDescent="0.25">
      <c r="A421" s="220"/>
      <c r="B421" s="220"/>
      <c r="C421" s="220"/>
      <c r="D421" s="220"/>
      <c r="E421" s="220"/>
      <c r="F421" s="220"/>
      <c r="G421" s="221"/>
      <c r="H421" s="221" t="s">
        <v>22</v>
      </c>
      <c r="I421" s="221">
        <f>(I420/(C420+2))</f>
        <v>0</v>
      </c>
      <c r="J421" s="221"/>
      <c r="K421" s="221" t="s">
        <v>60</v>
      </c>
      <c r="L421" s="220">
        <f>PRODUCT(L415:L420)</f>
        <v>1</v>
      </c>
      <c r="M421" s="220"/>
      <c r="N421" s="220"/>
      <c r="O421" s="220" t="str">
        <f>IF(AND(OR(K415="Pr2",K416="Pr2",K417="Pr2",K418="Pr2",K419="Pr2"),OR(K415="Pr+",K416="Pr+",K417="Pr+",K418="Pr+",K419="Pr+",K415="Mdl",K416="Mdl",K417="Mdl",K418="Mdl",K419="Mdl")),"Error!",O422)</f>
        <v/>
      </c>
      <c r="P421" s="220" t="str">
        <f>IF(K417="","",IF(K417=K418,"Error!",IF(K417=K419,"Error!","")))</f>
        <v/>
      </c>
      <c r="Q421" s="220"/>
      <c r="R421" s="224"/>
      <c r="S421" s="224"/>
      <c r="T421" s="224"/>
      <c r="U421" s="21">
        <f t="shared" si="57"/>
        <v>31</v>
      </c>
    </row>
    <row r="422" spans="1:21" x14ac:dyDescent="0.25">
      <c r="A422" s="220"/>
      <c r="B422" s="221" t="s">
        <v>275</v>
      </c>
      <c r="C422" s="220">
        <f>IF(ImpTL!$B$6="Individual TL",C423,ImpTL!$B$6)</f>
        <v>0</v>
      </c>
      <c r="D422" s="220"/>
      <c r="E422" s="220"/>
      <c r="F422" s="220"/>
      <c r="G422" s="221"/>
      <c r="H422" s="221" t="s">
        <v>22</v>
      </c>
      <c r="I422" s="221">
        <f>IF(AND(OR(E415&gt;1,E416&gt;1,E417&gt;1,E418&gt;1,E419&gt;1),OR(K415="Vlt",K416="Vlt",K417="Vlt",K418="Vlt",K419="Vlt")),"N/A",ROUND((I421*L421),1))</f>
        <v>0</v>
      </c>
      <c r="J422" s="221"/>
      <c r="K422" s="221" t="s">
        <v>61</v>
      </c>
      <c r="L422" s="220"/>
      <c r="M422" s="220"/>
      <c r="N422" s="220"/>
      <c r="O422" s="220" t="str">
        <f>IF(AND(OR(K415="Pr+",K416="Pr+",K417="Pr+",K418="Pr+",K419="Pr+"),OR(K415="Mdl",K416="Mdl",K417="Mdl",K418="Mdl",K419="Mdl")),"Error!","")</f>
        <v/>
      </c>
      <c r="P422" s="220" t="str">
        <f>IF(K418="","",IF(K418=K419,"Error!",""))</f>
        <v/>
      </c>
      <c r="Q422" s="220"/>
      <c r="R422" s="224"/>
      <c r="S422" s="224"/>
      <c r="T422" s="224"/>
      <c r="U422" s="21">
        <f t="shared" si="57"/>
        <v>31</v>
      </c>
    </row>
    <row r="423" spans="1:21" x14ac:dyDescent="0.25">
      <c r="A423" s="220"/>
      <c r="B423" s="221" t="str">
        <f>IF(ImpTL!$B$6="Individual TL","Weapon TL","")</f>
        <v/>
      </c>
      <c r="C423" s="216"/>
      <c r="D423" s="220"/>
      <c r="E423" s="220"/>
      <c r="F423" s="220"/>
      <c r="G423" s="221"/>
      <c r="H423" s="221" t="s">
        <v>59</v>
      </c>
      <c r="I423" s="221">
        <f>IF(OR(K415="Dfn",K416="Dfn",K417="Dfn",K418="Dfn",K419="Dfn",K420="Dfn"),E415*VLOOKUP(F415,$A$3:$B$8,2,FALSE)*2,0)</f>
        <v>0</v>
      </c>
      <c r="J423" s="221"/>
      <c r="K423" s="215"/>
      <c r="L423" s="220">
        <f>IF(K423="",1,VLOOKUP(K423,$I$3:$J$10,2,FALSE))</f>
        <v>1</v>
      </c>
      <c r="M423" s="220"/>
      <c r="N423" s="220"/>
      <c r="O423" s="220"/>
      <c r="P423" s="220"/>
      <c r="Q423" s="220"/>
      <c r="R423" s="224"/>
      <c r="S423" s="224"/>
      <c r="T423" s="224"/>
      <c r="U423" s="21">
        <f t="shared" ref="U423:U486" si="68">U410+1</f>
        <v>31</v>
      </c>
    </row>
    <row r="424" spans="1:21" x14ac:dyDescent="0.25">
      <c r="A424" s="220"/>
      <c r="B424" s="220"/>
      <c r="C424" s="216"/>
      <c r="D424" s="220"/>
      <c r="E424" s="220"/>
      <c r="F424" s="220"/>
      <c r="G424" s="221"/>
      <c r="H424" s="221" t="s">
        <v>58</v>
      </c>
      <c r="I424" s="221">
        <f>IF(Q419="Error!","N/A",SUM(I422,I423))</f>
        <v>0</v>
      </c>
      <c r="J424" s="221"/>
      <c r="K424" s="215"/>
      <c r="L424" s="220">
        <f>IF(K424="",1,VLOOKUP(K424,$I$3:$J$10,2,FALSE))</f>
        <v>1</v>
      </c>
      <c r="M424" s="220"/>
      <c r="N424" s="220"/>
      <c r="O424" s="220"/>
      <c r="P424" s="220"/>
      <c r="Q424" s="220"/>
      <c r="R424" s="224"/>
      <c r="S424" s="224"/>
      <c r="T424" s="224"/>
      <c r="U424" s="21">
        <f t="shared" si="68"/>
        <v>31</v>
      </c>
    </row>
    <row r="425" spans="1:21" s="227" customFormat="1" x14ac:dyDescent="0.25">
      <c r="A425" s="220"/>
      <c r="B425" s="220"/>
      <c r="C425" s="220"/>
      <c r="D425" s="220"/>
      <c r="E425" s="220"/>
      <c r="F425" s="220"/>
      <c r="G425" s="221"/>
      <c r="H425" s="221" t="s">
        <v>278</v>
      </c>
      <c r="I425" s="221">
        <f>IF(I424&lt;&gt;"N/A",ROUND(PRODUCT(I424,L425),1),"N/A")</f>
        <v>0</v>
      </c>
      <c r="J425" s="221"/>
      <c r="K425" s="221" t="s">
        <v>62</v>
      </c>
      <c r="L425" s="220">
        <f>PRODUCT(L423:L424)</f>
        <v>1</v>
      </c>
      <c r="M425" s="220"/>
      <c r="N425" s="220"/>
      <c r="O425" s="220"/>
      <c r="P425" s="220"/>
      <c r="Q425" s="220"/>
      <c r="R425" s="224"/>
      <c r="S425" s="224"/>
      <c r="T425" s="224"/>
      <c r="U425" s="228">
        <f t="shared" si="68"/>
        <v>31</v>
      </c>
    </row>
    <row r="426" spans="1:21" s="227" customFormat="1" x14ac:dyDescent="0.25">
      <c r="A426" s="220"/>
      <c r="B426" s="220"/>
      <c r="C426" s="220"/>
      <c r="D426" s="220"/>
      <c r="E426" s="220"/>
      <c r="F426" s="220"/>
      <c r="G426" s="220"/>
      <c r="H426" s="220"/>
      <c r="I426" s="220"/>
      <c r="J426" s="220"/>
      <c r="K426" s="220"/>
      <c r="L426" s="220"/>
      <c r="M426" s="220"/>
      <c r="N426" s="220"/>
      <c r="O426" s="220"/>
      <c r="P426" s="220"/>
      <c r="Q426" s="220"/>
      <c r="R426" s="224"/>
      <c r="S426" s="224"/>
      <c r="T426" s="224"/>
      <c r="U426" s="228">
        <f t="shared" si="68"/>
        <v>31</v>
      </c>
    </row>
    <row r="427" spans="1:21" s="227" customFormat="1" x14ac:dyDescent="0.25">
      <c r="A427" s="222" t="s">
        <v>15</v>
      </c>
      <c r="B427" s="222" t="s">
        <v>500</v>
      </c>
      <c r="C427" s="222" t="s">
        <v>13</v>
      </c>
      <c r="D427" s="222" t="s">
        <v>14</v>
      </c>
      <c r="E427" s="222" t="s">
        <v>7</v>
      </c>
      <c r="F427" s="222" t="s">
        <v>8</v>
      </c>
      <c r="G427" s="222" t="s">
        <v>9</v>
      </c>
      <c r="H427" s="222" t="s">
        <v>10</v>
      </c>
      <c r="I427" s="222" t="s">
        <v>16</v>
      </c>
      <c r="J427" s="222"/>
      <c r="K427" s="222" t="s">
        <v>11</v>
      </c>
      <c r="L427" s="222"/>
      <c r="M427" s="222"/>
      <c r="N427" s="222" t="s">
        <v>5</v>
      </c>
      <c r="O427" s="222" t="s">
        <v>6</v>
      </c>
      <c r="P427" s="222" t="s">
        <v>65</v>
      </c>
      <c r="Q427" s="222" t="s">
        <v>278</v>
      </c>
      <c r="R427" s="222" t="s">
        <v>57</v>
      </c>
      <c r="S427" s="222" t="s">
        <v>279</v>
      </c>
      <c r="T427" s="222" t="s">
        <v>309</v>
      </c>
      <c r="U427" s="228">
        <f t="shared" si="68"/>
        <v>31</v>
      </c>
    </row>
    <row r="428" spans="1:21" ht="15" customHeight="1" x14ac:dyDescent="0.25">
      <c r="A428" s="338"/>
      <c r="B428" s="219">
        <v>1</v>
      </c>
      <c r="C428" s="213"/>
      <c r="D428" s="223">
        <f>(C428+2)*(C428-0)</f>
        <v>0</v>
      </c>
      <c r="E428" s="213"/>
      <c r="F428" s="213" t="s">
        <v>17</v>
      </c>
      <c r="G428" s="213"/>
      <c r="H428" s="213"/>
      <c r="I428" s="223">
        <f>D428*E428*VLOOKUP(F428,$A$3:$B$8,2,FALSE)*(G428+0.25)*(H428+0.6)</f>
        <v>0</v>
      </c>
      <c r="J428" s="223"/>
      <c r="K428" s="214"/>
      <c r="L428" s="220">
        <f>IF(K428="",1,VLOOKUP(K428,$E$3:$F$21,2,FALSE))</f>
        <v>1</v>
      </c>
      <c r="M428" s="220"/>
      <c r="N428" s="220" t="str">
        <f>IF(A428="",CONCATENATE("CRB WT ",U428),A428)</f>
        <v>CRB WT 32</v>
      </c>
      <c r="O428" s="220">
        <f>C433</f>
        <v>0</v>
      </c>
      <c r="P428" s="220">
        <f>I436</f>
        <v>0</v>
      </c>
      <c r="Q428" s="220">
        <f>I438</f>
        <v>0</v>
      </c>
      <c r="R428" s="224">
        <f>IF(Q428&lt;&gt;"N/A",ROUND(PRODUCT(I437,L438,VLOOKUP(C435,$N$3:$O$7,2,FALSE)),1),"N/A")</f>
        <v>0</v>
      </c>
      <c r="S428" s="224">
        <f>C435</f>
        <v>0</v>
      </c>
      <c r="T428" s="224" t="str">
        <f>IF(OR(K436="Exp",K436="Ex2",K436="Ex3",K436="Ex4",K437="Exp",K437="Ex2",K437="Ex3",K437="Ex4"),"Yes","No")</f>
        <v>No</v>
      </c>
      <c r="U428" s="21">
        <f t="shared" si="68"/>
        <v>32</v>
      </c>
    </row>
    <row r="429" spans="1:21" ht="15" customHeight="1" x14ac:dyDescent="0.25">
      <c r="A429" s="339"/>
      <c r="B429" s="219">
        <v>2</v>
      </c>
      <c r="C429" s="213"/>
      <c r="D429" s="223">
        <f>IF(C429&lt;C428,0,(C429+C428+2)*(C429-C428))</f>
        <v>0</v>
      </c>
      <c r="E429" s="213"/>
      <c r="F429" s="213" t="s">
        <v>18</v>
      </c>
      <c r="G429" s="213"/>
      <c r="H429" s="213"/>
      <c r="I429" s="223">
        <f t="shared" ref="I429:I432" si="69">D429*E429*VLOOKUP(F429,$A$3:$B$8,2,FALSE)*(G429+0.25)*(H429+0.6)</f>
        <v>0</v>
      </c>
      <c r="J429" s="223"/>
      <c r="K429" s="214"/>
      <c r="L429" s="220">
        <f>IF(K429="",1,VLOOKUP(K429,$E$3:$F$21,2,FALSE))</f>
        <v>1</v>
      </c>
      <c r="M429" s="220"/>
      <c r="N429" s="220"/>
      <c r="O429" s="220"/>
      <c r="P429" s="220"/>
      <c r="Q429" s="220"/>
      <c r="R429" s="224"/>
      <c r="S429" s="224"/>
      <c r="T429" s="224"/>
      <c r="U429" s="21">
        <f t="shared" si="68"/>
        <v>32</v>
      </c>
    </row>
    <row r="430" spans="1:21" ht="15" customHeight="1" x14ac:dyDescent="0.25">
      <c r="A430" s="339"/>
      <c r="B430" s="219">
        <v>3</v>
      </c>
      <c r="C430" s="213"/>
      <c r="D430" s="223">
        <f t="shared" ref="D430:D432" si="70">IF(C430&lt;C429,0,(C430+C429+2)*(C430-C429))</f>
        <v>0</v>
      </c>
      <c r="E430" s="213"/>
      <c r="F430" s="213" t="s">
        <v>18</v>
      </c>
      <c r="G430" s="213"/>
      <c r="H430" s="213"/>
      <c r="I430" s="223">
        <f t="shared" si="69"/>
        <v>0</v>
      </c>
      <c r="J430" s="223"/>
      <c r="K430" s="214"/>
      <c r="L430" s="220">
        <f>IF(K430="",1,VLOOKUP(K430,$E$3:$F$21,2,FALSE))</f>
        <v>1</v>
      </c>
      <c r="M430" s="220"/>
      <c r="N430" s="220"/>
      <c r="O430" s="220"/>
      <c r="P430" s="220"/>
      <c r="Q430" s="220"/>
      <c r="R430" s="224"/>
      <c r="S430" s="224"/>
      <c r="T430" s="224"/>
      <c r="U430" s="21">
        <f t="shared" si="68"/>
        <v>32</v>
      </c>
    </row>
    <row r="431" spans="1:21" ht="15" customHeight="1" x14ac:dyDescent="0.25">
      <c r="A431" s="339"/>
      <c r="B431" s="219">
        <v>4</v>
      </c>
      <c r="C431" s="213"/>
      <c r="D431" s="223">
        <f t="shared" si="70"/>
        <v>0</v>
      </c>
      <c r="E431" s="213"/>
      <c r="F431" s="213" t="s">
        <v>19</v>
      </c>
      <c r="G431" s="213"/>
      <c r="H431" s="213"/>
      <c r="I431" s="223">
        <f t="shared" si="69"/>
        <v>0</v>
      </c>
      <c r="J431" s="223"/>
      <c r="K431" s="214"/>
      <c r="L431" s="220">
        <f>IF(K431="",1,VLOOKUP(K431,$E$3:$F$21,2,FALSE))</f>
        <v>1</v>
      </c>
      <c r="M431" s="220"/>
      <c r="N431" s="220" t="s">
        <v>473</v>
      </c>
      <c r="O431" s="220" t="s">
        <v>586</v>
      </c>
      <c r="P431" s="220" t="s">
        <v>474</v>
      </c>
      <c r="Q431" s="220" t="s">
        <v>477</v>
      </c>
      <c r="R431" s="224"/>
      <c r="S431" s="224"/>
      <c r="T431" s="224"/>
      <c r="U431" s="21">
        <f t="shared" si="68"/>
        <v>32</v>
      </c>
    </row>
    <row r="432" spans="1:21" ht="15" customHeight="1" x14ac:dyDescent="0.25">
      <c r="A432" s="340"/>
      <c r="B432" s="219">
        <v>5</v>
      </c>
      <c r="C432" s="213"/>
      <c r="D432" s="223">
        <f t="shared" si="70"/>
        <v>0</v>
      </c>
      <c r="E432" s="213"/>
      <c r="F432" s="213" t="s">
        <v>21</v>
      </c>
      <c r="G432" s="213"/>
      <c r="H432" s="213"/>
      <c r="I432" s="223">
        <f t="shared" si="69"/>
        <v>0</v>
      </c>
      <c r="J432" s="223"/>
      <c r="K432" s="214"/>
      <c r="L432" s="220">
        <f>IF(K432="",1,VLOOKUP(K432,$E$3:$F$21,2,FALSE))</f>
        <v>1</v>
      </c>
      <c r="M432" s="220"/>
      <c r="N432" s="220" t="str">
        <f>IF(AND(OR(K428="Cts",K429="Cts",K430="Cts",K431="Cts",K432="Cts"),OR(K428="Inc",K429="Inc",K430="Inc",K431="Inc",K432="Inc")),"Error!","")</f>
        <v/>
      </c>
      <c r="O432" s="220" t="str">
        <f>IF(AND(OR(K428="NPr",K429="NPr",K430="NPr",K431="NPr",K432="NPr"),OR(K428="Pr1",K429="Pr1",K430="Pr1",K431="Pr1",K432="Pr1",K428="Pr2",K429="Pr2",K430="Pr2",K431="Pr2",K432="Pr2",K428="Pr+",K429="Pr+",K430="Pr+",K431="Pr+",K432="Pr+",K428="Mdl",K429="Mdl",K430="Mdl",K431="Mdl",K432="Mdl")),"Error!",O433)</f>
        <v/>
      </c>
      <c r="P432" s="220" t="str">
        <f>IF(K428="","",IF(K428=K429,"Error!",IF(K428=K430,"Error!",IF(K428=K431,"Error!",IF(K428=K432,"Error!","")))))</f>
        <v/>
      </c>
      <c r="Q432" s="220" t="str">
        <f>IF(OR(N432="Error!",O432="Error!",P432="Error!",P433="Error!",P434="Error!",P435="Error!"),"Error!","")</f>
        <v/>
      </c>
      <c r="R432" s="224"/>
      <c r="S432" s="224"/>
      <c r="T432" s="224"/>
      <c r="U432" s="21">
        <f t="shared" si="68"/>
        <v>32</v>
      </c>
    </row>
    <row r="433" spans="1:21" x14ac:dyDescent="0.25">
      <c r="A433" s="220"/>
      <c r="B433" s="220"/>
      <c r="C433" s="220">
        <f>MAX(C428:C432)</f>
        <v>0</v>
      </c>
      <c r="D433" s="220"/>
      <c r="E433" s="220"/>
      <c r="F433" s="220"/>
      <c r="G433" s="220"/>
      <c r="H433" s="220"/>
      <c r="I433" s="220">
        <f>SUM(I428:I432)</f>
        <v>0</v>
      </c>
      <c r="J433" s="220"/>
      <c r="K433" s="220"/>
      <c r="L433" s="220"/>
      <c r="M433" s="220"/>
      <c r="N433" s="220"/>
      <c r="O433" s="220" t="str">
        <f>IF(AND(OR(K428="Pr1",K429="Pr1",K430="Pr1",K431="Pr1",K432="Pr1"),OR(K428="Pr2",K429="Pr2",K430="Pr2",K431="Pr2",K432="Pr2",K428="Pr+",K429="Pr+",K430="Pr+",K431="Pr+",K432="Pr+",K428="Mdl",K429="Mdl",K430="Mdl",K431="Mdl",K432="Mdl")),"Error!",O434)</f>
        <v/>
      </c>
      <c r="P433" s="220" t="str">
        <f>IF(K429="","",IF(K429=K430,"Error!",IF(K429=K431,"Error!",IF(K429=K432,"Error!",""))))</f>
        <v/>
      </c>
      <c r="Q433" s="220"/>
      <c r="R433" s="224"/>
      <c r="S433" s="224"/>
      <c r="T433" s="224"/>
      <c r="U433" s="21">
        <f t="shared" si="68"/>
        <v>32</v>
      </c>
    </row>
    <row r="434" spans="1:21" x14ac:dyDescent="0.25">
      <c r="A434" s="220"/>
      <c r="B434" s="220"/>
      <c r="C434" s="220"/>
      <c r="D434" s="220"/>
      <c r="E434" s="220"/>
      <c r="F434" s="220"/>
      <c r="G434" s="221"/>
      <c r="H434" s="221" t="s">
        <v>22</v>
      </c>
      <c r="I434" s="221">
        <f>(I433/(C433+2))</f>
        <v>0</v>
      </c>
      <c r="J434" s="221"/>
      <c r="K434" s="221" t="s">
        <v>60</v>
      </c>
      <c r="L434" s="220">
        <f>PRODUCT(L428:L433)</f>
        <v>1</v>
      </c>
      <c r="M434" s="220"/>
      <c r="N434" s="220"/>
      <c r="O434" s="220" t="str">
        <f>IF(AND(OR(K428="Pr2",K429="Pr2",K430="Pr2",K431="Pr2",K432="Pr2"),OR(K428="Pr+",K429="Pr+",K430="Pr+",K431="Pr+",K432="Pr+",K428="Mdl",K429="Mdl",K430="Mdl",K431="Mdl",K432="Mdl")),"Error!",O435)</f>
        <v/>
      </c>
      <c r="P434" s="220" t="str">
        <f>IF(K430="","",IF(K430=K431,"Error!",IF(K430=K432,"Error!","")))</f>
        <v/>
      </c>
      <c r="Q434" s="220"/>
      <c r="R434" s="224"/>
      <c r="S434" s="224"/>
      <c r="T434" s="224"/>
      <c r="U434" s="21">
        <f t="shared" si="68"/>
        <v>32</v>
      </c>
    </row>
    <row r="435" spans="1:21" x14ac:dyDescent="0.25">
      <c r="A435" s="220"/>
      <c r="B435" s="221" t="s">
        <v>275</v>
      </c>
      <c r="C435" s="220">
        <f>IF(ImpTL!$B$6="Individual TL",C436,ImpTL!$B$6)</f>
        <v>0</v>
      </c>
      <c r="D435" s="220"/>
      <c r="E435" s="220"/>
      <c r="F435" s="220"/>
      <c r="G435" s="221"/>
      <c r="H435" s="221" t="s">
        <v>22</v>
      </c>
      <c r="I435" s="221">
        <f>IF(AND(OR(E428&gt;1,E429&gt;1,E430&gt;1,E431&gt;1,E432&gt;1),OR(K428="Vlt",K429="Vlt",K430="Vlt",K431="Vlt",K432="Vlt")),"N/A",ROUND((I434*L434),1))</f>
        <v>0</v>
      </c>
      <c r="J435" s="221"/>
      <c r="K435" s="221" t="s">
        <v>61</v>
      </c>
      <c r="L435" s="220"/>
      <c r="M435" s="220"/>
      <c r="N435" s="220"/>
      <c r="O435" s="220" t="str">
        <f>IF(AND(OR(K428="Pr+",K429="Pr+",K430="Pr+",K431="Pr+",K432="Pr+"),OR(K428="Mdl",K429="Mdl",K430="Mdl",K431="Mdl",K432="Mdl")),"Error!","")</f>
        <v/>
      </c>
      <c r="P435" s="220" t="str">
        <f>IF(K431="","",IF(K431=K432,"Error!",""))</f>
        <v/>
      </c>
      <c r="Q435" s="220"/>
      <c r="R435" s="224"/>
      <c r="S435" s="224"/>
      <c r="T435" s="224"/>
      <c r="U435" s="21">
        <f t="shared" si="68"/>
        <v>32</v>
      </c>
    </row>
    <row r="436" spans="1:21" x14ac:dyDescent="0.25">
      <c r="A436" s="220"/>
      <c r="B436" s="221" t="str">
        <f>IF(ImpTL!$B$6="Individual TL","Weapon TL","")</f>
        <v/>
      </c>
      <c r="C436" s="216"/>
      <c r="D436" s="220"/>
      <c r="E436" s="220"/>
      <c r="F436" s="220"/>
      <c r="G436" s="221"/>
      <c r="H436" s="221" t="s">
        <v>59</v>
      </c>
      <c r="I436" s="221">
        <f>IF(OR(K428="Dfn",K429="Dfn",K430="Dfn",K431="Dfn",K432="Dfn",K433="Dfn"),E428*VLOOKUP(F428,$A$3:$B$8,2,FALSE)*2,0)</f>
        <v>0</v>
      </c>
      <c r="J436" s="221"/>
      <c r="K436" s="215"/>
      <c r="L436" s="220">
        <f>IF(K436="",1,VLOOKUP(K436,$I$3:$J$10,2,FALSE))</f>
        <v>1</v>
      </c>
      <c r="M436" s="220"/>
      <c r="N436" s="220"/>
      <c r="O436" s="220"/>
      <c r="P436" s="220"/>
      <c r="Q436" s="220"/>
      <c r="R436" s="224"/>
      <c r="S436" s="224"/>
      <c r="T436" s="224"/>
      <c r="U436" s="21">
        <f t="shared" si="68"/>
        <v>32</v>
      </c>
    </row>
    <row r="437" spans="1:21" x14ac:dyDescent="0.25">
      <c r="A437" s="220"/>
      <c r="B437" s="220"/>
      <c r="C437" s="216"/>
      <c r="D437" s="220"/>
      <c r="E437" s="220"/>
      <c r="F437" s="220"/>
      <c r="G437" s="221"/>
      <c r="H437" s="221" t="s">
        <v>58</v>
      </c>
      <c r="I437" s="221">
        <f>IF(Q432="Error!","N/A",SUM(I435,I436))</f>
        <v>0</v>
      </c>
      <c r="J437" s="221"/>
      <c r="K437" s="215"/>
      <c r="L437" s="220">
        <f>IF(K437="",1,VLOOKUP(K437,$I$3:$J$10,2,FALSE))</f>
        <v>1</v>
      </c>
      <c r="M437" s="220"/>
      <c r="N437" s="220"/>
      <c r="O437" s="220"/>
      <c r="P437" s="220"/>
      <c r="Q437" s="220"/>
      <c r="R437" s="224"/>
      <c r="S437" s="224"/>
      <c r="T437" s="224"/>
      <c r="U437" s="21">
        <f t="shared" si="68"/>
        <v>32</v>
      </c>
    </row>
    <row r="438" spans="1:21" s="227" customFormat="1" x14ac:dyDescent="0.25">
      <c r="A438" s="220"/>
      <c r="B438" s="220"/>
      <c r="C438" s="220"/>
      <c r="D438" s="220"/>
      <c r="E438" s="220"/>
      <c r="F438" s="220"/>
      <c r="G438" s="221"/>
      <c r="H438" s="221" t="s">
        <v>278</v>
      </c>
      <c r="I438" s="221">
        <f>IF(I437&lt;&gt;"N/A",ROUND(PRODUCT(I437,L438),1),"N/A")</f>
        <v>0</v>
      </c>
      <c r="J438" s="221"/>
      <c r="K438" s="221" t="s">
        <v>62</v>
      </c>
      <c r="L438" s="220">
        <f>PRODUCT(L436:L437)</f>
        <v>1</v>
      </c>
      <c r="M438" s="220"/>
      <c r="N438" s="220"/>
      <c r="O438" s="220"/>
      <c r="P438" s="220"/>
      <c r="Q438" s="220"/>
      <c r="R438" s="224"/>
      <c r="S438" s="224"/>
      <c r="T438" s="224"/>
      <c r="U438" s="228">
        <f t="shared" si="68"/>
        <v>32</v>
      </c>
    </row>
    <row r="439" spans="1:21" s="227" customFormat="1" x14ac:dyDescent="0.25">
      <c r="A439" s="220"/>
      <c r="B439" s="220"/>
      <c r="C439" s="220"/>
      <c r="D439" s="220"/>
      <c r="E439" s="220"/>
      <c r="F439" s="220"/>
      <c r="G439" s="220"/>
      <c r="H439" s="220"/>
      <c r="I439" s="220"/>
      <c r="J439" s="220"/>
      <c r="K439" s="220"/>
      <c r="L439" s="220"/>
      <c r="M439" s="220"/>
      <c r="N439" s="220"/>
      <c r="O439" s="220"/>
      <c r="P439" s="220"/>
      <c r="Q439" s="220"/>
      <c r="R439" s="224"/>
      <c r="S439" s="224"/>
      <c r="T439" s="224"/>
      <c r="U439" s="228">
        <f t="shared" si="68"/>
        <v>32</v>
      </c>
    </row>
    <row r="440" spans="1:21" s="227" customFormat="1" x14ac:dyDescent="0.25">
      <c r="A440" s="222" t="s">
        <v>15</v>
      </c>
      <c r="B440" s="222" t="s">
        <v>500</v>
      </c>
      <c r="C440" s="222" t="s">
        <v>13</v>
      </c>
      <c r="D440" s="222" t="s">
        <v>14</v>
      </c>
      <c r="E440" s="222" t="s">
        <v>7</v>
      </c>
      <c r="F440" s="222" t="s">
        <v>8</v>
      </c>
      <c r="G440" s="222" t="s">
        <v>9</v>
      </c>
      <c r="H440" s="222" t="s">
        <v>10</v>
      </c>
      <c r="I440" s="222" t="s">
        <v>16</v>
      </c>
      <c r="J440" s="222"/>
      <c r="K440" s="222" t="s">
        <v>11</v>
      </c>
      <c r="L440" s="222"/>
      <c r="M440" s="222"/>
      <c r="N440" s="222" t="s">
        <v>5</v>
      </c>
      <c r="O440" s="222" t="s">
        <v>6</v>
      </c>
      <c r="P440" s="222" t="s">
        <v>65</v>
      </c>
      <c r="Q440" s="222" t="s">
        <v>278</v>
      </c>
      <c r="R440" s="222" t="s">
        <v>57</v>
      </c>
      <c r="S440" s="222" t="s">
        <v>279</v>
      </c>
      <c r="T440" s="222" t="s">
        <v>309</v>
      </c>
      <c r="U440" s="228">
        <f t="shared" si="68"/>
        <v>32</v>
      </c>
    </row>
    <row r="441" spans="1:21" ht="15" customHeight="1" x14ac:dyDescent="0.25">
      <c r="A441" s="338"/>
      <c r="B441" s="219">
        <v>1</v>
      </c>
      <c r="C441" s="213"/>
      <c r="D441" s="223">
        <f>(C441+2)*(C441-0)</f>
        <v>0</v>
      </c>
      <c r="E441" s="213"/>
      <c r="F441" s="213" t="s">
        <v>17</v>
      </c>
      <c r="G441" s="213"/>
      <c r="H441" s="213"/>
      <c r="I441" s="223">
        <f>D441*E441*VLOOKUP(F441,$A$3:$B$8,2,FALSE)*(G441+0.25)*(H441+0.6)</f>
        <v>0</v>
      </c>
      <c r="J441" s="223"/>
      <c r="K441" s="214"/>
      <c r="L441" s="220">
        <f>IF(K441="",1,VLOOKUP(K441,$E$3:$F$21,2,FALSE))</f>
        <v>1</v>
      </c>
      <c r="M441" s="220"/>
      <c r="N441" s="220" t="str">
        <f>IF(A441="",CONCATENATE("CRB WT ",U441),A441)</f>
        <v>CRB WT 33</v>
      </c>
      <c r="O441" s="220">
        <f>C446</f>
        <v>0</v>
      </c>
      <c r="P441" s="220">
        <f>I449</f>
        <v>0</v>
      </c>
      <c r="Q441" s="220">
        <f>I451</f>
        <v>0</v>
      </c>
      <c r="R441" s="224">
        <f>IF(Q441&lt;&gt;"N/A",ROUND(PRODUCT(I450,L451,VLOOKUP(C448,$N$3:$O$7,2,FALSE)),1),"N/A")</f>
        <v>0</v>
      </c>
      <c r="S441" s="224">
        <f>C448</f>
        <v>0</v>
      </c>
      <c r="T441" s="224" t="str">
        <f>IF(OR(K449="Exp",K449="Ex2",K449="Ex3",K449="Ex4",K450="Exp",K450="Ex2",K450="Ex3",K450="Ex4"),"Yes","No")</f>
        <v>No</v>
      </c>
      <c r="U441" s="21">
        <f t="shared" si="68"/>
        <v>33</v>
      </c>
    </row>
    <row r="442" spans="1:21" ht="15" customHeight="1" x14ac:dyDescent="0.25">
      <c r="A442" s="339"/>
      <c r="B442" s="219">
        <v>2</v>
      </c>
      <c r="C442" s="213"/>
      <c r="D442" s="223">
        <f>IF(C442&lt;C441,0,(C442+C441+2)*(C442-C441))</f>
        <v>0</v>
      </c>
      <c r="E442" s="213"/>
      <c r="F442" s="213" t="s">
        <v>18</v>
      </c>
      <c r="G442" s="213"/>
      <c r="H442" s="213"/>
      <c r="I442" s="223">
        <f t="shared" ref="I442:I445" si="71">D442*E442*VLOOKUP(F442,$A$3:$B$8,2,FALSE)*(G442+0.25)*(H442+0.6)</f>
        <v>0</v>
      </c>
      <c r="J442" s="223"/>
      <c r="K442" s="214"/>
      <c r="L442" s="220">
        <f>IF(K442="",1,VLOOKUP(K442,$E$3:$F$21,2,FALSE))</f>
        <v>1</v>
      </c>
      <c r="M442" s="220"/>
      <c r="N442" s="220"/>
      <c r="O442" s="220"/>
      <c r="P442" s="220"/>
      <c r="Q442" s="220"/>
      <c r="R442" s="224"/>
      <c r="S442" s="224"/>
      <c r="T442" s="224"/>
      <c r="U442" s="21">
        <f t="shared" si="68"/>
        <v>33</v>
      </c>
    </row>
    <row r="443" spans="1:21" ht="15" customHeight="1" x14ac:dyDescent="0.25">
      <c r="A443" s="339"/>
      <c r="B443" s="219">
        <v>3</v>
      </c>
      <c r="C443" s="213"/>
      <c r="D443" s="223">
        <f t="shared" ref="D443:D445" si="72">IF(C443&lt;C442,0,(C443+C442+2)*(C443-C442))</f>
        <v>0</v>
      </c>
      <c r="E443" s="213"/>
      <c r="F443" s="213" t="s">
        <v>18</v>
      </c>
      <c r="G443" s="213"/>
      <c r="H443" s="213"/>
      <c r="I443" s="223">
        <f t="shared" si="71"/>
        <v>0</v>
      </c>
      <c r="J443" s="223"/>
      <c r="K443" s="214"/>
      <c r="L443" s="220">
        <f>IF(K443="",1,VLOOKUP(K443,$E$3:$F$21,2,FALSE))</f>
        <v>1</v>
      </c>
      <c r="M443" s="220"/>
      <c r="N443" s="220"/>
      <c r="O443" s="220"/>
      <c r="P443" s="220"/>
      <c r="Q443" s="220"/>
      <c r="R443" s="224"/>
      <c r="S443" s="224"/>
      <c r="T443" s="224"/>
      <c r="U443" s="21">
        <f t="shared" si="68"/>
        <v>33</v>
      </c>
    </row>
    <row r="444" spans="1:21" ht="15" customHeight="1" x14ac:dyDescent="0.25">
      <c r="A444" s="339"/>
      <c r="B444" s="219">
        <v>4</v>
      </c>
      <c r="C444" s="213"/>
      <c r="D444" s="223">
        <f t="shared" si="72"/>
        <v>0</v>
      </c>
      <c r="E444" s="213"/>
      <c r="F444" s="213" t="s">
        <v>19</v>
      </c>
      <c r="G444" s="213"/>
      <c r="H444" s="213"/>
      <c r="I444" s="223">
        <f t="shared" si="71"/>
        <v>0</v>
      </c>
      <c r="J444" s="223"/>
      <c r="K444" s="214"/>
      <c r="L444" s="220">
        <f>IF(K444="",1,VLOOKUP(K444,$E$3:$F$21,2,FALSE))</f>
        <v>1</v>
      </c>
      <c r="M444" s="220"/>
      <c r="N444" s="220" t="s">
        <v>473</v>
      </c>
      <c r="O444" s="220" t="s">
        <v>586</v>
      </c>
      <c r="P444" s="220" t="s">
        <v>474</v>
      </c>
      <c r="Q444" s="220" t="s">
        <v>477</v>
      </c>
      <c r="R444" s="224"/>
      <c r="S444" s="224"/>
      <c r="T444" s="224"/>
      <c r="U444" s="21">
        <f t="shared" si="68"/>
        <v>33</v>
      </c>
    </row>
    <row r="445" spans="1:21" ht="15" customHeight="1" x14ac:dyDescent="0.25">
      <c r="A445" s="340"/>
      <c r="B445" s="219">
        <v>5</v>
      </c>
      <c r="C445" s="213"/>
      <c r="D445" s="223">
        <f t="shared" si="72"/>
        <v>0</v>
      </c>
      <c r="E445" s="213"/>
      <c r="F445" s="213" t="s">
        <v>21</v>
      </c>
      <c r="G445" s="213"/>
      <c r="H445" s="213"/>
      <c r="I445" s="223">
        <f t="shared" si="71"/>
        <v>0</v>
      </c>
      <c r="J445" s="223"/>
      <c r="K445" s="214"/>
      <c r="L445" s="220">
        <f>IF(K445="",1,VLOOKUP(K445,$E$3:$F$21,2,FALSE))</f>
        <v>1</v>
      </c>
      <c r="M445" s="220"/>
      <c r="N445" s="220" t="str">
        <f>IF(AND(OR(K441="Cts",K442="Cts",K443="Cts",K444="Cts",K445="Cts"),OR(K441="Inc",K442="Inc",K443="Inc",K444="Inc",K445="Inc")),"Error!","")</f>
        <v/>
      </c>
      <c r="O445" s="220" t="str">
        <f>IF(AND(OR(K441="NPr",K442="NPr",K443="NPr",K444="NPr",K445="NPr"),OR(K441="Pr1",K442="Pr1",K443="Pr1",K444="Pr1",K445="Pr1",K441="Pr2",K442="Pr2",K443="Pr2",K444="Pr2",K445="Pr2",K441="Pr+",K442="Pr+",K443="Pr+",K444="Pr+",K445="Pr+",K441="Mdl",K442="Mdl",K443="Mdl",K444="Mdl",K445="Mdl")),"Error!",O446)</f>
        <v/>
      </c>
      <c r="P445" s="220" t="str">
        <f>IF(K441="","",IF(K441=K442,"Error!",IF(K441=K443,"Error!",IF(K441=K444,"Error!",IF(K441=K445,"Error!","")))))</f>
        <v/>
      </c>
      <c r="Q445" s="220" t="str">
        <f>IF(OR(N445="Error!",O445="Error!",P445="Error!",P446="Error!",P447="Error!",P448="Error!"),"Error!","")</f>
        <v/>
      </c>
      <c r="R445" s="224"/>
      <c r="S445" s="224"/>
      <c r="T445" s="224"/>
      <c r="U445" s="21">
        <f t="shared" si="68"/>
        <v>33</v>
      </c>
    </row>
    <row r="446" spans="1:21" x14ac:dyDescent="0.25">
      <c r="A446" s="220"/>
      <c r="B446" s="220"/>
      <c r="C446" s="220">
        <f>MAX(C441:C445)</f>
        <v>0</v>
      </c>
      <c r="D446" s="220"/>
      <c r="E446" s="220"/>
      <c r="F446" s="220"/>
      <c r="G446" s="220"/>
      <c r="H446" s="220"/>
      <c r="I446" s="220">
        <f>SUM(I441:I445)</f>
        <v>0</v>
      </c>
      <c r="J446" s="220"/>
      <c r="K446" s="220"/>
      <c r="L446" s="220"/>
      <c r="M446" s="220"/>
      <c r="N446" s="220"/>
      <c r="O446" s="220" t="str">
        <f>IF(AND(OR(K441="Pr1",K442="Pr1",K443="Pr1",K444="Pr1",K445="Pr1"),OR(K441="Pr2",K442="Pr2",K443="Pr2",K444="Pr2",K445="Pr2",K441="Pr+",K442="Pr+",K443="Pr+",K444="Pr+",K445="Pr+",K441="Mdl",K442="Mdl",K443="Mdl",K444="Mdl",K445="Mdl")),"Error!",O447)</f>
        <v/>
      </c>
      <c r="P446" s="220" t="str">
        <f>IF(K442="","",IF(K442=K443,"Error!",IF(K442=K444,"Error!",IF(K442=K445,"Error!",""))))</f>
        <v/>
      </c>
      <c r="Q446" s="220"/>
      <c r="R446" s="224"/>
      <c r="S446" s="224"/>
      <c r="T446" s="224"/>
      <c r="U446" s="21">
        <f t="shared" si="68"/>
        <v>33</v>
      </c>
    </row>
    <row r="447" spans="1:21" x14ac:dyDescent="0.25">
      <c r="A447" s="220"/>
      <c r="B447" s="220"/>
      <c r="C447" s="220"/>
      <c r="D447" s="220"/>
      <c r="E447" s="220"/>
      <c r="F447" s="220"/>
      <c r="G447" s="221"/>
      <c r="H447" s="221" t="s">
        <v>22</v>
      </c>
      <c r="I447" s="221">
        <f>(I446/(C446+2))</f>
        <v>0</v>
      </c>
      <c r="J447" s="221"/>
      <c r="K447" s="221" t="s">
        <v>60</v>
      </c>
      <c r="L447" s="220">
        <f>PRODUCT(L441:L446)</f>
        <v>1</v>
      </c>
      <c r="M447" s="220"/>
      <c r="N447" s="220"/>
      <c r="O447" s="220" t="str">
        <f>IF(AND(OR(K441="Pr2",K442="Pr2",K443="Pr2",K444="Pr2",K445="Pr2"),OR(K441="Pr+",K442="Pr+",K443="Pr+",K444="Pr+",K445="Pr+",K441="Mdl",K442="Mdl",K443="Mdl",K444="Mdl",K445="Mdl")),"Error!",O448)</f>
        <v/>
      </c>
      <c r="P447" s="220" t="str">
        <f>IF(K443="","",IF(K443=K444,"Error!",IF(K443=K445,"Error!","")))</f>
        <v/>
      </c>
      <c r="Q447" s="220"/>
      <c r="R447" s="224"/>
      <c r="S447" s="224"/>
      <c r="T447" s="224"/>
      <c r="U447" s="21">
        <f t="shared" si="68"/>
        <v>33</v>
      </c>
    </row>
    <row r="448" spans="1:21" x14ac:dyDescent="0.25">
      <c r="A448" s="220"/>
      <c r="B448" s="221" t="s">
        <v>275</v>
      </c>
      <c r="C448" s="220">
        <f>IF(ImpTL!$B$6="Individual TL",C449,ImpTL!$B$6)</f>
        <v>0</v>
      </c>
      <c r="D448" s="220"/>
      <c r="E448" s="220"/>
      <c r="F448" s="220"/>
      <c r="G448" s="221"/>
      <c r="H448" s="221" t="s">
        <v>22</v>
      </c>
      <c r="I448" s="221">
        <f>IF(AND(OR(E441&gt;1,E442&gt;1,E443&gt;1,E444&gt;1,E445&gt;1),OR(K441="Vlt",K442="Vlt",K443="Vlt",K444="Vlt",K445="Vlt")),"N/A",ROUND((I447*L447),1))</f>
        <v>0</v>
      </c>
      <c r="J448" s="221"/>
      <c r="K448" s="221" t="s">
        <v>61</v>
      </c>
      <c r="L448" s="220"/>
      <c r="M448" s="220"/>
      <c r="N448" s="220"/>
      <c r="O448" s="220" t="str">
        <f>IF(AND(OR(K441="Pr+",K442="Pr+",K443="Pr+",K444="Pr+",K445="Pr+"),OR(K441="Mdl",K442="Mdl",K443="Mdl",K444="Mdl",K445="Mdl")),"Error!","")</f>
        <v/>
      </c>
      <c r="P448" s="220" t="str">
        <f>IF(K444="","",IF(K444=K445,"Error!",""))</f>
        <v/>
      </c>
      <c r="Q448" s="220"/>
      <c r="R448" s="224"/>
      <c r="S448" s="224"/>
      <c r="T448" s="224"/>
      <c r="U448" s="21">
        <f t="shared" si="68"/>
        <v>33</v>
      </c>
    </row>
    <row r="449" spans="1:21" x14ac:dyDescent="0.25">
      <c r="A449" s="220"/>
      <c r="B449" s="221" t="str">
        <f>IF(ImpTL!$B$6="Individual TL","Weapon TL","")</f>
        <v/>
      </c>
      <c r="C449" s="216"/>
      <c r="D449" s="220"/>
      <c r="E449" s="220"/>
      <c r="F449" s="220"/>
      <c r="G449" s="221"/>
      <c r="H449" s="221" t="s">
        <v>59</v>
      </c>
      <c r="I449" s="221">
        <f>IF(OR(K441="Dfn",K442="Dfn",K443="Dfn",K444="Dfn",K445="Dfn",K446="Dfn"),E441*VLOOKUP(F441,$A$3:$B$8,2,FALSE)*2,0)</f>
        <v>0</v>
      </c>
      <c r="J449" s="221"/>
      <c r="K449" s="215"/>
      <c r="L449" s="220">
        <f>IF(K449="",1,VLOOKUP(K449,$I$3:$J$10,2,FALSE))</f>
        <v>1</v>
      </c>
      <c r="M449" s="220"/>
      <c r="N449" s="220"/>
      <c r="O449" s="220"/>
      <c r="P449" s="220"/>
      <c r="Q449" s="220"/>
      <c r="R449" s="224"/>
      <c r="S449" s="224"/>
      <c r="T449" s="224"/>
      <c r="U449" s="21">
        <f t="shared" si="68"/>
        <v>33</v>
      </c>
    </row>
    <row r="450" spans="1:21" x14ac:dyDescent="0.25">
      <c r="A450" s="220"/>
      <c r="B450" s="220"/>
      <c r="C450" s="216"/>
      <c r="D450" s="220"/>
      <c r="E450" s="220"/>
      <c r="F450" s="220"/>
      <c r="G450" s="221"/>
      <c r="H450" s="221" t="s">
        <v>58</v>
      </c>
      <c r="I450" s="221">
        <f>IF(Q445="Error!","N/A",SUM(I448,I449))</f>
        <v>0</v>
      </c>
      <c r="J450" s="221"/>
      <c r="K450" s="215"/>
      <c r="L450" s="220">
        <f>IF(K450="",1,VLOOKUP(K450,$I$3:$J$10,2,FALSE))</f>
        <v>1</v>
      </c>
      <c r="M450" s="220"/>
      <c r="N450" s="220"/>
      <c r="O450" s="220"/>
      <c r="P450" s="220"/>
      <c r="Q450" s="220"/>
      <c r="R450" s="224"/>
      <c r="S450" s="224"/>
      <c r="T450" s="224"/>
      <c r="U450" s="21">
        <f t="shared" si="68"/>
        <v>33</v>
      </c>
    </row>
    <row r="451" spans="1:21" s="227" customFormat="1" x14ac:dyDescent="0.25">
      <c r="A451" s="220"/>
      <c r="B451" s="220"/>
      <c r="C451" s="220"/>
      <c r="D451" s="220"/>
      <c r="E451" s="220"/>
      <c r="F451" s="220"/>
      <c r="G451" s="221"/>
      <c r="H451" s="221" t="s">
        <v>278</v>
      </c>
      <c r="I451" s="221">
        <f>IF(I450&lt;&gt;"N/A",ROUND(PRODUCT(I450,L451),1),"N/A")</f>
        <v>0</v>
      </c>
      <c r="J451" s="221"/>
      <c r="K451" s="221" t="s">
        <v>62</v>
      </c>
      <c r="L451" s="220">
        <f>PRODUCT(L449:L450)</f>
        <v>1</v>
      </c>
      <c r="M451" s="220"/>
      <c r="N451" s="220"/>
      <c r="O451" s="220"/>
      <c r="P451" s="220"/>
      <c r="Q451" s="220"/>
      <c r="R451" s="224"/>
      <c r="S451" s="224"/>
      <c r="T451" s="224"/>
      <c r="U451" s="228">
        <f t="shared" si="68"/>
        <v>33</v>
      </c>
    </row>
    <row r="452" spans="1:21" s="227" customFormat="1" x14ac:dyDescent="0.25">
      <c r="A452" s="220"/>
      <c r="B452" s="220"/>
      <c r="C452" s="220"/>
      <c r="D452" s="220"/>
      <c r="E452" s="220"/>
      <c r="F452" s="220"/>
      <c r="G452" s="220"/>
      <c r="H452" s="220"/>
      <c r="I452" s="220"/>
      <c r="J452" s="220"/>
      <c r="K452" s="220"/>
      <c r="L452" s="220"/>
      <c r="M452" s="220"/>
      <c r="N452" s="220"/>
      <c r="O452" s="220"/>
      <c r="P452" s="220"/>
      <c r="Q452" s="220"/>
      <c r="R452" s="224"/>
      <c r="S452" s="224"/>
      <c r="T452" s="224"/>
      <c r="U452" s="228">
        <f t="shared" si="68"/>
        <v>33</v>
      </c>
    </row>
    <row r="453" spans="1:21" s="227" customFormat="1" x14ac:dyDescent="0.25">
      <c r="A453" s="222" t="s">
        <v>15</v>
      </c>
      <c r="B453" s="222" t="s">
        <v>500</v>
      </c>
      <c r="C453" s="222" t="s">
        <v>13</v>
      </c>
      <c r="D453" s="222" t="s">
        <v>14</v>
      </c>
      <c r="E453" s="222" t="s">
        <v>7</v>
      </c>
      <c r="F453" s="222" t="s">
        <v>8</v>
      </c>
      <c r="G453" s="222" t="s">
        <v>9</v>
      </c>
      <c r="H453" s="222" t="s">
        <v>10</v>
      </c>
      <c r="I453" s="222" t="s">
        <v>16</v>
      </c>
      <c r="J453" s="222"/>
      <c r="K453" s="222" t="s">
        <v>11</v>
      </c>
      <c r="L453" s="222"/>
      <c r="M453" s="222"/>
      <c r="N453" s="222" t="s">
        <v>5</v>
      </c>
      <c r="O453" s="222" t="s">
        <v>6</v>
      </c>
      <c r="P453" s="222" t="s">
        <v>65</v>
      </c>
      <c r="Q453" s="222" t="s">
        <v>278</v>
      </c>
      <c r="R453" s="222" t="s">
        <v>57</v>
      </c>
      <c r="S453" s="222" t="s">
        <v>279</v>
      </c>
      <c r="T453" s="222" t="s">
        <v>309</v>
      </c>
      <c r="U453" s="228">
        <f t="shared" si="68"/>
        <v>33</v>
      </c>
    </row>
    <row r="454" spans="1:21" ht="15" customHeight="1" x14ac:dyDescent="0.25">
      <c r="A454" s="338"/>
      <c r="B454" s="219">
        <v>1</v>
      </c>
      <c r="C454" s="213"/>
      <c r="D454" s="223">
        <f>(C454+2)*(C454-0)</f>
        <v>0</v>
      </c>
      <c r="E454" s="213"/>
      <c r="F454" s="213" t="s">
        <v>17</v>
      </c>
      <c r="G454" s="213"/>
      <c r="H454" s="213"/>
      <c r="I454" s="223">
        <f>D454*E454*VLOOKUP(F454,$A$3:$B$8,2,FALSE)*(G454+0.25)*(H454+0.6)</f>
        <v>0</v>
      </c>
      <c r="J454" s="223"/>
      <c r="K454" s="214"/>
      <c r="L454" s="220">
        <f>IF(K454="",1,VLOOKUP(K454,$E$3:$F$21,2,FALSE))</f>
        <v>1</v>
      </c>
      <c r="M454" s="220"/>
      <c r="N454" s="220" t="str">
        <f>IF(A454="",CONCATENATE("CRB WT ",U454),A454)</f>
        <v>CRB WT 34</v>
      </c>
      <c r="O454" s="220">
        <f>C459</f>
        <v>0</v>
      </c>
      <c r="P454" s="220">
        <f>I462</f>
        <v>0</v>
      </c>
      <c r="Q454" s="220">
        <f>I464</f>
        <v>0</v>
      </c>
      <c r="R454" s="224">
        <f>IF(Q454&lt;&gt;"N/A",ROUND(PRODUCT(I463,L464,VLOOKUP(C461,$N$3:$O$7,2,FALSE)),1),"N/A")</f>
        <v>0</v>
      </c>
      <c r="S454" s="224">
        <f>C461</f>
        <v>0</v>
      </c>
      <c r="T454" s="224" t="str">
        <f>IF(OR(K462="Exp",K462="Ex2",K462="Ex3",K462="Ex4",K463="Exp",K463="Ex2",K463="Ex3",K463="Ex4"),"Yes","No")</f>
        <v>No</v>
      </c>
      <c r="U454" s="21">
        <f t="shared" si="68"/>
        <v>34</v>
      </c>
    </row>
    <row r="455" spans="1:21" ht="15" customHeight="1" x14ac:dyDescent="0.25">
      <c r="A455" s="339"/>
      <c r="B455" s="219">
        <v>2</v>
      </c>
      <c r="C455" s="213"/>
      <c r="D455" s="223">
        <f>IF(C455&lt;C454,0,(C455+C454+2)*(C455-C454))</f>
        <v>0</v>
      </c>
      <c r="E455" s="213"/>
      <c r="F455" s="213" t="s">
        <v>18</v>
      </c>
      <c r="G455" s="213"/>
      <c r="H455" s="213"/>
      <c r="I455" s="223">
        <f t="shared" ref="I455:I458" si="73">D455*E455*VLOOKUP(F455,$A$3:$B$8,2,FALSE)*(G455+0.25)*(H455+0.6)</f>
        <v>0</v>
      </c>
      <c r="J455" s="223"/>
      <c r="K455" s="214"/>
      <c r="L455" s="220">
        <f>IF(K455="",1,VLOOKUP(K455,$E$3:$F$21,2,FALSE))</f>
        <v>1</v>
      </c>
      <c r="M455" s="220"/>
      <c r="N455" s="220"/>
      <c r="O455" s="220"/>
      <c r="P455" s="220"/>
      <c r="Q455" s="220"/>
      <c r="R455" s="224"/>
      <c r="S455" s="224"/>
      <c r="T455" s="224"/>
      <c r="U455" s="21">
        <f t="shared" si="68"/>
        <v>34</v>
      </c>
    </row>
    <row r="456" spans="1:21" ht="15" customHeight="1" x14ac:dyDescent="0.25">
      <c r="A456" s="339"/>
      <c r="B456" s="219">
        <v>3</v>
      </c>
      <c r="C456" s="213"/>
      <c r="D456" s="223">
        <f t="shared" ref="D456:D458" si="74">IF(C456&lt;C455,0,(C456+C455+2)*(C456-C455))</f>
        <v>0</v>
      </c>
      <c r="E456" s="213"/>
      <c r="F456" s="213" t="s">
        <v>18</v>
      </c>
      <c r="G456" s="213"/>
      <c r="H456" s="213"/>
      <c r="I456" s="223">
        <f t="shared" si="73"/>
        <v>0</v>
      </c>
      <c r="J456" s="223"/>
      <c r="K456" s="214"/>
      <c r="L456" s="220">
        <f>IF(K456="",1,VLOOKUP(K456,$E$3:$F$21,2,FALSE))</f>
        <v>1</v>
      </c>
      <c r="M456" s="220"/>
      <c r="N456" s="220"/>
      <c r="O456" s="220"/>
      <c r="P456" s="220"/>
      <c r="Q456" s="220"/>
      <c r="R456" s="224"/>
      <c r="S456" s="224"/>
      <c r="T456" s="224"/>
      <c r="U456" s="21">
        <f t="shared" si="68"/>
        <v>34</v>
      </c>
    </row>
    <row r="457" spans="1:21" ht="15" customHeight="1" x14ac:dyDescent="0.25">
      <c r="A457" s="339"/>
      <c r="B457" s="219">
        <v>4</v>
      </c>
      <c r="C457" s="213"/>
      <c r="D457" s="223">
        <f t="shared" si="74"/>
        <v>0</v>
      </c>
      <c r="E457" s="213"/>
      <c r="F457" s="213" t="s">
        <v>19</v>
      </c>
      <c r="G457" s="213"/>
      <c r="H457" s="213"/>
      <c r="I457" s="223">
        <f t="shared" si="73"/>
        <v>0</v>
      </c>
      <c r="J457" s="223"/>
      <c r="K457" s="214"/>
      <c r="L457" s="220">
        <f>IF(K457="",1,VLOOKUP(K457,$E$3:$F$21,2,FALSE))</f>
        <v>1</v>
      </c>
      <c r="M457" s="220"/>
      <c r="N457" s="220" t="s">
        <v>473</v>
      </c>
      <c r="O457" s="220" t="s">
        <v>586</v>
      </c>
      <c r="P457" s="220" t="s">
        <v>474</v>
      </c>
      <c r="Q457" s="220" t="s">
        <v>477</v>
      </c>
      <c r="R457" s="224"/>
      <c r="S457" s="224"/>
      <c r="T457" s="224"/>
      <c r="U457" s="21">
        <f t="shared" si="68"/>
        <v>34</v>
      </c>
    </row>
    <row r="458" spans="1:21" ht="15" customHeight="1" x14ac:dyDescent="0.25">
      <c r="A458" s="340"/>
      <c r="B458" s="219">
        <v>5</v>
      </c>
      <c r="C458" s="213"/>
      <c r="D458" s="223">
        <f t="shared" si="74"/>
        <v>0</v>
      </c>
      <c r="E458" s="213"/>
      <c r="F458" s="213" t="s">
        <v>21</v>
      </c>
      <c r="G458" s="213"/>
      <c r="H458" s="213"/>
      <c r="I458" s="223">
        <f t="shared" si="73"/>
        <v>0</v>
      </c>
      <c r="J458" s="223"/>
      <c r="K458" s="214"/>
      <c r="L458" s="220">
        <f>IF(K458="",1,VLOOKUP(K458,$E$3:$F$21,2,FALSE))</f>
        <v>1</v>
      </c>
      <c r="M458" s="220"/>
      <c r="N458" s="220" t="str">
        <f>IF(AND(OR(K454="Cts",K455="Cts",K456="Cts",K457="Cts",K458="Cts"),OR(K454="Inc",K455="Inc",K456="Inc",K457="Inc",K458="Inc")),"Error!","")</f>
        <v/>
      </c>
      <c r="O458" s="220" t="str">
        <f>IF(AND(OR(K454="NPr",K455="NPr",K456="NPr",K457="NPr",K458="NPr"),OR(K454="Pr1",K455="Pr1",K456="Pr1",K457="Pr1",K458="Pr1",K454="Pr2",K455="Pr2",K456="Pr2",K457="Pr2",K458="Pr2",K454="Pr+",K455="Pr+",K456="Pr+",K457="Pr+",K458="Pr+",K454="Mdl",K455="Mdl",K456="Mdl",K457="Mdl",K458="Mdl")),"Error!",O459)</f>
        <v/>
      </c>
      <c r="P458" s="220" t="str">
        <f>IF(K454="","",IF(K454=K455,"Error!",IF(K454=K456,"Error!",IF(K454=K457,"Error!",IF(K454=K458,"Error!","")))))</f>
        <v/>
      </c>
      <c r="Q458" s="220" t="str">
        <f>IF(OR(N458="Error!",O458="Error!",P458="Error!",P459="Error!",P460="Error!",P461="Error!"),"Error!","")</f>
        <v/>
      </c>
      <c r="R458" s="224"/>
      <c r="S458" s="224"/>
      <c r="T458" s="224"/>
      <c r="U458" s="21">
        <f t="shared" si="68"/>
        <v>34</v>
      </c>
    </row>
    <row r="459" spans="1:21" x14ac:dyDescent="0.25">
      <c r="A459" s="220"/>
      <c r="B459" s="220"/>
      <c r="C459" s="220">
        <f>MAX(C454:C458)</f>
        <v>0</v>
      </c>
      <c r="D459" s="220"/>
      <c r="E459" s="220"/>
      <c r="F459" s="220"/>
      <c r="G459" s="220"/>
      <c r="H459" s="220"/>
      <c r="I459" s="220">
        <f>SUM(I454:I458)</f>
        <v>0</v>
      </c>
      <c r="J459" s="220"/>
      <c r="K459" s="220"/>
      <c r="L459" s="220"/>
      <c r="M459" s="220"/>
      <c r="N459" s="220"/>
      <c r="O459" s="220" t="str">
        <f>IF(AND(OR(K454="Pr1",K455="Pr1",K456="Pr1",K457="Pr1",K458="Pr1"),OR(K454="Pr2",K455="Pr2",K456="Pr2",K457="Pr2",K458="Pr2",K454="Pr+",K455="Pr+",K456="Pr+",K457="Pr+",K458="Pr+",K454="Mdl",K455="Mdl",K456="Mdl",K457="Mdl",K458="Mdl")),"Error!",O460)</f>
        <v/>
      </c>
      <c r="P459" s="220" t="str">
        <f>IF(K455="","",IF(K455=K456,"Error!",IF(K455=K457,"Error!",IF(K455=K458,"Error!",""))))</f>
        <v/>
      </c>
      <c r="Q459" s="220"/>
      <c r="R459" s="224"/>
      <c r="S459" s="224"/>
      <c r="T459" s="224"/>
      <c r="U459" s="21">
        <f t="shared" si="68"/>
        <v>34</v>
      </c>
    </row>
    <row r="460" spans="1:21" x14ac:dyDescent="0.25">
      <c r="A460" s="220"/>
      <c r="B460" s="220"/>
      <c r="C460" s="220"/>
      <c r="D460" s="220"/>
      <c r="E460" s="220"/>
      <c r="F460" s="220"/>
      <c r="G460" s="221"/>
      <c r="H460" s="221" t="s">
        <v>22</v>
      </c>
      <c r="I460" s="221">
        <f>(I459/(C459+2))</f>
        <v>0</v>
      </c>
      <c r="J460" s="221"/>
      <c r="K460" s="221" t="s">
        <v>60</v>
      </c>
      <c r="L460" s="220">
        <f>PRODUCT(L454:L459)</f>
        <v>1</v>
      </c>
      <c r="M460" s="220"/>
      <c r="N460" s="220"/>
      <c r="O460" s="220" t="str">
        <f>IF(AND(OR(K454="Pr2",K455="Pr2",K456="Pr2",K457="Pr2",K458="Pr2"),OR(K454="Pr+",K455="Pr+",K456="Pr+",K457="Pr+",K458="Pr+",K454="Mdl",K455="Mdl",K456="Mdl",K457="Mdl",K458="Mdl")),"Error!",O461)</f>
        <v/>
      </c>
      <c r="P460" s="220" t="str">
        <f>IF(K456="","",IF(K456=K457,"Error!",IF(K456=K458,"Error!","")))</f>
        <v/>
      </c>
      <c r="Q460" s="220"/>
      <c r="R460" s="224"/>
      <c r="S460" s="224"/>
      <c r="T460" s="224"/>
      <c r="U460" s="21">
        <f t="shared" si="68"/>
        <v>34</v>
      </c>
    </row>
    <row r="461" spans="1:21" x14ac:dyDescent="0.25">
      <c r="A461" s="220"/>
      <c r="B461" s="221" t="s">
        <v>275</v>
      </c>
      <c r="C461" s="220">
        <f>IF(ImpTL!$B$6="Individual TL",C462,ImpTL!$B$6)</f>
        <v>0</v>
      </c>
      <c r="D461" s="220"/>
      <c r="E461" s="220"/>
      <c r="F461" s="220"/>
      <c r="G461" s="221"/>
      <c r="H461" s="221" t="s">
        <v>22</v>
      </c>
      <c r="I461" s="221">
        <f>IF(AND(OR(E454&gt;1,E455&gt;1,E456&gt;1,E457&gt;1,E458&gt;1),OR(K454="Vlt",K455="Vlt",K456="Vlt",K457="Vlt",K458="Vlt")),"N/A",ROUND((I460*L460),1))</f>
        <v>0</v>
      </c>
      <c r="J461" s="221"/>
      <c r="K461" s="221" t="s">
        <v>61</v>
      </c>
      <c r="L461" s="220"/>
      <c r="M461" s="220"/>
      <c r="N461" s="220"/>
      <c r="O461" s="220" t="str">
        <f>IF(AND(OR(K454="Pr+",K455="Pr+",K456="Pr+",K457="Pr+",K458="Pr+"),OR(K454="Mdl",K455="Mdl",K456="Mdl",K457="Mdl",K458="Mdl")),"Error!","")</f>
        <v/>
      </c>
      <c r="P461" s="220" t="str">
        <f>IF(K457="","",IF(K457=K458,"Error!",""))</f>
        <v/>
      </c>
      <c r="Q461" s="220"/>
      <c r="R461" s="224"/>
      <c r="S461" s="224"/>
      <c r="T461" s="224"/>
      <c r="U461" s="21">
        <f t="shared" si="68"/>
        <v>34</v>
      </c>
    </row>
    <row r="462" spans="1:21" x14ac:dyDescent="0.25">
      <c r="A462" s="220"/>
      <c r="B462" s="221" t="str">
        <f>IF(ImpTL!$B$6="Individual TL","Weapon TL","")</f>
        <v/>
      </c>
      <c r="C462" s="216"/>
      <c r="D462" s="220"/>
      <c r="E462" s="220"/>
      <c r="F462" s="220"/>
      <c r="G462" s="221"/>
      <c r="H462" s="221" t="s">
        <v>59</v>
      </c>
      <c r="I462" s="221">
        <f>IF(OR(K454="Dfn",K455="Dfn",K456="Dfn",K457="Dfn",K458="Dfn",K459="Dfn"),E454*VLOOKUP(F454,$A$3:$B$8,2,FALSE)*2,0)</f>
        <v>0</v>
      </c>
      <c r="J462" s="221"/>
      <c r="K462" s="215"/>
      <c r="L462" s="220">
        <f>IF(K462="",1,VLOOKUP(K462,$I$3:$J$10,2,FALSE))</f>
        <v>1</v>
      </c>
      <c r="M462" s="220"/>
      <c r="N462" s="220"/>
      <c r="O462" s="220"/>
      <c r="P462" s="220"/>
      <c r="Q462" s="220"/>
      <c r="R462" s="224"/>
      <c r="S462" s="224"/>
      <c r="T462" s="224"/>
      <c r="U462" s="21">
        <f t="shared" si="68"/>
        <v>34</v>
      </c>
    </row>
    <row r="463" spans="1:21" x14ac:dyDescent="0.25">
      <c r="A463" s="220"/>
      <c r="B463" s="220"/>
      <c r="C463" s="216"/>
      <c r="D463" s="220"/>
      <c r="E463" s="220"/>
      <c r="F463" s="220"/>
      <c r="G463" s="221"/>
      <c r="H463" s="221" t="s">
        <v>58</v>
      </c>
      <c r="I463" s="221">
        <f>IF(Q458="Error!","N/A",SUM(I461,I462))</f>
        <v>0</v>
      </c>
      <c r="J463" s="221"/>
      <c r="K463" s="215"/>
      <c r="L463" s="220">
        <f>IF(K463="",1,VLOOKUP(K463,$I$3:$J$10,2,FALSE))</f>
        <v>1</v>
      </c>
      <c r="M463" s="220"/>
      <c r="N463" s="220"/>
      <c r="O463" s="220"/>
      <c r="P463" s="220"/>
      <c r="Q463" s="220"/>
      <c r="R463" s="224"/>
      <c r="S463" s="224"/>
      <c r="T463" s="224"/>
      <c r="U463" s="21">
        <f t="shared" si="68"/>
        <v>34</v>
      </c>
    </row>
    <row r="464" spans="1:21" s="227" customFormat="1" x14ac:dyDescent="0.25">
      <c r="A464" s="220"/>
      <c r="B464" s="220"/>
      <c r="C464" s="220"/>
      <c r="D464" s="220"/>
      <c r="E464" s="220"/>
      <c r="F464" s="220"/>
      <c r="G464" s="221"/>
      <c r="H464" s="221" t="s">
        <v>278</v>
      </c>
      <c r="I464" s="221">
        <f>IF(I463&lt;&gt;"N/A",ROUND(PRODUCT(I463,L464),1),"N/A")</f>
        <v>0</v>
      </c>
      <c r="J464" s="221"/>
      <c r="K464" s="221" t="s">
        <v>62</v>
      </c>
      <c r="L464" s="220">
        <f>PRODUCT(L462:L463)</f>
        <v>1</v>
      </c>
      <c r="M464" s="220"/>
      <c r="N464" s="220"/>
      <c r="O464" s="220"/>
      <c r="P464" s="220"/>
      <c r="Q464" s="220"/>
      <c r="R464" s="224"/>
      <c r="S464" s="224"/>
      <c r="T464" s="224"/>
      <c r="U464" s="228">
        <f t="shared" si="68"/>
        <v>34</v>
      </c>
    </row>
    <row r="465" spans="1:21" s="227" customFormat="1" x14ac:dyDescent="0.25">
      <c r="A465" s="220"/>
      <c r="B465" s="220"/>
      <c r="C465" s="220"/>
      <c r="D465" s="220"/>
      <c r="E465" s="220"/>
      <c r="F465" s="220"/>
      <c r="G465" s="220"/>
      <c r="H465" s="220"/>
      <c r="I465" s="220"/>
      <c r="J465" s="220"/>
      <c r="K465" s="220"/>
      <c r="L465" s="220"/>
      <c r="M465" s="220"/>
      <c r="N465" s="220"/>
      <c r="O465" s="220"/>
      <c r="P465" s="220"/>
      <c r="Q465" s="220"/>
      <c r="R465" s="224"/>
      <c r="S465" s="224"/>
      <c r="T465" s="224"/>
      <c r="U465" s="228">
        <f t="shared" si="68"/>
        <v>34</v>
      </c>
    </row>
    <row r="466" spans="1:21" s="227" customFormat="1" x14ac:dyDescent="0.25">
      <c r="A466" s="222" t="s">
        <v>15</v>
      </c>
      <c r="B466" s="222" t="s">
        <v>500</v>
      </c>
      <c r="C466" s="222" t="s">
        <v>13</v>
      </c>
      <c r="D466" s="222" t="s">
        <v>14</v>
      </c>
      <c r="E466" s="222" t="s">
        <v>7</v>
      </c>
      <c r="F466" s="222" t="s">
        <v>8</v>
      </c>
      <c r="G466" s="222" t="s">
        <v>9</v>
      </c>
      <c r="H466" s="222" t="s">
        <v>10</v>
      </c>
      <c r="I466" s="222" t="s">
        <v>16</v>
      </c>
      <c r="J466" s="222"/>
      <c r="K466" s="222" t="s">
        <v>11</v>
      </c>
      <c r="L466" s="222"/>
      <c r="M466" s="222"/>
      <c r="N466" s="222" t="s">
        <v>5</v>
      </c>
      <c r="O466" s="222" t="s">
        <v>6</v>
      </c>
      <c r="P466" s="222" t="s">
        <v>65</v>
      </c>
      <c r="Q466" s="222" t="s">
        <v>278</v>
      </c>
      <c r="R466" s="222" t="s">
        <v>57</v>
      </c>
      <c r="S466" s="222" t="s">
        <v>279</v>
      </c>
      <c r="T466" s="222" t="s">
        <v>309</v>
      </c>
      <c r="U466" s="228">
        <f t="shared" si="68"/>
        <v>34</v>
      </c>
    </row>
    <row r="467" spans="1:21" ht="15" customHeight="1" x14ac:dyDescent="0.25">
      <c r="A467" s="338"/>
      <c r="B467" s="219">
        <v>1</v>
      </c>
      <c r="C467" s="213"/>
      <c r="D467" s="223">
        <f>(C467+2)*(C467-0)</f>
        <v>0</v>
      </c>
      <c r="E467" s="213"/>
      <c r="F467" s="213" t="s">
        <v>17</v>
      </c>
      <c r="G467" s="213"/>
      <c r="H467" s="213"/>
      <c r="I467" s="223">
        <f>D467*E467*VLOOKUP(F467,$A$3:$B$8,2,FALSE)*(G467+0.25)*(H467+0.6)</f>
        <v>0</v>
      </c>
      <c r="J467" s="223"/>
      <c r="K467" s="214"/>
      <c r="L467" s="220">
        <f>IF(K467="",1,VLOOKUP(K467,$E$3:$F$21,2,FALSE))</f>
        <v>1</v>
      </c>
      <c r="M467" s="220"/>
      <c r="N467" s="220" t="str">
        <f>IF(A467="",CONCATENATE("CRB WT ",U467),A467)</f>
        <v>CRB WT 35</v>
      </c>
      <c r="O467" s="220">
        <f>C472</f>
        <v>0</v>
      </c>
      <c r="P467" s="220">
        <f>I475</f>
        <v>0</v>
      </c>
      <c r="Q467" s="220">
        <f>I477</f>
        <v>0</v>
      </c>
      <c r="R467" s="224">
        <f>IF(Q467&lt;&gt;"N/A",ROUND(PRODUCT(I476,L477,VLOOKUP(C474,$N$3:$O$7,2,FALSE)),1),"N/A")</f>
        <v>0</v>
      </c>
      <c r="S467" s="224">
        <f>C474</f>
        <v>0</v>
      </c>
      <c r="T467" s="224" t="str">
        <f>IF(OR(K475="Exp",K475="Ex2",K475="Ex3",K475="Ex4",K476="Exp",K476="Ex2",K476="Ex3",K476="Ex4"),"Yes","No")</f>
        <v>No</v>
      </c>
      <c r="U467" s="21">
        <f t="shared" si="68"/>
        <v>35</v>
      </c>
    </row>
    <row r="468" spans="1:21" ht="15" customHeight="1" x14ac:dyDescent="0.25">
      <c r="A468" s="339"/>
      <c r="B468" s="219">
        <v>2</v>
      </c>
      <c r="C468" s="213"/>
      <c r="D468" s="223">
        <f>IF(C468&lt;C467,0,(C468+C467+2)*(C468-C467))</f>
        <v>0</v>
      </c>
      <c r="E468" s="213"/>
      <c r="F468" s="213" t="s">
        <v>18</v>
      </c>
      <c r="G468" s="213"/>
      <c r="H468" s="213"/>
      <c r="I468" s="223">
        <f t="shared" ref="I468:I471" si="75">D468*E468*VLOOKUP(F468,$A$3:$B$8,2,FALSE)*(G468+0.25)*(H468+0.6)</f>
        <v>0</v>
      </c>
      <c r="J468" s="223"/>
      <c r="K468" s="214"/>
      <c r="L468" s="220">
        <f>IF(K468="",1,VLOOKUP(K468,$E$3:$F$21,2,FALSE))</f>
        <v>1</v>
      </c>
      <c r="M468" s="220"/>
      <c r="N468" s="220"/>
      <c r="O468" s="220"/>
      <c r="P468" s="220"/>
      <c r="Q468" s="220"/>
      <c r="R468" s="224"/>
      <c r="S468" s="224"/>
      <c r="T468" s="224"/>
      <c r="U468" s="21">
        <f t="shared" si="68"/>
        <v>35</v>
      </c>
    </row>
    <row r="469" spans="1:21" ht="15" customHeight="1" x14ac:dyDescent="0.25">
      <c r="A469" s="339"/>
      <c r="B469" s="219">
        <v>3</v>
      </c>
      <c r="C469" s="213"/>
      <c r="D469" s="223">
        <f t="shared" ref="D469:D471" si="76">IF(C469&lt;C468,0,(C469+C468+2)*(C469-C468))</f>
        <v>0</v>
      </c>
      <c r="E469" s="213"/>
      <c r="F469" s="213" t="s">
        <v>18</v>
      </c>
      <c r="G469" s="213"/>
      <c r="H469" s="213"/>
      <c r="I469" s="223">
        <f t="shared" si="75"/>
        <v>0</v>
      </c>
      <c r="J469" s="223"/>
      <c r="K469" s="214"/>
      <c r="L469" s="220">
        <f>IF(K469="",1,VLOOKUP(K469,$E$3:$F$21,2,FALSE))</f>
        <v>1</v>
      </c>
      <c r="M469" s="220"/>
      <c r="N469" s="220"/>
      <c r="O469" s="220"/>
      <c r="P469" s="220"/>
      <c r="Q469" s="220"/>
      <c r="R469" s="224"/>
      <c r="S469" s="224"/>
      <c r="T469" s="224"/>
      <c r="U469" s="21">
        <f t="shared" si="68"/>
        <v>35</v>
      </c>
    </row>
    <row r="470" spans="1:21" ht="15" customHeight="1" x14ac:dyDescent="0.25">
      <c r="A470" s="339"/>
      <c r="B470" s="219">
        <v>4</v>
      </c>
      <c r="C470" s="213"/>
      <c r="D470" s="223">
        <f t="shared" si="76"/>
        <v>0</v>
      </c>
      <c r="E470" s="213"/>
      <c r="F470" s="213" t="s">
        <v>19</v>
      </c>
      <c r="G470" s="213"/>
      <c r="H470" s="213"/>
      <c r="I470" s="223">
        <f t="shared" si="75"/>
        <v>0</v>
      </c>
      <c r="J470" s="223"/>
      <c r="K470" s="214"/>
      <c r="L470" s="220">
        <f>IF(K470="",1,VLOOKUP(K470,$E$3:$F$21,2,FALSE))</f>
        <v>1</v>
      </c>
      <c r="M470" s="220"/>
      <c r="N470" s="220" t="s">
        <v>473</v>
      </c>
      <c r="O470" s="220" t="s">
        <v>586</v>
      </c>
      <c r="P470" s="220" t="s">
        <v>474</v>
      </c>
      <c r="Q470" s="220" t="s">
        <v>477</v>
      </c>
      <c r="R470" s="224"/>
      <c r="S470" s="224"/>
      <c r="T470" s="224"/>
      <c r="U470" s="21">
        <f t="shared" si="68"/>
        <v>35</v>
      </c>
    </row>
    <row r="471" spans="1:21" ht="15" customHeight="1" x14ac:dyDescent="0.25">
      <c r="A471" s="340"/>
      <c r="B471" s="219">
        <v>5</v>
      </c>
      <c r="C471" s="213"/>
      <c r="D471" s="223">
        <f t="shared" si="76"/>
        <v>0</v>
      </c>
      <c r="E471" s="213"/>
      <c r="F471" s="213" t="s">
        <v>21</v>
      </c>
      <c r="G471" s="213"/>
      <c r="H471" s="213"/>
      <c r="I471" s="223">
        <f t="shared" si="75"/>
        <v>0</v>
      </c>
      <c r="J471" s="223"/>
      <c r="K471" s="214"/>
      <c r="L471" s="220">
        <f>IF(K471="",1,VLOOKUP(K471,$E$3:$F$21,2,FALSE))</f>
        <v>1</v>
      </c>
      <c r="M471" s="220"/>
      <c r="N471" s="220" t="str">
        <f>IF(AND(OR(K467="Cts",K468="Cts",K469="Cts",K470="Cts",K471="Cts"),OR(K467="Inc",K468="Inc",K469="Inc",K470="Inc",K471="Inc")),"Error!","")</f>
        <v/>
      </c>
      <c r="O471" s="220" t="str">
        <f>IF(AND(OR(K467="NPr",K468="NPr",K469="NPr",K470="NPr",K471="NPr"),OR(K467="Pr1",K468="Pr1",K469="Pr1",K470="Pr1",K471="Pr1",K467="Pr2",K468="Pr2",K469="Pr2",K470="Pr2",K471="Pr2",K467="Pr+",K468="Pr+",K469="Pr+",K470="Pr+",K471="Pr+",K467="Mdl",K468="Mdl",K469="Mdl",K470="Mdl",K471="Mdl")),"Error!",O472)</f>
        <v/>
      </c>
      <c r="P471" s="220" t="str">
        <f>IF(K467="","",IF(K467=K468,"Error!",IF(K467=K469,"Error!",IF(K467=K470,"Error!",IF(K467=K471,"Error!","")))))</f>
        <v/>
      </c>
      <c r="Q471" s="220" t="str">
        <f>IF(OR(N471="Error!",O471="Error!",P471="Error!",P472="Error!",P473="Error!",P474="Error!"),"Error!","")</f>
        <v/>
      </c>
      <c r="R471" s="224"/>
      <c r="S471" s="224"/>
      <c r="T471" s="224"/>
      <c r="U471" s="21">
        <f t="shared" si="68"/>
        <v>35</v>
      </c>
    </row>
    <row r="472" spans="1:21" x14ac:dyDescent="0.25">
      <c r="A472" s="220"/>
      <c r="B472" s="220"/>
      <c r="C472" s="220">
        <f>MAX(C467:C471)</f>
        <v>0</v>
      </c>
      <c r="D472" s="220"/>
      <c r="E472" s="220"/>
      <c r="F472" s="220"/>
      <c r="G472" s="220"/>
      <c r="H472" s="220"/>
      <c r="I472" s="220">
        <f>SUM(I467:I471)</f>
        <v>0</v>
      </c>
      <c r="J472" s="220"/>
      <c r="K472" s="220"/>
      <c r="L472" s="220"/>
      <c r="M472" s="220"/>
      <c r="N472" s="220"/>
      <c r="O472" s="220" t="str">
        <f>IF(AND(OR(K467="Pr1",K468="Pr1",K469="Pr1",K470="Pr1",K471="Pr1"),OR(K467="Pr2",K468="Pr2",K469="Pr2",K470="Pr2",K471="Pr2",K467="Pr+",K468="Pr+",K469="Pr+",K470="Pr+",K471="Pr+",K467="Mdl",K468="Mdl",K469="Mdl",K470="Mdl",K471="Mdl")),"Error!",O473)</f>
        <v/>
      </c>
      <c r="P472" s="220" t="str">
        <f>IF(K468="","",IF(K468=K469,"Error!",IF(K468=K470,"Error!",IF(K468=K471,"Error!",""))))</f>
        <v/>
      </c>
      <c r="Q472" s="220"/>
      <c r="R472" s="224"/>
      <c r="S472" s="224"/>
      <c r="T472" s="224"/>
      <c r="U472" s="21">
        <f t="shared" si="68"/>
        <v>35</v>
      </c>
    </row>
    <row r="473" spans="1:21" x14ac:dyDescent="0.25">
      <c r="A473" s="220"/>
      <c r="B473" s="220"/>
      <c r="C473" s="220"/>
      <c r="D473" s="220"/>
      <c r="E473" s="220"/>
      <c r="F473" s="220"/>
      <c r="G473" s="221"/>
      <c r="H473" s="221" t="s">
        <v>22</v>
      </c>
      <c r="I473" s="221">
        <f>(I472/(C472+2))</f>
        <v>0</v>
      </c>
      <c r="J473" s="221"/>
      <c r="K473" s="221" t="s">
        <v>60</v>
      </c>
      <c r="L473" s="220">
        <f>PRODUCT(L467:L472)</f>
        <v>1</v>
      </c>
      <c r="M473" s="220"/>
      <c r="N473" s="220"/>
      <c r="O473" s="220" t="str">
        <f>IF(AND(OR(K467="Pr2",K468="Pr2",K469="Pr2",K470="Pr2",K471="Pr2"),OR(K467="Pr+",K468="Pr+",K469="Pr+",K470="Pr+",K471="Pr+",K467="Mdl",K468="Mdl",K469="Mdl",K470="Mdl",K471="Mdl")),"Error!",O474)</f>
        <v/>
      </c>
      <c r="P473" s="220" t="str">
        <f>IF(K469="","",IF(K469=K470,"Error!",IF(K469=K471,"Error!","")))</f>
        <v/>
      </c>
      <c r="Q473" s="220"/>
      <c r="R473" s="224"/>
      <c r="S473" s="224"/>
      <c r="T473" s="224"/>
      <c r="U473" s="21">
        <f t="shared" si="68"/>
        <v>35</v>
      </c>
    </row>
    <row r="474" spans="1:21" x14ac:dyDescent="0.25">
      <c r="A474" s="220"/>
      <c r="B474" s="221" t="s">
        <v>275</v>
      </c>
      <c r="C474" s="220">
        <f>IF(ImpTL!$B$6="Individual TL",C475,ImpTL!$B$6)</f>
        <v>0</v>
      </c>
      <c r="D474" s="220"/>
      <c r="E474" s="220"/>
      <c r="F474" s="220"/>
      <c r="G474" s="221"/>
      <c r="H474" s="221" t="s">
        <v>22</v>
      </c>
      <c r="I474" s="221">
        <f>IF(AND(OR(E467&gt;1,E468&gt;1,E469&gt;1,E470&gt;1,E471&gt;1),OR(K467="Vlt",K468="Vlt",K469="Vlt",K470="Vlt",K471="Vlt")),"N/A",ROUND((I473*L473),1))</f>
        <v>0</v>
      </c>
      <c r="J474" s="221"/>
      <c r="K474" s="221" t="s">
        <v>61</v>
      </c>
      <c r="L474" s="220"/>
      <c r="M474" s="220"/>
      <c r="N474" s="220"/>
      <c r="O474" s="220" t="str">
        <f>IF(AND(OR(K467="Pr+",K468="Pr+",K469="Pr+",K470="Pr+",K471="Pr+"),OR(K467="Mdl",K468="Mdl",K469="Mdl",K470="Mdl",K471="Mdl")),"Error!","")</f>
        <v/>
      </c>
      <c r="P474" s="220" t="str">
        <f>IF(K470="","",IF(K470=K471,"Error!",""))</f>
        <v/>
      </c>
      <c r="Q474" s="220"/>
      <c r="R474" s="224"/>
      <c r="S474" s="224"/>
      <c r="T474" s="224"/>
      <c r="U474" s="21">
        <f t="shared" si="68"/>
        <v>35</v>
      </c>
    </row>
    <row r="475" spans="1:21" x14ac:dyDescent="0.25">
      <c r="A475" s="220"/>
      <c r="B475" s="221" t="str">
        <f>IF(ImpTL!$B$6="Individual TL","Weapon TL","")</f>
        <v/>
      </c>
      <c r="C475" s="216"/>
      <c r="D475" s="220"/>
      <c r="E475" s="220"/>
      <c r="F475" s="220"/>
      <c r="G475" s="221"/>
      <c r="H475" s="221" t="s">
        <v>59</v>
      </c>
      <c r="I475" s="221">
        <f>IF(OR(K467="Dfn",K468="Dfn",K469="Dfn",K470="Dfn",K471="Dfn",K472="Dfn"),E467*VLOOKUP(F467,$A$3:$B$8,2,FALSE)*2,0)</f>
        <v>0</v>
      </c>
      <c r="J475" s="221"/>
      <c r="K475" s="215"/>
      <c r="L475" s="220">
        <f>IF(K475="",1,VLOOKUP(K475,$I$3:$J$10,2,FALSE))</f>
        <v>1</v>
      </c>
      <c r="M475" s="220"/>
      <c r="N475" s="220"/>
      <c r="O475" s="220"/>
      <c r="P475" s="220"/>
      <c r="Q475" s="220"/>
      <c r="R475" s="224"/>
      <c r="S475" s="224"/>
      <c r="T475" s="224"/>
      <c r="U475" s="21">
        <f t="shared" si="68"/>
        <v>35</v>
      </c>
    </row>
    <row r="476" spans="1:21" x14ac:dyDescent="0.25">
      <c r="A476" s="220"/>
      <c r="B476" s="220"/>
      <c r="C476" s="216"/>
      <c r="D476" s="220"/>
      <c r="E476" s="220"/>
      <c r="F476" s="220"/>
      <c r="G476" s="221"/>
      <c r="H476" s="221" t="s">
        <v>58</v>
      </c>
      <c r="I476" s="221">
        <f>IF(Q471="Error!","N/A",SUM(I474,I475))</f>
        <v>0</v>
      </c>
      <c r="J476" s="221"/>
      <c r="K476" s="215"/>
      <c r="L476" s="220">
        <f>IF(K476="",1,VLOOKUP(K476,$I$3:$J$10,2,FALSE))</f>
        <v>1</v>
      </c>
      <c r="M476" s="220"/>
      <c r="N476" s="220"/>
      <c r="O476" s="220"/>
      <c r="P476" s="220"/>
      <c r="Q476" s="220"/>
      <c r="R476" s="224"/>
      <c r="S476" s="224"/>
      <c r="T476" s="224"/>
      <c r="U476" s="21">
        <f t="shared" si="68"/>
        <v>35</v>
      </c>
    </row>
    <row r="477" spans="1:21" s="227" customFormat="1" x14ac:dyDescent="0.25">
      <c r="A477" s="220"/>
      <c r="B477" s="220"/>
      <c r="C477" s="220"/>
      <c r="D477" s="220"/>
      <c r="E477" s="220"/>
      <c r="F477" s="220"/>
      <c r="G477" s="221"/>
      <c r="H477" s="221" t="s">
        <v>278</v>
      </c>
      <c r="I477" s="221">
        <f>IF(I476&lt;&gt;"N/A",ROUND(PRODUCT(I476,L477),1),"N/A")</f>
        <v>0</v>
      </c>
      <c r="J477" s="221"/>
      <c r="K477" s="221" t="s">
        <v>62</v>
      </c>
      <c r="L477" s="220">
        <f>PRODUCT(L475:L476)</f>
        <v>1</v>
      </c>
      <c r="M477" s="220"/>
      <c r="N477" s="220"/>
      <c r="O477" s="220"/>
      <c r="P477" s="220"/>
      <c r="Q477" s="220"/>
      <c r="R477" s="224"/>
      <c r="S477" s="224"/>
      <c r="T477" s="224"/>
      <c r="U477" s="228">
        <f t="shared" si="68"/>
        <v>35</v>
      </c>
    </row>
    <row r="478" spans="1:21" s="227" customFormat="1" x14ac:dyDescent="0.25">
      <c r="A478" s="220"/>
      <c r="B478" s="220"/>
      <c r="C478" s="220"/>
      <c r="D478" s="220"/>
      <c r="E478" s="220"/>
      <c r="F478" s="220"/>
      <c r="G478" s="220"/>
      <c r="H478" s="220"/>
      <c r="I478" s="220"/>
      <c r="J478" s="220"/>
      <c r="K478" s="220"/>
      <c r="L478" s="220"/>
      <c r="M478" s="220"/>
      <c r="N478" s="220"/>
      <c r="O478" s="220"/>
      <c r="P478" s="220"/>
      <c r="Q478" s="220"/>
      <c r="R478" s="224"/>
      <c r="S478" s="224"/>
      <c r="T478" s="224"/>
      <c r="U478" s="228">
        <f t="shared" si="68"/>
        <v>35</v>
      </c>
    </row>
    <row r="479" spans="1:21" s="227" customFormat="1" x14ac:dyDescent="0.25">
      <c r="A479" s="222" t="s">
        <v>15</v>
      </c>
      <c r="B479" s="222" t="s">
        <v>500</v>
      </c>
      <c r="C479" s="222" t="s">
        <v>13</v>
      </c>
      <c r="D479" s="222" t="s">
        <v>14</v>
      </c>
      <c r="E479" s="222" t="s">
        <v>7</v>
      </c>
      <c r="F479" s="222" t="s">
        <v>8</v>
      </c>
      <c r="G479" s="222" t="s">
        <v>9</v>
      </c>
      <c r="H479" s="222" t="s">
        <v>10</v>
      </c>
      <c r="I479" s="222" t="s">
        <v>16</v>
      </c>
      <c r="J479" s="222"/>
      <c r="K479" s="222" t="s">
        <v>11</v>
      </c>
      <c r="L479" s="222"/>
      <c r="M479" s="222"/>
      <c r="N479" s="222" t="s">
        <v>5</v>
      </c>
      <c r="O479" s="222" t="s">
        <v>6</v>
      </c>
      <c r="P479" s="222" t="s">
        <v>65</v>
      </c>
      <c r="Q479" s="222" t="s">
        <v>278</v>
      </c>
      <c r="R479" s="222" t="s">
        <v>57</v>
      </c>
      <c r="S479" s="222" t="s">
        <v>279</v>
      </c>
      <c r="T479" s="222" t="s">
        <v>309</v>
      </c>
      <c r="U479" s="228">
        <f t="shared" si="68"/>
        <v>35</v>
      </c>
    </row>
    <row r="480" spans="1:21" ht="15" customHeight="1" x14ac:dyDescent="0.25">
      <c r="A480" s="338"/>
      <c r="B480" s="219">
        <v>1</v>
      </c>
      <c r="C480" s="213"/>
      <c r="D480" s="223">
        <f>(C480+2)*(C480-0)</f>
        <v>0</v>
      </c>
      <c r="E480" s="213"/>
      <c r="F480" s="213" t="s">
        <v>17</v>
      </c>
      <c r="G480" s="213"/>
      <c r="H480" s="213"/>
      <c r="I480" s="223">
        <f>D480*E480*VLOOKUP(F480,$A$3:$B$8,2,FALSE)*(G480+0.25)*(H480+0.6)</f>
        <v>0</v>
      </c>
      <c r="J480" s="223"/>
      <c r="K480" s="214"/>
      <c r="L480" s="220">
        <f>IF(K480="",1,VLOOKUP(K480,$E$3:$F$21,2,FALSE))</f>
        <v>1</v>
      </c>
      <c r="M480" s="220"/>
      <c r="N480" s="220" t="str">
        <f>IF(A480="",CONCATENATE("CRB WT ",U480),A480)</f>
        <v>CRB WT 36</v>
      </c>
      <c r="O480" s="220">
        <f>C485</f>
        <v>0</v>
      </c>
      <c r="P480" s="220">
        <f>I488</f>
        <v>0</v>
      </c>
      <c r="Q480" s="220">
        <f>I490</f>
        <v>0</v>
      </c>
      <c r="R480" s="224">
        <f>IF(Q480&lt;&gt;"N/A",ROUND(PRODUCT(I489,L490,VLOOKUP(C487,$N$3:$O$7,2,FALSE)),1),"N/A")</f>
        <v>0</v>
      </c>
      <c r="S480" s="224">
        <f>C487</f>
        <v>0</v>
      </c>
      <c r="T480" s="224" t="str">
        <f>IF(OR(K488="Exp",K488="Ex2",K488="Ex3",K488="Ex4",K489="Exp",K489="Ex2",K489="Ex3",K489="Ex4"),"Yes","No")</f>
        <v>No</v>
      </c>
      <c r="U480" s="21">
        <f t="shared" si="68"/>
        <v>36</v>
      </c>
    </row>
    <row r="481" spans="1:21" ht="15" customHeight="1" x14ac:dyDescent="0.25">
      <c r="A481" s="339"/>
      <c r="B481" s="219">
        <v>2</v>
      </c>
      <c r="C481" s="213"/>
      <c r="D481" s="223">
        <f>IF(C481&lt;C480,0,(C481+C480+2)*(C481-C480))</f>
        <v>0</v>
      </c>
      <c r="E481" s="213"/>
      <c r="F481" s="213" t="s">
        <v>18</v>
      </c>
      <c r="G481" s="213"/>
      <c r="H481" s="213"/>
      <c r="I481" s="223">
        <f t="shared" ref="I481:I484" si="77">D481*E481*VLOOKUP(F481,$A$3:$B$8,2,FALSE)*(G481+0.25)*(H481+0.6)</f>
        <v>0</v>
      </c>
      <c r="J481" s="223"/>
      <c r="K481" s="214"/>
      <c r="L481" s="220">
        <f>IF(K481="",1,VLOOKUP(K481,$E$3:$F$21,2,FALSE))</f>
        <v>1</v>
      </c>
      <c r="M481" s="220"/>
      <c r="N481" s="220"/>
      <c r="O481" s="220"/>
      <c r="P481" s="220"/>
      <c r="Q481" s="220"/>
      <c r="R481" s="224"/>
      <c r="S481" s="224"/>
      <c r="T481" s="224"/>
      <c r="U481" s="21">
        <f t="shared" si="68"/>
        <v>36</v>
      </c>
    </row>
    <row r="482" spans="1:21" ht="15" customHeight="1" x14ac:dyDescent="0.25">
      <c r="A482" s="339"/>
      <c r="B482" s="219">
        <v>3</v>
      </c>
      <c r="C482" s="213"/>
      <c r="D482" s="223">
        <f t="shared" ref="D482:D484" si="78">IF(C482&lt;C481,0,(C482+C481+2)*(C482-C481))</f>
        <v>0</v>
      </c>
      <c r="E482" s="213"/>
      <c r="F482" s="213" t="s">
        <v>18</v>
      </c>
      <c r="G482" s="213"/>
      <c r="H482" s="213"/>
      <c r="I482" s="223">
        <f t="shared" si="77"/>
        <v>0</v>
      </c>
      <c r="J482" s="223"/>
      <c r="K482" s="214"/>
      <c r="L482" s="220">
        <f>IF(K482="",1,VLOOKUP(K482,$E$3:$F$21,2,FALSE))</f>
        <v>1</v>
      </c>
      <c r="M482" s="220"/>
      <c r="N482" s="220"/>
      <c r="O482" s="220"/>
      <c r="P482" s="220"/>
      <c r="Q482" s="220"/>
      <c r="R482" s="224"/>
      <c r="S482" s="224"/>
      <c r="T482" s="224"/>
      <c r="U482" s="21">
        <f t="shared" si="68"/>
        <v>36</v>
      </c>
    </row>
    <row r="483" spans="1:21" ht="15" customHeight="1" x14ac:dyDescent="0.25">
      <c r="A483" s="339"/>
      <c r="B483" s="219">
        <v>4</v>
      </c>
      <c r="C483" s="213"/>
      <c r="D483" s="223">
        <f t="shared" si="78"/>
        <v>0</v>
      </c>
      <c r="E483" s="213"/>
      <c r="F483" s="213" t="s">
        <v>19</v>
      </c>
      <c r="G483" s="213"/>
      <c r="H483" s="213"/>
      <c r="I483" s="223">
        <f t="shared" si="77"/>
        <v>0</v>
      </c>
      <c r="J483" s="223"/>
      <c r="K483" s="214"/>
      <c r="L483" s="220">
        <f>IF(K483="",1,VLOOKUP(K483,$E$3:$F$21,2,FALSE))</f>
        <v>1</v>
      </c>
      <c r="M483" s="220"/>
      <c r="N483" s="220" t="s">
        <v>473</v>
      </c>
      <c r="O483" s="220" t="s">
        <v>586</v>
      </c>
      <c r="P483" s="220" t="s">
        <v>474</v>
      </c>
      <c r="Q483" s="220" t="s">
        <v>477</v>
      </c>
      <c r="R483" s="224"/>
      <c r="S483" s="224"/>
      <c r="T483" s="224"/>
      <c r="U483" s="21">
        <f t="shared" si="68"/>
        <v>36</v>
      </c>
    </row>
    <row r="484" spans="1:21" ht="15" customHeight="1" x14ac:dyDescent="0.25">
      <c r="A484" s="340"/>
      <c r="B484" s="219">
        <v>5</v>
      </c>
      <c r="C484" s="213"/>
      <c r="D484" s="223">
        <f t="shared" si="78"/>
        <v>0</v>
      </c>
      <c r="E484" s="213"/>
      <c r="F484" s="213" t="s">
        <v>21</v>
      </c>
      <c r="G484" s="213"/>
      <c r="H484" s="213"/>
      <c r="I484" s="223">
        <f t="shared" si="77"/>
        <v>0</v>
      </c>
      <c r="J484" s="223"/>
      <c r="K484" s="214"/>
      <c r="L484" s="220">
        <f>IF(K484="",1,VLOOKUP(K484,$E$3:$F$21,2,FALSE))</f>
        <v>1</v>
      </c>
      <c r="M484" s="220"/>
      <c r="N484" s="220" t="str">
        <f>IF(AND(OR(K480="Cts",K481="Cts",K482="Cts",K483="Cts",K484="Cts"),OR(K480="Inc",K481="Inc",K482="Inc",K483="Inc",K484="Inc")),"Error!","")</f>
        <v/>
      </c>
      <c r="O484" s="220" t="str">
        <f>IF(AND(OR(K480="NPr",K481="NPr",K482="NPr",K483="NPr",K484="NPr"),OR(K480="Pr1",K481="Pr1",K482="Pr1",K483="Pr1",K484="Pr1",K480="Pr2",K481="Pr2",K482="Pr2",K483="Pr2",K484="Pr2",K480="Pr+",K481="Pr+",K482="Pr+",K483="Pr+",K484="Pr+",K480="Mdl",K481="Mdl",K482="Mdl",K483="Mdl",K484="Mdl")),"Error!",O485)</f>
        <v/>
      </c>
      <c r="P484" s="220" t="str">
        <f>IF(K480="","",IF(K480=K481,"Error!",IF(K480=K482,"Error!",IF(K480=K483,"Error!",IF(K480=K484,"Error!","")))))</f>
        <v/>
      </c>
      <c r="Q484" s="220" t="str">
        <f>IF(OR(N484="Error!",O484="Error!",P484="Error!",P485="Error!",P486="Error!",P487="Error!"),"Error!","")</f>
        <v/>
      </c>
      <c r="R484" s="224"/>
      <c r="S484" s="224"/>
      <c r="T484" s="224"/>
      <c r="U484" s="21">
        <f t="shared" si="68"/>
        <v>36</v>
      </c>
    </row>
    <row r="485" spans="1:21" x14ac:dyDescent="0.25">
      <c r="A485" s="220"/>
      <c r="B485" s="220"/>
      <c r="C485" s="220">
        <f>MAX(C480:C484)</f>
        <v>0</v>
      </c>
      <c r="D485" s="220"/>
      <c r="E485" s="220"/>
      <c r="F485" s="220"/>
      <c r="G485" s="220"/>
      <c r="H485" s="220"/>
      <c r="I485" s="220">
        <f>SUM(I480:I484)</f>
        <v>0</v>
      </c>
      <c r="J485" s="220"/>
      <c r="K485" s="220"/>
      <c r="L485" s="220"/>
      <c r="M485" s="220"/>
      <c r="N485" s="220"/>
      <c r="O485" s="220" t="str">
        <f>IF(AND(OR(K480="Pr1",K481="Pr1",K482="Pr1",K483="Pr1",K484="Pr1"),OR(K480="Pr2",K481="Pr2",K482="Pr2",K483="Pr2",K484="Pr2",K480="Pr+",K481="Pr+",K482="Pr+",K483="Pr+",K484="Pr+",K480="Mdl",K481="Mdl",K482="Mdl",K483="Mdl",K484="Mdl")),"Error!",O486)</f>
        <v/>
      </c>
      <c r="P485" s="220" t="str">
        <f>IF(K481="","",IF(K481=K482,"Error!",IF(K481=K483,"Error!",IF(K481=K484,"Error!",""))))</f>
        <v/>
      </c>
      <c r="Q485" s="220"/>
      <c r="R485" s="224"/>
      <c r="S485" s="224"/>
      <c r="T485" s="224"/>
      <c r="U485" s="21">
        <f t="shared" si="68"/>
        <v>36</v>
      </c>
    </row>
    <row r="486" spans="1:21" x14ac:dyDescent="0.25">
      <c r="A486" s="220"/>
      <c r="B486" s="220"/>
      <c r="C486" s="220"/>
      <c r="D486" s="220"/>
      <c r="E486" s="220"/>
      <c r="F486" s="220"/>
      <c r="G486" s="221"/>
      <c r="H486" s="221" t="s">
        <v>22</v>
      </c>
      <c r="I486" s="221">
        <f>(I485/(C485+2))</f>
        <v>0</v>
      </c>
      <c r="J486" s="221"/>
      <c r="K486" s="221" t="s">
        <v>60</v>
      </c>
      <c r="L486" s="220">
        <f>PRODUCT(L480:L485)</f>
        <v>1</v>
      </c>
      <c r="M486" s="220"/>
      <c r="N486" s="220"/>
      <c r="O486" s="220" t="str">
        <f>IF(AND(OR(K480="Pr2",K481="Pr2",K482="Pr2",K483="Pr2",K484="Pr2"),OR(K480="Pr+",K481="Pr+",K482="Pr+",K483="Pr+",K484="Pr+",K480="Mdl",K481="Mdl",K482="Mdl",K483="Mdl",K484="Mdl")),"Error!",O487)</f>
        <v/>
      </c>
      <c r="P486" s="220" t="str">
        <f>IF(K482="","",IF(K482=K483,"Error!",IF(K482=K484,"Error!","")))</f>
        <v/>
      </c>
      <c r="Q486" s="220"/>
      <c r="R486" s="224"/>
      <c r="S486" s="224"/>
      <c r="T486" s="224"/>
      <c r="U486" s="21">
        <f t="shared" si="68"/>
        <v>36</v>
      </c>
    </row>
    <row r="487" spans="1:21" x14ac:dyDescent="0.25">
      <c r="A487" s="220"/>
      <c r="B487" s="221" t="s">
        <v>275</v>
      </c>
      <c r="C487" s="220">
        <f>IF(ImpTL!$B$6="Individual TL",C488,ImpTL!$B$6)</f>
        <v>0</v>
      </c>
      <c r="D487" s="220"/>
      <c r="E487" s="220"/>
      <c r="F487" s="220"/>
      <c r="G487" s="221"/>
      <c r="H487" s="221" t="s">
        <v>22</v>
      </c>
      <c r="I487" s="221">
        <f>IF(AND(OR(E480&gt;1,E481&gt;1,E482&gt;1,E483&gt;1,E484&gt;1),OR(K480="Vlt",K481="Vlt",K482="Vlt",K483="Vlt",K484="Vlt")),"N/A",ROUND((I486*L486),1))</f>
        <v>0</v>
      </c>
      <c r="J487" s="221"/>
      <c r="K487" s="221" t="s">
        <v>61</v>
      </c>
      <c r="L487" s="220"/>
      <c r="M487" s="220"/>
      <c r="N487" s="220"/>
      <c r="O487" s="220" t="str">
        <f>IF(AND(OR(K480="Pr+",K481="Pr+",K482="Pr+",K483="Pr+",K484="Pr+"),OR(K480="Mdl",K481="Mdl",K482="Mdl",K483="Mdl",K484="Mdl")),"Error!","")</f>
        <v/>
      </c>
      <c r="P487" s="220" t="str">
        <f>IF(K483="","",IF(K483=K484,"Error!",""))</f>
        <v/>
      </c>
      <c r="Q487" s="220"/>
      <c r="R487" s="224"/>
      <c r="S487" s="224"/>
      <c r="T487" s="224"/>
      <c r="U487" s="21">
        <f t="shared" ref="U487:U550" si="79">U474+1</f>
        <v>36</v>
      </c>
    </row>
    <row r="488" spans="1:21" x14ac:dyDescent="0.25">
      <c r="A488" s="220"/>
      <c r="B488" s="221" t="str">
        <f>IF(ImpTL!$B$6="Individual TL","Weapon TL","")</f>
        <v/>
      </c>
      <c r="C488" s="216"/>
      <c r="D488" s="220"/>
      <c r="E488" s="220"/>
      <c r="F488" s="220"/>
      <c r="G488" s="221"/>
      <c r="H488" s="221" t="s">
        <v>59</v>
      </c>
      <c r="I488" s="221">
        <f>IF(OR(K480="Dfn",K481="Dfn",K482="Dfn",K483="Dfn",K484="Dfn",K485="Dfn"),E480*VLOOKUP(F480,$A$3:$B$8,2,FALSE)*2,0)</f>
        <v>0</v>
      </c>
      <c r="J488" s="221"/>
      <c r="K488" s="215"/>
      <c r="L488" s="220">
        <f>IF(K488="",1,VLOOKUP(K488,$I$3:$J$10,2,FALSE))</f>
        <v>1</v>
      </c>
      <c r="M488" s="220"/>
      <c r="N488" s="220"/>
      <c r="O488" s="220"/>
      <c r="P488" s="220"/>
      <c r="Q488" s="220"/>
      <c r="R488" s="224"/>
      <c r="S488" s="224"/>
      <c r="T488" s="224"/>
      <c r="U488" s="21">
        <f t="shared" si="79"/>
        <v>36</v>
      </c>
    </row>
    <row r="489" spans="1:21" x14ac:dyDescent="0.25">
      <c r="A489" s="220"/>
      <c r="B489" s="220"/>
      <c r="C489" s="216"/>
      <c r="D489" s="220"/>
      <c r="E489" s="220"/>
      <c r="F489" s="220"/>
      <c r="G489" s="221"/>
      <c r="H489" s="221" t="s">
        <v>58</v>
      </c>
      <c r="I489" s="221">
        <f>IF(Q484="Error!","N/A",SUM(I487,I488))</f>
        <v>0</v>
      </c>
      <c r="J489" s="221"/>
      <c r="K489" s="215"/>
      <c r="L489" s="220">
        <f>IF(K489="",1,VLOOKUP(K489,$I$3:$J$10,2,FALSE))</f>
        <v>1</v>
      </c>
      <c r="M489" s="220"/>
      <c r="N489" s="220"/>
      <c r="O489" s="220"/>
      <c r="P489" s="220"/>
      <c r="Q489" s="220"/>
      <c r="R489" s="224"/>
      <c r="S489" s="224"/>
      <c r="T489" s="224"/>
      <c r="U489" s="21">
        <f t="shared" si="79"/>
        <v>36</v>
      </c>
    </row>
    <row r="490" spans="1:21" s="227" customFormat="1" x14ac:dyDescent="0.25">
      <c r="A490" s="220"/>
      <c r="B490" s="220"/>
      <c r="C490" s="220"/>
      <c r="D490" s="220"/>
      <c r="E490" s="220"/>
      <c r="F490" s="220"/>
      <c r="G490" s="221"/>
      <c r="H490" s="221" t="s">
        <v>278</v>
      </c>
      <c r="I490" s="221">
        <f>IF(I489&lt;&gt;"N/A",ROUND(PRODUCT(I489,L490),1),"N/A")</f>
        <v>0</v>
      </c>
      <c r="J490" s="221"/>
      <c r="K490" s="221" t="s">
        <v>62</v>
      </c>
      <c r="L490" s="220">
        <f>PRODUCT(L488:L489)</f>
        <v>1</v>
      </c>
      <c r="M490" s="220"/>
      <c r="N490" s="220"/>
      <c r="O490" s="220"/>
      <c r="P490" s="220"/>
      <c r="Q490" s="220"/>
      <c r="R490" s="224"/>
      <c r="S490" s="224"/>
      <c r="T490" s="224"/>
      <c r="U490" s="228">
        <f t="shared" si="79"/>
        <v>36</v>
      </c>
    </row>
    <row r="491" spans="1:21" s="227" customFormat="1" x14ac:dyDescent="0.25">
      <c r="A491" s="220"/>
      <c r="B491" s="220"/>
      <c r="C491" s="220"/>
      <c r="D491" s="220"/>
      <c r="E491" s="220"/>
      <c r="F491" s="220"/>
      <c r="G491" s="220"/>
      <c r="H491" s="220"/>
      <c r="I491" s="220"/>
      <c r="J491" s="220"/>
      <c r="K491" s="220"/>
      <c r="L491" s="220"/>
      <c r="M491" s="220"/>
      <c r="N491" s="220"/>
      <c r="O491" s="220"/>
      <c r="P491" s="220"/>
      <c r="Q491" s="220"/>
      <c r="R491" s="224"/>
      <c r="S491" s="224"/>
      <c r="T491" s="224"/>
      <c r="U491" s="228">
        <f t="shared" si="79"/>
        <v>36</v>
      </c>
    </row>
    <row r="492" spans="1:21" s="227" customFormat="1" x14ac:dyDescent="0.25">
      <c r="A492" s="222" t="s">
        <v>15</v>
      </c>
      <c r="B492" s="222" t="s">
        <v>500</v>
      </c>
      <c r="C492" s="222" t="s">
        <v>13</v>
      </c>
      <c r="D492" s="222" t="s">
        <v>14</v>
      </c>
      <c r="E492" s="222" t="s">
        <v>7</v>
      </c>
      <c r="F492" s="222" t="s">
        <v>8</v>
      </c>
      <c r="G492" s="222" t="s">
        <v>9</v>
      </c>
      <c r="H492" s="222" t="s">
        <v>10</v>
      </c>
      <c r="I492" s="222" t="s">
        <v>16</v>
      </c>
      <c r="J492" s="222"/>
      <c r="K492" s="222" t="s">
        <v>11</v>
      </c>
      <c r="L492" s="222"/>
      <c r="M492" s="222"/>
      <c r="N492" s="222" t="s">
        <v>5</v>
      </c>
      <c r="O492" s="222" t="s">
        <v>6</v>
      </c>
      <c r="P492" s="222" t="s">
        <v>65</v>
      </c>
      <c r="Q492" s="222" t="s">
        <v>278</v>
      </c>
      <c r="R492" s="222" t="s">
        <v>57</v>
      </c>
      <c r="S492" s="222" t="s">
        <v>279</v>
      </c>
      <c r="T492" s="222" t="s">
        <v>309</v>
      </c>
      <c r="U492" s="228">
        <f t="shared" si="79"/>
        <v>36</v>
      </c>
    </row>
    <row r="493" spans="1:21" ht="15" customHeight="1" x14ac:dyDescent="0.25">
      <c r="A493" s="338"/>
      <c r="B493" s="219">
        <v>1</v>
      </c>
      <c r="C493" s="213"/>
      <c r="D493" s="223">
        <f>(C493+2)*(C493-0)</f>
        <v>0</v>
      </c>
      <c r="E493" s="213"/>
      <c r="F493" s="213" t="s">
        <v>17</v>
      </c>
      <c r="G493" s="213"/>
      <c r="H493" s="213"/>
      <c r="I493" s="223">
        <f>D493*E493*VLOOKUP(F493,$A$3:$B$8,2,FALSE)*(G493+0.25)*(H493+0.6)</f>
        <v>0</v>
      </c>
      <c r="J493" s="223"/>
      <c r="K493" s="214"/>
      <c r="L493" s="220">
        <f>IF(K493="",1,VLOOKUP(K493,$E$3:$F$21,2,FALSE))</f>
        <v>1</v>
      </c>
      <c r="M493" s="220"/>
      <c r="N493" s="220" t="str">
        <f>IF(A493="",CONCATENATE("CRB WT ",U493),A493)</f>
        <v>CRB WT 37</v>
      </c>
      <c r="O493" s="220">
        <f>C498</f>
        <v>0</v>
      </c>
      <c r="P493" s="220">
        <f>I501</f>
        <v>0</v>
      </c>
      <c r="Q493" s="220">
        <f>I503</f>
        <v>0</v>
      </c>
      <c r="R493" s="224">
        <f>IF(Q493&lt;&gt;"N/A",ROUND(PRODUCT(I502,L503,VLOOKUP(C500,$N$3:$O$7,2,FALSE)),1),"N/A")</f>
        <v>0</v>
      </c>
      <c r="S493" s="224">
        <f>C500</f>
        <v>0</v>
      </c>
      <c r="T493" s="224" t="str">
        <f>IF(OR(K501="Exp",K501="Ex2",K501="Ex3",K501="Ex4",K502="Exp",K502="Ex2",K502="Ex3",K502="Ex4"),"Yes","No")</f>
        <v>No</v>
      </c>
      <c r="U493" s="21">
        <f t="shared" si="79"/>
        <v>37</v>
      </c>
    </row>
    <row r="494" spans="1:21" ht="15" customHeight="1" x14ac:dyDescent="0.25">
      <c r="A494" s="339"/>
      <c r="B494" s="219">
        <v>2</v>
      </c>
      <c r="C494" s="213"/>
      <c r="D494" s="223">
        <f>IF(C494&lt;C493,0,(C494+C493+2)*(C494-C493))</f>
        <v>0</v>
      </c>
      <c r="E494" s="213"/>
      <c r="F494" s="213" t="s">
        <v>18</v>
      </c>
      <c r="G494" s="213"/>
      <c r="H494" s="213"/>
      <c r="I494" s="223">
        <f t="shared" ref="I494:I497" si="80">D494*E494*VLOOKUP(F494,$A$3:$B$8,2,FALSE)*(G494+0.25)*(H494+0.6)</f>
        <v>0</v>
      </c>
      <c r="J494" s="223"/>
      <c r="K494" s="214"/>
      <c r="L494" s="220">
        <f>IF(K494="",1,VLOOKUP(K494,$E$3:$F$21,2,FALSE))</f>
        <v>1</v>
      </c>
      <c r="M494" s="220"/>
      <c r="N494" s="220"/>
      <c r="O494" s="220"/>
      <c r="P494" s="220"/>
      <c r="Q494" s="220"/>
      <c r="R494" s="224"/>
      <c r="S494" s="224"/>
      <c r="T494" s="224"/>
      <c r="U494" s="21">
        <f t="shared" si="79"/>
        <v>37</v>
      </c>
    </row>
    <row r="495" spans="1:21" ht="15" customHeight="1" x14ac:dyDescent="0.25">
      <c r="A495" s="339"/>
      <c r="B495" s="219">
        <v>3</v>
      </c>
      <c r="C495" s="213"/>
      <c r="D495" s="223">
        <f t="shared" ref="D495:D497" si="81">IF(C495&lt;C494,0,(C495+C494+2)*(C495-C494))</f>
        <v>0</v>
      </c>
      <c r="E495" s="213"/>
      <c r="F495" s="213" t="s">
        <v>18</v>
      </c>
      <c r="G495" s="213"/>
      <c r="H495" s="213"/>
      <c r="I495" s="223">
        <f t="shared" si="80"/>
        <v>0</v>
      </c>
      <c r="J495" s="223"/>
      <c r="K495" s="214"/>
      <c r="L495" s="220">
        <f>IF(K495="",1,VLOOKUP(K495,$E$3:$F$21,2,FALSE))</f>
        <v>1</v>
      </c>
      <c r="M495" s="220"/>
      <c r="N495" s="220"/>
      <c r="O495" s="220"/>
      <c r="P495" s="220"/>
      <c r="Q495" s="220"/>
      <c r="R495" s="224"/>
      <c r="S495" s="224"/>
      <c r="T495" s="224"/>
      <c r="U495" s="21">
        <f t="shared" si="79"/>
        <v>37</v>
      </c>
    </row>
    <row r="496" spans="1:21" ht="15" customHeight="1" x14ac:dyDescent="0.25">
      <c r="A496" s="339"/>
      <c r="B496" s="219">
        <v>4</v>
      </c>
      <c r="C496" s="213"/>
      <c r="D496" s="223">
        <f t="shared" si="81"/>
        <v>0</v>
      </c>
      <c r="E496" s="213"/>
      <c r="F496" s="213" t="s">
        <v>19</v>
      </c>
      <c r="G496" s="213"/>
      <c r="H496" s="213"/>
      <c r="I496" s="223">
        <f t="shared" si="80"/>
        <v>0</v>
      </c>
      <c r="J496" s="223"/>
      <c r="K496" s="214"/>
      <c r="L496" s="220">
        <f>IF(K496="",1,VLOOKUP(K496,$E$3:$F$21,2,FALSE))</f>
        <v>1</v>
      </c>
      <c r="M496" s="220"/>
      <c r="N496" s="220" t="s">
        <v>473</v>
      </c>
      <c r="O496" s="220" t="s">
        <v>586</v>
      </c>
      <c r="P496" s="220" t="s">
        <v>474</v>
      </c>
      <c r="Q496" s="220" t="s">
        <v>477</v>
      </c>
      <c r="R496" s="224"/>
      <c r="S496" s="224"/>
      <c r="T496" s="224"/>
      <c r="U496" s="21">
        <f t="shared" si="79"/>
        <v>37</v>
      </c>
    </row>
    <row r="497" spans="1:21" ht="15" customHeight="1" x14ac:dyDescent="0.25">
      <c r="A497" s="340"/>
      <c r="B497" s="219">
        <v>5</v>
      </c>
      <c r="C497" s="213"/>
      <c r="D497" s="223">
        <f t="shared" si="81"/>
        <v>0</v>
      </c>
      <c r="E497" s="213"/>
      <c r="F497" s="213" t="s">
        <v>21</v>
      </c>
      <c r="G497" s="213"/>
      <c r="H497" s="213"/>
      <c r="I497" s="223">
        <f t="shared" si="80"/>
        <v>0</v>
      </c>
      <c r="J497" s="223"/>
      <c r="K497" s="214"/>
      <c r="L497" s="220">
        <f>IF(K497="",1,VLOOKUP(K497,$E$3:$F$21,2,FALSE))</f>
        <v>1</v>
      </c>
      <c r="M497" s="220"/>
      <c r="N497" s="220" t="str">
        <f>IF(AND(OR(K493="Cts",K494="Cts",K495="Cts",K496="Cts",K497="Cts"),OR(K493="Inc",K494="Inc",K495="Inc",K496="Inc",K497="Inc")),"Error!","")</f>
        <v/>
      </c>
      <c r="O497" s="220" t="str">
        <f>IF(AND(OR(K493="NPr",K494="NPr",K495="NPr",K496="NPr",K497="NPr"),OR(K493="Pr1",K494="Pr1",K495="Pr1",K496="Pr1",K497="Pr1",K493="Pr2",K494="Pr2",K495="Pr2",K496="Pr2",K497="Pr2",K493="Pr+",K494="Pr+",K495="Pr+",K496="Pr+",K497="Pr+",K493="Mdl",K494="Mdl",K495="Mdl",K496="Mdl",K497="Mdl")),"Error!",O498)</f>
        <v/>
      </c>
      <c r="P497" s="220" t="str">
        <f>IF(K493="","",IF(K493=K494,"Error!",IF(K493=K495,"Error!",IF(K493=K496,"Error!",IF(K493=K497,"Error!","")))))</f>
        <v/>
      </c>
      <c r="Q497" s="220" t="str">
        <f>IF(OR(N497="Error!",O497="Error!",P497="Error!",P498="Error!",P499="Error!",P500="Error!"),"Error!","")</f>
        <v/>
      </c>
      <c r="R497" s="224"/>
      <c r="S497" s="224"/>
      <c r="T497" s="224"/>
      <c r="U497" s="21">
        <f t="shared" si="79"/>
        <v>37</v>
      </c>
    </row>
    <row r="498" spans="1:21" x14ac:dyDescent="0.25">
      <c r="A498" s="220"/>
      <c r="B498" s="220"/>
      <c r="C498" s="220">
        <f>MAX(C493:C497)</f>
        <v>0</v>
      </c>
      <c r="D498" s="220"/>
      <c r="E498" s="220"/>
      <c r="F498" s="220"/>
      <c r="G498" s="220"/>
      <c r="H498" s="220"/>
      <c r="I498" s="220">
        <f>SUM(I493:I497)</f>
        <v>0</v>
      </c>
      <c r="J498" s="220"/>
      <c r="K498" s="220"/>
      <c r="L498" s="220"/>
      <c r="M498" s="220"/>
      <c r="N498" s="220"/>
      <c r="O498" s="220" t="str">
        <f>IF(AND(OR(K493="Pr1",K494="Pr1",K495="Pr1",K496="Pr1",K497="Pr1"),OR(K493="Pr2",K494="Pr2",K495="Pr2",K496="Pr2",K497="Pr2",K493="Pr+",K494="Pr+",K495="Pr+",K496="Pr+",K497="Pr+",K493="Mdl",K494="Mdl",K495="Mdl",K496="Mdl",K497="Mdl")),"Error!",O499)</f>
        <v/>
      </c>
      <c r="P498" s="220" t="str">
        <f>IF(K494="","",IF(K494=K495,"Error!",IF(K494=K496,"Error!",IF(K494=K497,"Error!",""))))</f>
        <v/>
      </c>
      <c r="Q498" s="220"/>
      <c r="R498" s="224"/>
      <c r="S498" s="224"/>
      <c r="T498" s="224"/>
      <c r="U498" s="21">
        <f t="shared" si="79"/>
        <v>37</v>
      </c>
    </row>
    <row r="499" spans="1:21" x14ac:dyDescent="0.25">
      <c r="A499" s="220"/>
      <c r="B499" s="220"/>
      <c r="C499" s="220"/>
      <c r="D499" s="220"/>
      <c r="E499" s="220"/>
      <c r="F499" s="220"/>
      <c r="G499" s="221"/>
      <c r="H499" s="221" t="s">
        <v>22</v>
      </c>
      <c r="I499" s="221">
        <f>(I498/(C498+2))</f>
        <v>0</v>
      </c>
      <c r="J499" s="221"/>
      <c r="K499" s="221" t="s">
        <v>60</v>
      </c>
      <c r="L499" s="220">
        <f>PRODUCT(L493:L498)</f>
        <v>1</v>
      </c>
      <c r="M499" s="220"/>
      <c r="N499" s="220"/>
      <c r="O499" s="220" t="str">
        <f>IF(AND(OR(K493="Pr2",K494="Pr2",K495="Pr2",K496="Pr2",K497="Pr2"),OR(K493="Pr+",K494="Pr+",K495="Pr+",K496="Pr+",K497="Pr+",K493="Mdl",K494="Mdl",K495="Mdl",K496="Mdl",K497="Mdl")),"Error!",O500)</f>
        <v/>
      </c>
      <c r="P499" s="220" t="str">
        <f>IF(K495="","",IF(K495=K496,"Error!",IF(K495=K497,"Error!","")))</f>
        <v/>
      </c>
      <c r="Q499" s="220"/>
      <c r="R499" s="224"/>
      <c r="S499" s="224"/>
      <c r="T499" s="224"/>
      <c r="U499" s="21">
        <f t="shared" si="79"/>
        <v>37</v>
      </c>
    </row>
    <row r="500" spans="1:21" x14ac:dyDescent="0.25">
      <c r="A500" s="220"/>
      <c r="B500" s="221" t="s">
        <v>275</v>
      </c>
      <c r="C500" s="220">
        <f>IF(ImpTL!$B$6="Individual TL",C501,ImpTL!$B$6)</f>
        <v>0</v>
      </c>
      <c r="D500" s="220"/>
      <c r="E500" s="220"/>
      <c r="F500" s="220"/>
      <c r="G500" s="221"/>
      <c r="H500" s="221" t="s">
        <v>22</v>
      </c>
      <c r="I500" s="221">
        <f>IF(AND(OR(E493&gt;1,E494&gt;1,E495&gt;1,E496&gt;1,E497&gt;1),OR(K493="Vlt",K494="Vlt",K495="Vlt",K496="Vlt",K497="Vlt")),"N/A",ROUND((I499*L499),1))</f>
        <v>0</v>
      </c>
      <c r="J500" s="221"/>
      <c r="K500" s="221" t="s">
        <v>61</v>
      </c>
      <c r="L500" s="220"/>
      <c r="M500" s="220"/>
      <c r="N500" s="220"/>
      <c r="O500" s="220" t="str">
        <f>IF(AND(OR(K493="Pr+",K494="Pr+",K495="Pr+",K496="Pr+",K497="Pr+"),OR(K493="Mdl",K494="Mdl",K495="Mdl",K496="Mdl",K497="Mdl")),"Error!","")</f>
        <v/>
      </c>
      <c r="P500" s="220" t="str">
        <f>IF(K496="","",IF(K496=K497,"Error!",""))</f>
        <v/>
      </c>
      <c r="Q500" s="220"/>
      <c r="R500" s="224"/>
      <c r="S500" s="224"/>
      <c r="T500" s="224"/>
      <c r="U500" s="21">
        <f t="shared" si="79"/>
        <v>37</v>
      </c>
    </row>
    <row r="501" spans="1:21" x14ac:dyDescent="0.25">
      <c r="A501" s="220"/>
      <c r="B501" s="221" t="str">
        <f>IF(ImpTL!$B$6="Individual TL","Weapon TL","")</f>
        <v/>
      </c>
      <c r="C501" s="216"/>
      <c r="D501" s="220"/>
      <c r="E501" s="220"/>
      <c r="F501" s="220"/>
      <c r="G501" s="221"/>
      <c r="H501" s="221" t="s">
        <v>59</v>
      </c>
      <c r="I501" s="221">
        <f>IF(OR(K493="Dfn",K494="Dfn",K495="Dfn",K496="Dfn",K497="Dfn",K498="Dfn"),E493*VLOOKUP(F493,$A$3:$B$8,2,FALSE)*2,0)</f>
        <v>0</v>
      </c>
      <c r="J501" s="221"/>
      <c r="K501" s="215"/>
      <c r="L501" s="220">
        <f>IF(K501="",1,VLOOKUP(K501,$I$3:$J$10,2,FALSE))</f>
        <v>1</v>
      </c>
      <c r="M501" s="220"/>
      <c r="N501" s="220"/>
      <c r="O501" s="220"/>
      <c r="P501" s="220"/>
      <c r="Q501" s="220"/>
      <c r="R501" s="224"/>
      <c r="S501" s="224"/>
      <c r="T501" s="224"/>
      <c r="U501" s="21">
        <f t="shared" si="79"/>
        <v>37</v>
      </c>
    </row>
    <row r="502" spans="1:21" x14ac:dyDescent="0.25">
      <c r="A502" s="220"/>
      <c r="B502" s="220"/>
      <c r="C502" s="216"/>
      <c r="D502" s="220"/>
      <c r="E502" s="220"/>
      <c r="F502" s="220"/>
      <c r="G502" s="221"/>
      <c r="H502" s="221" t="s">
        <v>58</v>
      </c>
      <c r="I502" s="221">
        <f>IF(Q497="Error!","N/A",SUM(I500,I501))</f>
        <v>0</v>
      </c>
      <c r="J502" s="221"/>
      <c r="K502" s="215"/>
      <c r="L502" s="220">
        <f>IF(K502="",1,VLOOKUP(K502,$I$3:$J$10,2,FALSE))</f>
        <v>1</v>
      </c>
      <c r="M502" s="220"/>
      <c r="N502" s="220"/>
      <c r="O502" s="220"/>
      <c r="P502" s="220"/>
      <c r="Q502" s="220"/>
      <c r="R502" s="224"/>
      <c r="S502" s="224"/>
      <c r="T502" s="224"/>
      <c r="U502" s="21">
        <f t="shared" si="79"/>
        <v>37</v>
      </c>
    </row>
    <row r="503" spans="1:21" s="227" customFormat="1" x14ac:dyDescent="0.25">
      <c r="A503" s="220"/>
      <c r="B503" s="220"/>
      <c r="C503" s="220"/>
      <c r="D503" s="220"/>
      <c r="E503" s="220"/>
      <c r="F503" s="220"/>
      <c r="G503" s="221"/>
      <c r="H503" s="221" t="s">
        <v>278</v>
      </c>
      <c r="I503" s="221">
        <f>IF(I502&lt;&gt;"N/A",ROUND(PRODUCT(I502,L503),1),"N/A")</f>
        <v>0</v>
      </c>
      <c r="J503" s="221"/>
      <c r="K503" s="221" t="s">
        <v>62</v>
      </c>
      <c r="L503" s="220">
        <f>PRODUCT(L501:L502)</f>
        <v>1</v>
      </c>
      <c r="M503" s="220"/>
      <c r="N503" s="220"/>
      <c r="O503" s="220"/>
      <c r="P503" s="220"/>
      <c r="Q503" s="220"/>
      <c r="R503" s="224"/>
      <c r="S503" s="224"/>
      <c r="T503" s="224"/>
      <c r="U503" s="228">
        <f t="shared" si="79"/>
        <v>37</v>
      </c>
    </row>
    <row r="504" spans="1:21" s="227" customFormat="1" x14ac:dyDescent="0.25">
      <c r="A504" s="220"/>
      <c r="B504" s="220"/>
      <c r="C504" s="220"/>
      <c r="D504" s="220"/>
      <c r="E504" s="220"/>
      <c r="F504" s="220"/>
      <c r="G504" s="220"/>
      <c r="H504" s="220"/>
      <c r="I504" s="220"/>
      <c r="J504" s="220"/>
      <c r="K504" s="220"/>
      <c r="L504" s="220"/>
      <c r="M504" s="220"/>
      <c r="N504" s="220"/>
      <c r="O504" s="220"/>
      <c r="P504" s="220"/>
      <c r="Q504" s="220"/>
      <c r="R504" s="224"/>
      <c r="S504" s="224"/>
      <c r="T504" s="224"/>
      <c r="U504" s="228">
        <f t="shared" si="79"/>
        <v>37</v>
      </c>
    </row>
    <row r="505" spans="1:21" s="227" customFormat="1" x14ac:dyDescent="0.25">
      <c r="A505" s="222" t="s">
        <v>15</v>
      </c>
      <c r="B505" s="222" t="s">
        <v>500</v>
      </c>
      <c r="C505" s="222" t="s">
        <v>13</v>
      </c>
      <c r="D505" s="222" t="s">
        <v>14</v>
      </c>
      <c r="E505" s="222" t="s">
        <v>7</v>
      </c>
      <c r="F505" s="222" t="s">
        <v>8</v>
      </c>
      <c r="G505" s="222" t="s">
        <v>9</v>
      </c>
      <c r="H505" s="222" t="s">
        <v>10</v>
      </c>
      <c r="I505" s="222" t="s">
        <v>16</v>
      </c>
      <c r="J505" s="222"/>
      <c r="K505" s="222" t="s">
        <v>11</v>
      </c>
      <c r="L505" s="222"/>
      <c r="M505" s="222"/>
      <c r="N505" s="222" t="s">
        <v>5</v>
      </c>
      <c r="O505" s="222" t="s">
        <v>6</v>
      </c>
      <c r="P505" s="222" t="s">
        <v>65</v>
      </c>
      <c r="Q505" s="222" t="s">
        <v>278</v>
      </c>
      <c r="R505" s="222" t="s">
        <v>57</v>
      </c>
      <c r="S505" s="222" t="s">
        <v>279</v>
      </c>
      <c r="T505" s="222" t="s">
        <v>309</v>
      </c>
      <c r="U505" s="228">
        <f t="shared" si="79"/>
        <v>37</v>
      </c>
    </row>
    <row r="506" spans="1:21" ht="15" customHeight="1" x14ac:dyDescent="0.25">
      <c r="A506" s="338"/>
      <c r="B506" s="219">
        <v>1</v>
      </c>
      <c r="C506" s="213"/>
      <c r="D506" s="223">
        <f>(C506+2)*(C506-0)</f>
        <v>0</v>
      </c>
      <c r="E506" s="213"/>
      <c r="F506" s="213" t="s">
        <v>17</v>
      </c>
      <c r="G506" s="213"/>
      <c r="H506" s="213"/>
      <c r="I506" s="223">
        <f>D506*E506*VLOOKUP(F506,$A$3:$B$8,2,FALSE)*(G506+0.25)*(H506+0.6)</f>
        <v>0</v>
      </c>
      <c r="J506" s="223"/>
      <c r="K506" s="214"/>
      <c r="L506" s="220">
        <f>IF(K506="",1,VLOOKUP(K506,$E$3:$F$21,2,FALSE))</f>
        <v>1</v>
      </c>
      <c r="M506" s="220"/>
      <c r="N506" s="220" t="str">
        <f>IF(A506="",CONCATENATE("CRB WT ",U506),A506)</f>
        <v>CRB WT 38</v>
      </c>
      <c r="O506" s="220">
        <f>C511</f>
        <v>0</v>
      </c>
      <c r="P506" s="220">
        <f>I514</f>
        <v>0</v>
      </c>
      <c r="Q506" s="220">
        <f>I516</f>
        <v>0</v>
      </c>
      <c r="R506" s="224">
        <f>IF(Q506&lt;&gt;"N/A",ROUND(PRODUCT(I515,L516,VLOOKUP(C513,$N$3:$O$7,2,FALSE)),1),"N/A")</f>
        <v>0</v>
      </c>
      <c r="S506" s="224">
        <f>C513</f>
        <v>0</v>
      </c>
      <c r="T506" s="224" t="str">
        <f>IF(OR(K514="Exp",K514="Ex2",K514="Ex3",K514="Ex4",K515="Exp",K515="Ex2",K515="Ex3",K515="Ex4"),"Yes","No")</f>
        <v>No</v>
      </c>
      <c r="U506" s="21">
        <f t="shared" si="79"/>
        <v>38</v>
      </c>
    </row>
    <row r="507" spans="1:21" ht="15" customHeight="1" x14ac:dyDescent="0.25">
      <c r="A507" s="339"/>
      <c r="B507" s="219">
        <v>2</v>
      </c>
      <c r="C507" s="213"/>
      <c r="D507" s="223">
        <f>IF(C507&lt;C506,0,(C507+C506+2)*(C507-C506))</f>
        <v>0</v>
      </c>
      <c r="E507" s="213"/>
      <c r="F507" s="213" t="s">
        <v>18</v>
      </c>
      <c r="G507" s="213"/>
      <c r="H507" s="213"/>
      <c r="I507" s="223">
        <f t="shared" ref="I507:I510" si="82">D507*E507*VLOOKUP(F507,$A$3:$B$8,2,FALSE)*(G507+0.25)*(H507+0.6)</f>
        <v>0</v>
      </c>
      <c r="J507" s="223"/>
      <c r="K507" s="214"/>
      <c r="L507" s="220">
        <f>IF(K507="",1,VLOOKUP(K507,$E$3:$F$21,2,FALSE))</f>
        <v>1</v>
      </c>
      <c r="M507" s="220"/>
      <c r="N507" s="220"/>
      <c r="O507" s="220"/>
      <c r="P507" s="220"/>
      <c r="Q507" s="220"/>
      <c r="R507" s="224"/>
      <c r="S507" s="224"/>
      <c r="T507" s="224"/>
      <c r="U507" s="21">
        <f t="shared" si="79"/>
        <v>38</v>
      </c>
    </row>
    <row r="508" spans="1:21" ht="15" customHeight="1" x14ac:dyDescent="0.25">
      <c r="A508" s="339"/>
      <c r="B508" s="219">
        <v>3</v>
      </c>
      <c r="C508" s="213"/>
      <c r="D508" s="223">
        <f t="shared" ref="D508:D510" si="83">IF(C508&lt;C507,0,(C508+C507+2)*(C508-C507))</f>
        <v>0</v>
      </c>
      <c r="E508" s="213"/>
      <c r="F508" s="213" t="s">
        <v>18</v>
      </c>
      <c r="G508" s="213"/>
      <c r="H508" s="213"/>
      <c r="I508" s="223">
        <f t="shared" si="82"/>
        <v>0</v>
      </c>
      <c r="J508" s="223"/>
      <c r="K508" s="214"/>
      <c r="L508" s="220">
        <f>IF(K508="",1,VLOOKUP(K508,$E$3:$F$21,2,FALSE))</f>
        <v>1</v>
      </c>
      <c r="M508" s="220"/>
      <c r="N508" s="220"/>
      <c r="O508" s="220"/>
      <c r="P508" s="220"/>
      <c r="Q508" s="220"/>
      <c r="R508" s="224"/>
      <c r="S508" s="224"/>
      <c r="T508" s="224"/>
      <c r="U508" s="21">
        <f t="shared" si="79"/>
        <v>38</v>
      </c>
    </row>
    <row r="509" spans="1:21" ht="15" customHeight="1" x14ac:dyDescent="0.25">
      <c r="A509" s="339"/>
      <c r="B509" s="219">
        <v>4</v>
      </c>
      <c r="C509" s="213"/>
      <c r="D509" s="223">
        <f t="shared" si="83"/>
        <v>0</v>
      </c>
      <c r="E509" s="213"/>
      <c r="F509" s="213" t="s">
        <v>19</v>
      </c>
      <c r="G509" s="213"/>
      <c r="H509" s="213"/>
      <c r="I509" s="223">
        <f t="shared" si="82"/>
        <v>0</v>
      </c>
      <c r="J509" s="223"/>
      <c r="K509" s="214"/>
      <c r="L509" s="220">
        <f>IF(K509="",1,VLOOKUP(K509,$E$3:$F$21,2,FALSE))</f>
        <v>1</v>
      </c>
      <c r="M509" s="220"/>
      <c r="N509" s="220" t="s">
        <v>473</v>
      </c>
      <c r="O509" s="220" t="s">
        <v>586</v>
      </c>
      <c r="P509" s="220" t="s">
        <v>474</v>
      </c>
      <c r="Q509" s="220" t="s">
        <v>477</v>
      </c>
      <c r="R509" s="224"/>
      <c r="S509" s="224"/>
      <c r="T509" s="224"/>
      <c r="U509" s="21">
        <f t="shared" si="79"/>
        <v>38</v>
      </c>
    </row>
    <row r="510" spans="1:21" ht="15" customHeight="1" x14ac:dyDescent="0.25">
      <c r="A510" s="340"/>
      <c r="B510" s="219">
        <v>5</v>
      </c>
      <c r="C510" s="213"/>
      <c r="D510" s="223">
        <f t="shared" si="83"/>
        <v>0</v>
      </c>
      <c r="E510" s="213"/>
      <c r="F510" s="213" t="s">
        <v>21</v>
      </c>
      <c r="G510" s="213"/>
      <c r="H510" s="213"/>
      <c r="I510" s="223">
        <f t="shared" si="82"/>
        <v>0</v>
      </c>
      <c r="J510" s="223"/>
      <c r="K510" s="214"/>
      <c r="L510" s="220">
        <f>IF(K510="",1,VLOOKUP(K510,$E$3:$F$21,2,FALSE))</f>
        <v>1</v>
      </c>
      <c r="M510" s="220"/>
      <c r="N510" s="220" t="str">
        <f>IF(AND(OR(K506="Cts",K507="Cts",K508="Cts",K509="Cts",K510="Cts"),OR(K506="Inc",K507="Inc",K508="Inc",K509="Inc",K510="Inc")),"Error!","")</f>
        <v/>
      </c>
      <c r="O510" s="220" t="str">
        <f>IF(AND(OR(K506="NPr",K507="NPr",K508="NPr",K509="NPr",K510="NPr"),OR(K506="Pr1",K507="Pr1",K508="Pr1",K509="Pr1",K510="Pr1",K506="Pr2",K507="Pr2",K508="Pr2",K509="Pr2",K510="Pr2",K506="Pr+",K507="Pr+",K508="Pr+",K509="Pr+",K510="Pr+",K506="Mdl",K507="Mdl",K508="Mdl",K509="Mdl",K510="Mdl")),"Error!",O511)</f>
        <v/>
      </c>
      <c r="P510" s="220" t="str">
        <f>IF(K506="","",IF(K506=K507,"Error!",IF(K506=K508,"Error!",IF(K506=K509,"Error!",IF(K506=K510,"Error!","")))))</f>
        <v/>
      </c>
      <c r="Q510" s="220" t="str">
        <f>IF(OR(N510="Error!",O510="Error!",P510="Error!",P511="Error!",P512="Error!",P513="Error!"),"Error!","")</f>
        <v/>
      </c>
      <c r="R510" s="224"/>
      <c r="S510" s="224"/>
      <c r="T510" s="224"/>
      <c r="U510" s="21">
        <f t="shared" si="79"/>
        <v>38</v>
      </c>
    </row>
    <row r="511" spans="1:21" x14ac:dyDescent="0.25">
      <c r="A511" s="220"/>
      <c r="B511" s="220"/>
      <c r="C511" s="220">
        <f>MAX(C506:C510)</f>
        <v>0</v>
      </c>
      <c r="D511" s="220"/>
      <c r="E511" s="220"/>
      <c r="F511" s="220"/>
      <c r="G511" s="220"/>
      <c r="H511" s="220"/>
      <c r="I511" s="220">
        <f>SUM(I506:I510)</f>
        <v>0</v>
      </c>
      <c r="J511" s="220"/>
      <c r="K511" s="220"/>
      <c r="L511" s="220"/>
      <c r="M511" s="220"/>
      <c r="N511" s="220"/>
      <c r="O511" s="220" t="str">
        <f>IF(AND(OR(K506="Pr1",K507="Pr1",K508="Pr1",K509="Pr1",K510="Pr1"),OR(K506="Pr2",K507="Pr2",K508="Pr2",K509="Pr2",K510="Pr2",K506="Pr+",K507="Pr+",K508="Pr+",K509="Pr+",K510="Pr+",K506="Mdl",K507="Mdl",K508="Mdl",K509="Mdl",K510="Mdl")),"Error!",O512)</f>
        <v/>
      </c>
      <c r="P511" s="220" t="str">
        <f>IF(K507="","",IF(K507=K508,"Error!",IF(K507=K509,"Error!",IF(K507=K510,"Error!",""))))</f>
        <v/>
      </c>
      <c r="Q511" s="220"/>
      <c r="R511" s="224"/>
      <c r="S511" s="224"/>
      <c r="T511" s="224"/>
      <c r="U511" s="21">
        <f t="shared" si="79"/>
        <v>38</v>
      </c>
    </row>
    <row r="512" spans="1:21" x14ac:dyDescent="0.25">
      <c r="A512" s="220"/>
      <c r="B512" s="220"/>
      <c r="C512" s="220"/>
      <c r="D512" s="220"/>
      <c r="E512" s="220"/>
      <c r="F512" s="220"/>
      <c r="G512" s="221"/>
      <c r="H512" s="221" t="s">
        <v>22</v>
      </c>
      <c r="I512" s="221">
        <f>(I511/(C511+2))</f>
        <v>0</v>
      </c>
      <c r="J512" s="221"/>
      <c r="K512" s="221" t="s">
        <v>60</v>
      </c>
      <c r="L512" s="220">
        <f>PRODUCT(L506:L511)</f>
        <v>1</v>
      </c>
      <c r="M512" s="220"/>
      <c r="N512" s="220"/>
      <c r="O512" s="220" t="str">
        <f>IF(AND(OR(K506="Pr2",K507="Pr2",K508="Pr2",K509="Pr2",K510="Pr2"),OR(K506="Pr+",K507="Pr+",K508="Pr+",K509="Pr+",K510="Pr+",K506="Mdl",K507="Mdl",K508="Mdl",K509="Mdl",K510="Mdl")),"Error!",O513)</f>
        <v/>
      </c>
      <c r="P512" s="220" t="str">
        <f>IF(K508="","",IF(K508=K509,"Error!",IF(K508=K510,"Error!","")))</f>
        <v/>
      </c>
      <c r="Q512" s="220"/>
      <c r="R512" s="224"/>
      <c r="S512" s="224"/>
      <c r="T512" s="224"/>
      <c r="U512" s="21">
        <f t="shared" si="79"/>
        <v>38</v>
      </c>
    </row>
    <row r="513" spans="1:21" x14ac:dyDescent="0.25">
      <c r="A513" s="220"/>
      <c r="B513" s="221" t="s">
        <v>275</v>
      </c>
      <c r="C513" s="220">
        <f>IF(ImpTL!$B$6="Individual TL",C514,ImpTL!$B$6)</f>
        <v>0</v>
      </c>
      <c r="D513" s="220"/>
      <c r="E513" s="220"/>
      <c r="F513" s="220"/>
      <c r="G513" s="221"/>
      <c r="H513" s="221" t="s">
        <v>22</v>
      </c>
      <c r="I513" s="221">
        <f>IF(AND(OR(E506&gt;1,E507&gt;1,E508&gt;1,E509&gt;1,E510&gt;1),OR(K506="Vlt",K507="Vlt",K508="Vlt",K509="Vlt",K510="Vlt")),"N/A",ROUND((I512*L512),1))</f>
        <v>0</v>
      </c>
      <c r="J513" s="221"/>
      <c r="K513" s="221" t="s">
        <v>61</v>
      </c>
      <c r="L513" s="220"/>
      <c r="M513" s="220"/>
      <c r="N513" s="220"/>
      <c r="O513" s="220" t="str">
        <f>IF(AND(OR(K506="Pr+",K507="Pr+",K508="Pr+",K509="Pr+",K510="Pr+"),OR(K506="Mdl",K507="Mdl",K508="Mdl",K509="Mdl",K510="Mdl")),"Error!","")</f>
        <v/>
      </c>
      <c r="P513" s="220" t="str">
        <f>IF(K509="","",IF(K509=K510,"Error!",""))</f>
        <v/>
      </c>
      <c r="Q513" s="220"/>
      <c r="R513" s="224"/>
      <c r="S513" s="224"/>
      <c r="T513" s="224"/>
      <c r="U513" s="21">
        <f t="shared" si="79"/>
        <v>38</v>
      </c>
    </row>
    <row r="514" spans="1:21" x14ac:dyDescent="0.25">
      <c r="A514" s="220"/>
      <c r="B514" s="221" t="str">
        <f>IF(ImpTL!$B$6="Individual TL","Weapon TL","")</f>
        <v/>
      </c>
      <c r="C514" s="216"/>
      <c r="D514" s="220"/>
      <c r="E514" s="220"/>
      <c r="F514" s="220"/>
      <c r="G514" s="221"/>
      <c r="H514" s="221" t="s">
        <v>59</v>
      </c>
      <c r="I514" s="221">
        <f>IF(OR(K506="Dfn",K507="Dfn",K508="Dfn",K509="Dfn",K510="Dfn",K511="Dfn"),E506*VLOOKUP(F506,$A$3:$B$8,2,FALSE)*2,0)</f>
        <v>0</v>
      </c>
      <c r="J514" s="221"/>
      <c r="K514" s="215"/>
      <c r="L514" s="220">
        <f>IF(K514="",1,VLOOKUP(K514,$I$3:$J$10,2,FALSE))</f>
        <v>1</v>
      </c>
      <c r="M514" s="220"/>
      <c r="N514" s="220"/>
      <c r="O514" s="220"/>
      <c r="P514" s="220"/>
      <c r="Q514" s="220"/>
      <c r="R514" s="224"/>
      <c r="S514" s="224"/>
      <c r="T514" s="224"/>
      <c r="U514" s="21">
        <f t="shared" si="79"/>
        <v>38</v>
      </c>
    </row>
    <row r="515" spans="1:21" x14ac:dyDescent="0.25">
      <c r="A515" s="220"/>
      <c r="B515" s="220"/>
      <c r="C515" s="216"/>
      <c r="D515" s="220"/>
      <c r="E515" s="220"/>
      <c r="F515" s="220"/>
      <c r="G515" s="221"/>
      <c r="H515" s="221" t="s">
        <v>58</v>
      </c>
      <c r="I515" s="221">
        <f>IF(Q510="Error!","N/A",SUM(I513,I514))</f>
        <v>0</v>
      </c>
      <c r="J515" s="221"/>
      <c r="K515" s="215"/>
      <c r="L515" s="220">
        <f>IF(K515="",1,VLOOKUP(K515,$I$3:$J$10,2,FALSE))</f>
        <v>1</v>
      </c>
      <c r="M515" s="220"/>
      <c r="N515" s="220"/>
      <c r="O515" s="220"/>
      <c r="P515" s="220"/>
      <c r="Q515" s="220"/>
      <c r="R515" s="224"/>
      <c r="S515" s="224"/>
      <c r="T515" s="224"/>
      <c r="U515" s="21">
        <f t="shared" si="79"/>
        <v>38</v>
      </c>
    </row>
    <row r="516" spans="1:21" s="227" customFormat="1" x14ac:dyDescent="0.25">
      <c r="A516" s="220"/>
      <c r="B516" s="220"/>
      <c r="C516" s="220"/>
      <c r="D516" s="220"/>
      <c r="E516" s="220"/>
      <c r="F516" s="220"/>
      <c r="G516" s="221"/>
      <c r="H516" s="221" t="s">
        <v>278</v>
      </c>
      <c r="I516" s="221">
        <f>IF(I515&lt;&gt;"N/A",ROUND(PRODUCT(I515,L516),1),"N/A")</f>
        <v>0</v>
      </c>
      <c r="J516" s="221"/>
      <c r="K516" s="221" t="s">
        <v>62</v>
      </c>
      <c r="L516" s="220">
        <f>PRODUCT(L514:L515)</f>
        <v>1</v>
      </c>
      <c r="M516" s="220"/>
      <c r="N516" s="220"/>
      <c r="O516" s="220"/>
      <c r="P516" s="220"/>
      <c r="Q516" s="220"/>
      <c r="R516" s="224"/>
      <c r="S516" s="224"/>
      <c r="T516" s="224"/>
      <c r="U516" s="228">
        <f t="shared" si="79"/>
        <v>38</v>
      </c>
    </row>
    <row r="517" spans="1:21" s="227" customFormat="1" x14ac:dyDescent="0.25">
      <c r="A517" s="220"/>
      <c r="B517" s="220"/>
      <c r="C517" s="220"/>
      <c r="D517" s="220"/>
      <c r="E517" s="220"/>
      <c r="F517" s="220"/>
      <c r="G517" s="220"/>
      <c r="H517" s="220"/>
      <c r="I517" s="220"/>
      <c r="J517" s="220"/>
      <c r="K517" s="220"/>
      <c r="L517" s="220"/>
      <c r="M517" s="220"/>
      <c r="N517" s="220"/>
      <c r="O517" s="220"/>
      <c r="P517" s="220"/>
      <c r="Q517" s="220"/>
      <c r="R517" s="224"/>
      <c r="S517" s="224"/>
      <c r="T517" s="224"/>
      <c r="U517" s="228">
        <f t="shared" si="79"/>
        <v>38</v>
      </c>
    </row>
    <row r="518" spans="1:21" s="227" customFormat="1" x14ac:dyDescent="0.25">
      <c r="A518" s="222" t="s">
        <v>15</v>
      </c>
      <c r="B518" s="222" t="s">
        <v>500</v>
      </c>
      <c r="C518" s="222" t="s">
        <v>13</v>
      </c>
      <c r="D518" s="222" t="s">
        <v>14</v>
      </c>
      <c r="E518" s="222" t="s">
        <v>7</v>
      </c>
      <c r="F518" s="222" t="s">
        <v>8</v>
      </c>
      <c r="G518" s="222" t="s">
        <v>9</v>
      </c>
      <c r="H518" s="222" t="s">
        <v>10</v>
      </c>
      <c r="I518" s="222" t="s">
        <v>16</v>
      </c>
      <c r="J518" s="222"/>
      <c r="K518" s="222" t="s">
        <v>11</v>
      </c>
      <c r="L518" s="222"/>
      <c r="M518" s="222"/>
      <c r="N518" s="222" t="s">
        <v>5</v>
      </c>
      <c r="O518" s="222" t="s">
        <v>6</v>
      </c>
      <c r="P518" s="222" t="s">
        <v>65</v>
      </c>
      <c r="Q518" s="222" t="s">
        <v>278</v>
      </c>
      <c r="R518" s="222" t="s">
        <v>57</v>
      </c>
      <c r="S518" s="222" t="s">
        <v>279</v>
      </c>
      <c r="T518" s="222" t="s">
        <v>309</v>
      </c>
      <c r="U518" s="228">
        <f t="shared" si="79"/>
        <v>38</v>
      </c>
    </row>
    <row r="519" spans="1:21" ht="15" customHeight="1" x14ac:dyDescent="0.25">
      <c r="A519" s="338"/>
      <c r="B519" s="219">
        <v>1</v>
      </c>
      <c r="C519" s="213"/>
      <c r="D519" s="223">
        <f>(C519+2)*(C519-0)</f>
        <v>0</v>
      </c>
      <c r="E519" s="213"/>
      <c r="F519" s="213" t="s">
        <v>17</v>
      </c>
      <c r="G519" s="213"/>
      <c r="H519" s="213"/>
      <c r="I519" s="223">
        <f>D519*E519*VLOOKUP(F519,$A$3:$B$8,2,FALSE)*(G519+0.25)*(H519+0.6)</f>
        <v>0</v>
      </c>
      <c r="J519" s="223"/>
      <c r="K519" s="214"/>
      <c r="L519" s="220">
        <f>IF(K519="",1,VLOOKUP(K519,$E$3:$F$21,2,FALSE))</f>
        <v>1</v>
      </c>
      <c r="M519" s="220"/>
      <c r="N519" s="220" t="str">
        <f>IF(A519="",CONCATENATE("CRB WT ",U519),A519)</f>
        <v>CRB WT 39</v>
      </c>
      <c r="O519" s="220">
        <f>C524</f>
        <v>0</v>
      </c>
      <c r="P519" s="220">
        <f>I527</f>
        <v>0</v>
      </c>
      <c r="Q519" s="220">
        <f>I529</f>
        <v>0</v>
      </c>
      <c r="R519" s="224">
        <f>IF(Q519&lt;&gt;"N/A",ROUND(PRODUCT(I528,L529,VLOOKUP(C526,$N$3:$O$7,2,FALSE)),1),"N/A")</f>
        <v>0</v>
      </c>
      <c r="S519" s="224">
        <f>C526</f>
        <v>0</v>
      </c>
      <c r="T519" s="224" t="str">
        <f>IF(OR(K527="Exp",K527="Ex2",K527="Ex3",K527="Ex4",K528="Exp",K528="Ex2",K528="Ex3",K528="Ex4"),"Yes","No")</f>
        <v>No</v>
      </c>
      <c r="U519" s="21">
        <f t="shared" si="79"/>
        <v>39</v>
      </c>
    </row>
    <row r="520" spans="1:21" ht="15" customHeight="1" x14ac:dyDescent="0.25">
      <c r="A520" s="339"/>
      <c r="B520" s="219">
        <v>2</v>
      </c>
      <c r="C520" s="213"/>
      <c r="D520" s="223">
        <f>IF(C520&lt;C519,0,(C520+C519+2)*(C520-C519))</f>
        <v>0</v>
      </c>
      <c r="E520" s="213"/>
      <c r="F520" s="213" t="s">
        <v>18</v>
      </c>
      <c r="G520" s="213"/>
      <c r="H520" s="213"/>
      <c r="I520" s="223">
        <f t="shared" ref="I520:I523" si="84">D520*E520*VLOOKUP(F520,$A$3:$B$8,2,FALSE)*(G520+0.25)*(H520+0.6)</f>
        <v>0</v>
      </c>
      <c r="J520" s="223"/>
      <c r="K520" s="214"/>
      <c r="L520" s="220">
        <f>IF(K520="",1,VLOOKUP(K520,$E$3:$F$21,2,FALSE))</f>
        <v>1</v>
      </c>
      <c r="M520" s="220"/>
      <c r="N520" s="220"/>
      <c r="O520" s="220"/>
      <c r="P520" s="220"/>
      <c r="Q520" s="220"/>
      <c r="R520" s="224"/>
      <c r="S520" s="224"/>
      <c r="T520" s="224"/>
      <c r="U520" s="21">
        <f t="shared" si="79"/>
        <v>39</v>
      </c>
    </row>
    <row r="521" spans="1:21" ht="15" customHeight="1" x14ac:dyDescent="0.25">
      <c r="A521" s="339"/>
      <c r="B521" s="219">
        <v>3</v>
      </c>
      <c r="C521" s="213"/>
      <c r="D521" s="223">
        <f t="shared" ref="D521:D523" si="85">IF(C521&lt;C520,0,(C521+C520+2)*(C521-C520))</f>
        <v>0</v>
      </c>
      <c r="E521" s="213"/>
      <c r="F521" s="213" t="s">
        <v>18</v>
      </c>
      <c r="G521" s="213"/>
      <c r="H521" s="213"/>
      <c r="I521" s="223">
        <f t="shared" si="84"/>
        <v>0</v>
      </c>
      <c r="J521" s="223"/>
      <c r="K521" s="214"/>
      <c r="L521" s="220">
        <f>IF(K521="",1,VLOOKUP(K521,$E$3:$F$21,2,FALSE))</f>
        <v>1</v>
      </c>
      <c r="M521" s="220"/>
      <c r="N521" s="220"/>
      <c r="O521" s="220"/>
      <c r="P521" s="220"/>
      <c r="Q521" s="220"/>
      <c r="R521" s="224"/>
      <c r="S521" s="224"/>
      <c r="T521" s="224"/>
      <c r="U521" s="21">
        <f t="shared" si="79"/>
        <v>39</v>
      </c>
    </row>
    <row r="522" spans="1:21" ht="15" customHeight="1" x14ac:dyDescent="0.25">
      <c r="A522" s="339"/>
      <c r="B522" s="219">
        <v>4</v>
      </c>
      <c r="C522" s="213"/>
      <c r="D522" s="223">
        <f t="shared" si="85"/>
        <v>0</v>
      </c>
      <c r="E522" s="213"/>
      <c r="F522" s="213" t="s">
        <v>19</v>
      </c>
      <c r="G522" s="213"/>
      <c r="H522" s="213"/>
      <c r="I522" s="223">
        <f t="shared" si="84"/>
        <v>0</v>
      </c>
      <c r="J522" s="223"/>
      <c r="K522" s="214"/>
      <c r="L522" s="220">
        <f>IF(K522="",1,VLOOKUP(K522,$E$3:$F$21,2,FALSE))</f>
        <v>1</v>
      </c>
      <c r="M522" s="220"/>
      <c r="N522" s="220" t="s">
        <v>473</v>
      </c>
      <c r="O522" s="220" t="s">
        <v>586</v>
      </c>
      <c r="P522" s="220" t="s">
        <v>474</v>
      </c>
      <c r="Q522" s="220" t="s">
        <v>477</v>
      </c>
      <c r="R522" s="224"/>
      <c r="S522" s="224"/>
      <c r="T522" s="224"/>
      <c r="U522" s="21">
        <f t="shared" si="79"/>
        <v>39</v>
      </c>
    </row>
    <row r="523" spans="1:21" ht="15" customHeight="1" x14ac:dyDescent="0.25">
      <c r="A523" s="340"/>
      <c r="B523" s="219">
        <v>5</v>
      </c>
      <c r="C523" s="213"/>
      <c r="D523" s="223">
        <f t="shared" si="85"/>
        <v>0</v>
      </c>
      <c r="E523" s="213"/>
      <c r="F523" s="213" t="s">
        <v>21</v>
      </c>
      <c r="G523" s="213"/>
      <c r="H523" s="213"/>
      <c r="I523" s="223">
        <f t="shared" si="84"/>
        <v>0</v>
      </c>
      <c r="J523" s="223"/>
      <c r="K523" s="214"/>
      <c r="L523" s="220">
        <f>IF(K523="",1,VLOOKUP(K523,$E$3:$F$21,2,FALSE))</f>
        <v>1</v>
      </c>
      <c r="M523" s="220"/>
      <c r="N523" s="220" t="str">
        <f>IF(AND(OR(K519="Cts",K520="Cts",K521="Cts",K522="Cts",K523="Cts"),OR(K519="Inc",K520="Inc",K521="Inc",K522="Inc",K523="Inc")),"Error!","")</f>
        <v/>
      </c>
      <c r="O523" s="220" t="str">
        <f>IF(AND(OR(K519="NPr",K520="NPr",K521="NPr",K522="NPr",K523="NPr"),OR(K519="Pr1",K520="Pr1",K521="Pr1",K522="Pr1",K523="Pr1",K519="Pr2",K520="Pr2",K521="Pr2",K522="Pr2",K523="Pr2",K519="Pr+",K520="Pr+",K521="Pr+",K522="Pr+",K523="Pr+",K519="Mdl",K520="Mdl",K521="Mdl",K522="Mdl",K523="Mdl")),"Error!",O524)</f>
        <v/>
      </c>
      <c r="P523" s="220" t="str">
        <f>IF(K519="","",IF(K519=K520,"Error!",IF(K519=K521,"Error!",IF(K519=K522,"Error!",IF(K519=K523,"Error!","")))))</f>
        <v/>
      </c>
      <c r="Q523" s="220" t="str">
        <f>IF(OR(N523="Error!",O523="Error!",P523="Error!",P524="Error!",P525="Error!",P526="Error!"),"Error!","")</f>
        <v/>
      </c>
      <c r="R523" s="224"/>
      <c r="S523" s="224"/>
      <c r="T523" s="224"/>
      <c r="U523" s="21">
        <f t="shared" si="79"/>
        <v>39</v>
      </c>
    </row>
    <row r="524" spans="1:21" x14ac:dyDescent="0.25">
      <c r="A524" s="220"/>
      <c r="B524" s="220"/>
      <c r="C524" s="220">
        <f>MAX(C519:C523)</f>
        <v>0</v>
      </c>
      <c r="D524" s="220"/>
      <c r="E524" s="220"/>
      <c r="F524" s="220"/>
      <c r="G524" s="220"/>
      <c r="H524" s="220"/>
      <c r="I524" s="220">
        <f>SUM(I519:I523)</f>
        <v>0</v>
      </c>
      <c r="J524" s="220"/>
      <c r="K524" s="220"/>
      <c r="L524" s="220"/>
      <c r="M524" s="220"/>
      <c r="N524" s="220"/>
      <c r="O524" s="220" t="str">
        <f>IF(AND(OR(K519="Pr1",K520="Pr1",K521="Pr1",K522="Pr1",K523="Pr1"),OR(K519="Pr2",K520="Pr2",K521="Pr2",K522="Pr2",K523="Pr2",K519="Pr+",K520="Pr+",K521="Pr+",K522="Pr+",K523="Pr+",K519="Mdl",K520="Mdl",K521="Mdl",K522="Mdl",K523="Mdl")),"Error!",O525)</f>
        <v/>
      </c>
      <c r="P524" s="220" t="str">
        <f>IF(K520="","",IF(K520=K521,"Error!",IF(K520=K522,"Error!",IF(K520=K523,"Error!",""))))</f>
        <v/>
      </c>
      <c r="Q524" s="220"/>
      <c r="R524" s="224"/>
      <c r="S524" s="224"/>
      <c r="T524" s="224"/>
      <c r="U524" s="21">
        <f t="shared" si="79"/>
        <v>39</v>
      </c>
    </row>
    <row r="525" spans="1:21" x14ac:dyDescent="0.25">
      <c r="A525" s="220"/>
      <c r="B525" s="220"/>
      <c r="C525" s="220"/>
      <c r="D525" s="220"/>
      <c r="E525" s="220"/>
      <c r="F525" s="220"/>
      <c r="G525" s="221"/>
      <c r="H525" s="221" t="s">
        <v>22</v>
      </c>
      <c r="I525" s="221">
        <f>(I524/(C524+2))</f>
        <v>0</v>
      </c>
      <c r="J525" s="221"/>
      <c r="K525" s="221" t="s">
        <v>60</v>
      </c>
      <c r="L525" s="220">
        <f>PRODUCT(L519:L524)</f>
        <v>1</v>
      </c>
      <c r="M525" s="220"/>
      <c r="N525" s="220"/>
      <c r="O525" s="220" t="str">
        <f>IF(AND(OR(K519="Pr2",K520="Pr2",K521="Pr2",K522="Pr2",K523="Pr2"),OR(K519="Pr+",K520="Pr+",K521="Pr+",K522="Pr+",K523="Pr+",K519="Mdl",K520="Mdl",K521="Mdl",K522="Mdl",K523="Mdl")),"Error!",O526)</f>
        <v/>
      </c>
      <c r="P525" s="220" t="str">
        <f>IF(K521="","",IF(K521=K522,"Error!",IF(K521=K523,"Error!","")))</f>
        <v/>
      </c>
      <c r="Q525" s="220"/>
      <c r="R525" s="224"/>
      <c r="S525" s="224"/>
      <c r="T525" s="224"/>
      <c r="U525" s="21">
        <f t="shared" si="79"/>
        <v>39</v>
      </c>
    </row>
    <row r="526" spans="1:21" x14ac:dyDescent="0.25">
      <c r="A526" s="220"/>
      <c r="B526" s="221" t="s">
        <v>275</v>
      </c>
      <c r="C526" s="220">
        <f>IF(ImpTL!$B$6="Individual TL",C527,ImpTL!$B$6)</f>
        <v>0</v>
      </c>
      <c r="D526" s="220"/>
      <c r="E526" s="220"/>
      <c r="F526" s="220"/>
      <c r="G526" s="221"/>
      <c r="H526" s="221" t="s">
        <v>22</v>
      </c>
      <c r="I526" s="221">
        <f>IF(AND(OR(E519&gt;1,E520&gt;1,E521&gt;1,E522&gt;1,E523&gt;1),OR(K519="Vlt",K520="Vlt",K521="Vlt",K522="Vlt",K523="Vlt")),"N/A",ROUND((I525*L525),1))</f>
        <v>0</v>
      </c>
      <c r="J526" s="221"/>
      <c r="K526" s="221" t="s">
        <v>61</v>
      </c>
      <c r="L526" s="220"/>
      <c r="M526" s="220"/>
      <c r="N526" s="220"/>
      <c r="O526" s="220" t="str">
        <f>IF(AND(OR(K519="Pr+",K520="Pr+",K521="Pr+",K522="Pr+",K523="Pr+"),OR(K519="Mdl",K520="Mdl",K521="Mdl",K522="Mdl",K523="Mdl")),"Error!","")</f>
        <v/>
      </c>
      <c r="P526" s="220" t="str">
        <f>IF(K522="","",IF(K522=K523,"Error!",""))</f>
        <v/>
      </c>
      <c r="Q526" s="220"/>
      <c r="R526" s="224"/>
      <c r="S526" s="224"/>
      <c r="T526" s="224"/>
      <c r="U526" s="21">
        <f t="shared" si="79"/>
        <v>39</v>
      </c>
    </row>
    <row r="527" spans="1:21" x14ac:dyDescent="0.25">
      <c r="A527" s="220"/>
      <c r="B527" s="221" t="str">
        <f>IF(ImpTL!$B$6="Individual TL","Weapon TL","")</f>
        <v/>
      </c>
      <c r="C527" s="216"/>
      <c r="D527" s="220"/>
      <c r="E527" s="220"/>
      <c r="F527" s="220"/>
      <c r="G527" s="221"/>
      <c r="H527" s="221" t="s">
        <v>59</v>
      </c>
      <c r="I527" s="221">
        <f>IF(OR(K519="Dfn",K520="Dfn",K521="Dfn",K522="Dfn",K523="Dfn",K524="Dfn"),E519*VLOOKUP(F519,$A$3:$B$8,2,FALSE)*2,0)</f>
        <v>0</v>
      </c>
      <c r="J527" s="221"/>
      <c r="K527" s="215"/>
      <c r="L527" s="220">
        <f>IF(K527="",1,VLOOKUP(K527,$I$3:$J$10,2,FALSE))</f>
        <v>1</v>
      </c>
      <c r="M527" s="220"/>
      <c r="N527" s="220"/>
      <c r="O527" s="220"/>
      <c r="P527" s="220"/>
      <c r="Q527" s="220"/>
      <c r="R527" s="224"/>
      <c r="S527" s="224"/>
      <c r="T527" s="224"/>
      <c r="U527" s="21">
        <f t="shared" si="79"/>
        <v>39</v>
      </c>
    </row>
    <row r="528" spans="1:21" x14ac:dyDescent="0.25">
      <c r="A528" s="220"/>
      <c r="B528" s="220"/>
      <c r="C528" s="216"/>
      <c r="D528" s="220"/>
      <c r="E528" s="220"/>
      <c r="F528" s="220"/>
      <c r="G528" s="221"/>
      <c r="H528" s="221" t="s">
        <v>58</v>
      </c>
      <c r="I528" s="221">
        <f>IF(Q523="Error!","N/A",SUM(I526,I527))</f>
        <v>0</v>
      </c>
      <c r="J528" s="221"/>
      <c r="K528" s="215"/>
      <c r="L528" s="220">
        <f>IF(K528="",1,VLOOKUP(K528,$I$3:$J$10,2,FALSE))</f>
        <v>1</v>
      </c>
      <c r="M528" s="220"/>
      <c r="N528" s="220"/>
      <c r="O528" s="220"/>
      <c r="P528" s="220"/>
      <c r="Q528" s="220"/>
      <c r="R528" s="224"/>
      <c r="S528" s="224"/>
      <c r="T528" s="224"/>
      <c r="U528" s="21">
        <f t="shared" si="79"/>
        <v>39</v>
      </c>
    </row>
    <row r="529" spans="1:21" s="227" customFormat="1" x14ac:dyDescent="0.25">
      <c r="A529" s="220"/>
      <c r="B529" s="220"/>
      <c r="C529" s="220"/>
      <c r="D529" s="220"/>
      <c r="E529" s="220"/>
      <c r="F529" s="220"/>
      <c r="G529" s="221"/>
      <c r="H529" s="221" t="s">
        <v>278</v>
      </c>
      <c r="I529" s="221">
        <f>IF(I528&lt;&gt;"N/A",ROUND(PRODUCT(I528,L529),1),"N/A")</f>
        <v>0</v>
      </c>
      <c r="J529" s="221"/>
      <c r="K529" s="221" t="s">
        <v>62</v>
      </c>
      <c r="L529" s="220">
        <f>PRODUCT(L527:L528)</f>
        <v>1</v>
      </c>
      <c r="M529" s="220"/>
      <c r="N529" s="220"/>
      <c r="O529" s="220"/>
      <c r="P529" s="220"/>
      <c r="Q529" s="220"/>
      <c r="R529" s="224"/>
      <c r="S529" s="224"/>
      <c r="T529" s="224"/>
      <c r="U529" s="228">
        <f t="shared" si="79"/>
        <v>39</v>
      </c>
    </row>
    <row r="530" spans="1:21" s="227" customFormat="1" x14ac:dyDescent="0.25">
      <c r="A530" s="220"/>
      <c r="B530" s="220"/>
      <c r="C530" s="220"/>
      <c r="D530" s="220"/>
      <c r="E530" s="220"/>
      <c r="F530" s="220"/>
      <c r="G530" s="220"/>
      <c r="H530" s="220"/>
      <c r="I530" s="220"/>
      <c r="J530" s="220"/>
      <c r="K530" s="220"/>
      <c r="L530" s="220"/>
      <c r="M530" s="220"/>
      <c r="N530" s="220"/>
      <c r="O530" s="220"/>
      <c r="P530" s="220"/>
      <c r="Q530" s="220"/>
      <c r="R530" s="224"/>
      <c r="S530" s="224"/>
      <c r="T530" s="224"/>
      <c r="U530" s="228">
        <f t="shared" si="79"/>
        <v>39</v>
      </c>
    </row>
    <row r="531" spans="1:21" s="227" customFormat="1" x14ac:dyDescent="0.25">
      <c r="A531" s="222" t="s">
        <v>15</v>
      </c>
      <c r="B531" s="222" t="s">
        <v>500</v>
      </c>
      <c r="C531" s="222" t="s">
        <v>13</v>
      </c>
      <c r="D531" s="222" t="s">
        <v>14</v>
      </c>
      <c r="E531" s="222" t="s">
        <v>7</v>
      </c>
      <c r="F531" s="222" t="s">
        <v>8</v>
      </c>
      <c r="G531" s="222" t="s">
        <v>9</v>
      </c>
      <c r="H531" s="222" t="s">
        <v>10</v>
      </c>
      <c r="I531" s="222" t="s">
        <v>16</v>
      </c>
      <c r="J531" s="222"/>
      <c r="K531" s="222" t="s">
        <v>11</v>
      </c>
      <c r="L531" s="222"/>
      <c r="M531" s="222"/>
      <c r="N531" s="222" t="s">
        <v>5</v>
      </c>
      <c r="O531" s="222" t="s">
        <v>6</v>
      </c>
      <c r="P531" s="222" t="s">
        <v>65</v>
      </c>
      <c r="Q531" s="222" t="s">
        <v>278</v>
      </c>
      <c r="R531" s="222" t="s">
        <v>57</v>
      </c>
      <c r="S531" s="222" t="s">
        <v>279</v>
      </c>
      <c r="T531" s="222" t="s">
        <v>309</v>
      </c>
      <c r="U531" s="228">
        <f t="shared" si="79"/>
        <v>39</v>
      </c>
    </row>
    <row r="532" spans="1:21" ht="15" customHeight="1" x14ac:dyDescent="0.25">
      <c r="A532" s="338"/>
      <c r="B532" s="219">
        <v>1</v>
      </c>
      <c r="C532" s="213"/>
      <c r="D532" s="223">
        <f>(C532+2)*(C532-0)</f>
        <v>0</v>
      </c>
      <c r="E532" s="213"/>
      <c r="F532" s="213" t="s">
        <v>17</v>
      </c>
      <c r="G532" s="213"/>
      <c r="H532" s="213"/>
      <c r="I532" s="223">
        <f>D532*E532*VLOOKUP(F532,$A$3:$B$8,2,FALSE)*(G532+0.25)*(H532+0.6)</f>
        <v>0</v>
      </c>
      <c r="J532" s="223"/>
      <c r="K532" s="214"/>
      <c r="L532" s="220">
        <f>IF(K532="",1,VLOOKUP(K532,$E$3:$F$21,2,FALSE))</f>
        <v>1</v>
      </c>
      <c r="M532" s="220"/>
      <c r="N532" s="220" t="str">
        <f>IF(A532="",CONCATENATE("CRB WT ",U532),A532)</f>
        <v>CRB WT 40</v>
      </c>
      <c r="O532" s="220">
        <f>C537</f>
        <v>0</v>
      </c>
      <c r="P532" s="220">
        <f>I540</f>
        <v>0</v>
      </c>
      <c r="Q532" s="220">
        <f>I542</f>
        <v>0</v>
      </c>
      <c r="R532" s="224">
        <f>IF(Q532&lt;&gt;"N/A",ROUND(PRODUCT(I541,L542,VLOOKUP(C539,$N$3:$O$7,2,FALSE)),1),"N/A")</f>
        <v>0</v>
      </c>
      <c r="S532" s="224">
        <f>C539</f>
        <v>0</v>
      </c>
      <c r="T532" s="224" t="str">
        <f>IF(OR(K540="Exp",K540="Ex2",K540="Ex3",K540="Ex4",K541="Exp",K541="Ex2",K541="Ex3",K541="Ex4"),"Yes","No")</f>
        <v>No</v>
      </c>
      <c r="U532" s="21">
        <f t="shared" si="79"/>
        <v>40</v>
      </c>
    </row>
    <row r="533" spans="1:21" ht="15" customHeight="1" x14ac:dyDescent="0.25">
      <c r="A533" s="339"/>
      <c r="B533" s="219">
        <v>2</v>
      </c>
      <c r="C533" s="213"/>
      <c r="D533" s="223">
        <f>IF(C533&lt;C532,0,(C533+C532+2)*(C533-C532))</f>
        <v>0</v>
      </c>
      <c r="E533" s="213"/>
      <c r="F533" s="213" t="s">
        <v>18</v>
      </c>
      <c r="G533" s="213"/>
      <c r="H533" s="213"/>
      <c r="I533" s="223">
        <f t="shared" ref="I533:I536" si="86">D533*E533*VLOOKUP(F533,$A$3:$B$8,2,FALSE)*(G533+0.25)*(H533+0.6)</f>
        <v>0</v>
      </c>
      <c r="J533" s="223"/>
      <c r="K533" s="214"/>
      <c r="L533" s="220">
        <f>IF(K533="",1,VLOOKUP(K533,$E$3:$F$21,2,FALSE))</f>
        <v>1</v>
      </c>
      <c r="M533" s="220"/>
      <c r="N533" s="220"/>
      <c r="O533" s="220"/>
      <c r="P533" s="220"/>
      <c r="Q533" s="220"/>
      <c r="R533" s="224"/>
      <c r="S533" s="224"/>
      <c r="T533" s="224"/>
      <c r="U533" s="21">
        <f t="shared" si="79"/>
        <v>40</v>
      </c>
    </row>
    <row r="534" spans="1:21" ht="15" customHeight="1" x14ac:dyDescent="0.25">
      <c r="A534" s="339"/>
      <c r="B534" s="219">
        <v>3</v>
      </c>
      <c r="C534" s="213"/>
      <c r="D534" s="223">
        <f t="shared" ref="D534:D536" si="87">IF(C534&lt;C533,0,(C534+C533+2)*(C534-C533))</f>
        <v>0</v>
      </c>
      <c r="E534" s="213"/>
      <c r="F534" s="213" t="s">
        <v>18</v>
      </c>
      <c r="G534" s="213"/>
      <c r="H534" s="213"/>
      <c r="I534" s="223">
        <f t="shared" si="86"/>
        <v>0</v>
      </c>
      <c r="J534" s="223"/>
      <c r="K534" s="214"/>
      <c r="L534" s="220">
        <f>IF(K534="",1,VLOOKUP(K534,$E$3:$F$21,2,FALSE))</f>
        <v>1</v>
      </c>
      <c r="M534" s="220"/>
      <c r="N534" s="220"/>
      <c r="O534" s="220"/>
      <c r="P534" s="220"/>
      <c r="Q534" s="220"/>
      <c r="R534" s="224"/>
      <c r="S534" s="224"/>
      <c r="T534" s="224"/>
      <c r="U534" s="21">
        <f t="shared" si="79"/>
        <v>40</v>
      </c>
    </row>
    <row r="535" spans="1:21" ht="15" customHeight="1" x14ac:dyDescent="0.25">
      <c r="A535" s="339"/>
      <c r="B535" s="219">
        <v>4</v>
      </c>
      <c r="C535" s="213"/>
      <c r="D535" s="223">
        <f t="shared" si="87"/>
        <v>0</v>
      </c>
      <c r="E535" s="213"/>
      <c r="F535" s="213" t="s">
        <v>19</v>
      </c>
      <c r="G535" s="213"/>
      <c r="H535" s="213"/>
      <c r="I535" s="223">
        <f t="shared" si="86"/>
        <v>0</v>
      </c>
      <c r="J535" s="223"/>
      <c r="K535" s="214"/>
      <c r="L535" s="220">
        <f>IF(K535="",1,VLOOKUP(K535,$E$3:$F$21,2,FALSE))</f>
        <v>1</v>
      </c>
      <c r="M535" s="220"/>
      <c r="N535" s="220" t="s">
        <v>473</v>
      </c>
      <c r="O535" s="220" t="s">
        <v>586</v>
      </c>
      <c r="P535" s="220" t="s">
        <v>474</v>
      </c>
      <c r="Q535" s="220" t="s">
        <v>477</v>
      </c>
      <c r="R535" s="224"/>
      <c r="S535" s="224"/>
      <c r="T535" s="224"/>
      <c r="U535" s="21">
        <f t="shared" si="79"/>
        <v>40</v>
      </c>
    </row>
    <row r="536" spans="1:21" ht="15" customHeight="1" x14ac:dyDescent="0.25">
      <c r="A536" s="340"/>
      <c r="B536" s="219">
        <v>5</v>
      </c>
      <c r="C536" s="213"/>
      <c r="D536" s="223">
        <f t="shared" si="87"/>
        <v>0</v>
      </c>
      <c r="E536" s="213"/>
      <c r="F536" s="213" t="s">
        <v>21</v>
      </c>
      <c r="G536" s="213"/>
      <c r="H536" s="213"/>
      <c r="I536" s="223">
        <f t="shared" si="86"/>
        <v>0</v>
      </c>
      <c r="J536" s="223"/>
      <c r="K536" s="214"/>
      <c r="L536" s="220">
        <f>IF(K536="",1,VLOOKUP(K536,$E$3:$F$21,2,FALSE))</f>
        <v>1</v>
      </c>
      <c r="M536" s="220"/>
      <c r="N536" s="220" t="str">
        <f>IF(AND(OR(K532="Cts",K533="Cts",K534="Cts",K535="Cts",K536="Cts"),OR(K532="Inc",K533="Inc",K534="Inc",K535="Inc",K536="Inc")),"Error!","")</f>
        <v/>
      </c>
      <c r="O536" s="220" t="str">
        <f>IF(AND(OR(K532="NPr",K533="NPr",K534="NPr",K535="NPr",K536="NPr"),OR(K532="Pr1",K533="Pr1",K534="Pr1",K535="Pr1",K536="Pr1",K532="Pr2",K533="Pr2",K534="Pr2",K535="Pr2",K536="Pr2",K532="Pr+",K533="Pr+",K534="Pr+",K535="Pr+",K536="Pr+",K532="Mdl",K533="Mdl",K534="Mdl",K535="Mdl",K536="Mdl")),"Error!",O537)</f>
        <v/>
      </c>
      <c r="P536" s="220" t="str">
        <f>IF(K532="","",IF(K532=K533,"Error!",IF(K532=K534,"Error!",IF(K532=K535,"Error!",IF(K532=K536,"Error!","")))))</f>
        <v/>
      </c>
      <c r="Q536" s="220" t="str">
        <f>IF(OR(N536="Error!",O536="Error!",P536="Error!",P537="Error!",P538="Error!",P539="Error!"),"Error!","")</f>
        <v/>
      </c>
      <c r="R536" s="224"/>
      <c r="S536" s="224"/>
      <c r="T536" s="224"/>
      <c r="U536" s="21">
        <f t="shared" si="79"/>
        <v>40</v>
      </c>
    </row>
    <row r="537" spans="1:21" x14ac:dyDescent="0.25">
      <c r="A537" s="220"/>
      <c r="B537" s="220"/>
      <c r="C537" s="220">
        <f>MAX(C532:C536)</f>
        <v>0</v>
      </c>
      <c r="D537" s="220"/>
      <c r="E537" s="220"/>
      <c r="F537" s="220"/>
      <c r="G537" s="220"/>
      <c r="H537" s="220"/>
      <c r="I537" s="220">
        <f>SUM(I532:I536)</f>
        <v>0</v>
      </c>
      <c r="J537" s="220"/>
      <c r="K537" s="220"/>
      <c r="L537" s="220"/>
      <c r="M537" s="220"/>
      <c r="N537" s="220"/>
      <c r="O537" s="220" t="str">
        <f>IF(AND(OR(K532="Pr1",K533="Pr1",K534="Pr1",K535="Pr1",K536="Pr1"),OR(K532="Pr2",K533="Pr2",K534="Pr2",K535="Pr2",K536="Pr2",K532="Pr+",K533="Pr+",K534="Pr+",K535="Pr+",K536="Pr+",K532="Mdl",K533="Mdl",K534="Mdl",K535="Mdl",K536="Mdl")),"Error!",O538)</f>
        <v/>
      </c>
      <c r="P537" s="220" t="str">
        <f>IF(K533="","",IF(K533=K534,"Error!",IF(K533=K535,"Error!",IF(K533=K536,"Error!",""))))</f>
        <v/>
      </c>
      <c r="Q537" s="220"/>
      <c r="R537" s="224"/>
      <c r="S537" s="224"/>
      <c r="T537" s="224"/>
      <c r="U537" s="21">
        <f t="shared" si="79"/>
        <v>40</v>
      </c>
    </row>
    <row r="538" spans="1:21" x14ac:dyDescent="0.25">
      <c r="A538" s="220"/>
      <c r="B538" s="220"/>
      <c r="C538" s="220"/>
      <c r="D538" s="220"/>
      <c r="E538" s="220"/>
      <c r="F538" s="220"/>
      <c r="G538" s="221"/>
      <c r="H538" s="221" t="s">
        <v>22</v>
      </c>
      <c r="I538" s="221">
        <f>(I537/(C537+2))</f>
        <v>0</v>
      </c>
      <c r="J538" s="221"/>
      <c r="K538" s="221" t="s">
        <v>60</v>
      </c>
      <c r="L538" s="220">
        <f>PRODUCT(L532:L537)</f>
        <v>1</v>
      </c>
      <c r="M538" s="220"/>
      <c r="N538" s="220"/>
      <c r="O538" s="220" t="str">
        <f>IF(AND(OR(K532="Pr2",K533="Pr2",K534="Pr2",K535="Pr2",K536="Pr2"),OR(K532="Pr+",K533="Pr+",K534="Pr+",K535="Pr+",K536="Pr+",K532="Mdl",K533="Mdl",K534="Mdl",K535="Mdl",K536="Mdl")),"Error!",O539)</f>
        <v/>
      </c>
      <c r="P538" s="220" t="str">
        <f>IF(K534="","",IF(K534=K535,"Error!",IF(K534=K536,"Error!","")))</f>
        <v/>
      </c>
      <c r="Q538" s="220"/>
      <c r="R538" s="224"/>
      <c r="S538" s="224"/>
      <c r="T538" s="224"/>
      <c r="U538" s="21">
        <f t="shared" si="79"/>
        <v>40</v>
      </c>
    </row>
    <row r="539" spans="1:21" x14ac:dyDescent="0.25">
      <c r="A539" s="220"/>
      <c r="B539" s="221" t="s">
        <v>275</v>
      </c>
      <c r="C539" s="220">
        <f>IF(ImpTL!$B$6="Individual TL",C540,ImpTL!$B$6)</f>
        <v>0</v>
      </c>
      <c r="D539" s="220"/>
      <c r="E539" s="220"/>
      <c r="F539" s="220"/>
      <c r="G539" s="221"/>
      <c r="H539" s="221" t="s">
        <v>22</v>
      </c>
      <c r="I539" s="221">
        <f>IF(AND(OR(E532&gt;1,E533&gt;1,E534&gt;1,E535&gt;1,E536&gt;1),OR(K532="Vlt",K533="Vlt",K534="Vlt",K535="Vlt",K536="Vlt")),"N/A",ROUND((I538*L538),1))</f>
        <v>0</v>
      </c>
      <c r="J539" s="221"/>
      <c r="K539" s="221" t="s">
        <v>61</v>
      </c>
      <c r="L539" s="220"/>
      <c r="M539" s="220"/>
      <c r="N539" s="220"/>
      <c r="O539" s="220" t="str">
        <f>IF(AND(OR(K532="Pr+",K533="Pr+",K534="Pr+",K535="Pr+",K536="Pr+"),OR(K532="Mdl",K533="Mdl",K534="Mdl",K535="Mdl",K536="Mdl")),"Error!","")</f>
        <v/>
      </c>
      <c r="P539" s="220" t="str">
        <f>IF(K535="","",IF(K535=K536,"Error!",""))</f>
        <v/>
      </c>
      <c r="Q539" s="220"/>
      <c r="R539" s="224"/>
      <c r="S539" s="224"/>
      <c r="T539" s="224"/>
      <c r="U539" s="21">
        <f t="shared" si="79"/>
        <v>40</v>
      </c>
    </row>
    <row r="540" spans="1:21" x14ac:dyDescent="0.25">
      <c r="A540" s="220"/>
      <c r="B540" s="221" t="str">
        <f>IF(ImpTL!$B$6="Individual TL","Weapon TL","")</f>
        <v/>
      </c>
      <c r="C540" s="216"/>
      <c r="D540" s="220"/>
      <c r="E540" s="220"/>
      <c r="F540" s="220"/>
      <c r="G540" s="221"/>
      <c r="H540" s="221" t="s">
        <v>59</v>
      </c>
      <c r="I540" s="221">
        <f>IF(OR(K532="Dfn",K533="Dfn",K534="Dfn",K535="Dfn",K536="Dfn",K537="Dfn"),E532*VLOOKUP(F532,$A$3:$B$8,2,FALSE)*2,0)</f>
        <v>0</v>
      </c>
      <c r="J540" s="221"/>
      <c r="K540" s="215"/>
      <c r="L540" s="220">
        <f>IF(K540="",1,VLOOKUP(K540,$I$3:$J$10,2,FALSE))</f>
        <v>1</v>
      </c>
      <c r="M540" s="220"/>
      <c r="N540" s="220"/>
      <c r="O540" s="220"/>
      <c r="P540" s="220"/>
      <c r="Q540" s="220"/>
      <c r="R540" s="224"/>
      <c r="S540" s="224"/>
      <c r="T540" s="224"/>
      <c r="U540" s="21">
        <f t="shared" si="79"/>
        <v>40</v>
      </c>
    </row>
    <row r="541" spans="1:21" x14ac:dyDescent="0.25">
      <c r="A541" s="220"/>
      <c r="B541" s="220"/>
      <c r="C541" s="216"/>
      <c r="D541" s="220"/>
      <c r="E541" s="220"/>
      <c r="F541" s="220"/>
      <c r="G541" s="221"/>
      <c r="H541" s="221" t="s">
        <v>58</v>
      </c>
      <c r="I541" s="221">
        <f>IF(Q536="Error!","N/A",SUM(I539,I540))</f>
        <v>0</v>
      </c>
      <c r="J541" s="221"/>
      <c r="K541" s="215"/>
      <c r="L541" s="220">
        <f>IF(K541="",1,VLOOKUP(K541,$I$3:$J$10,2,FALSE))</f>
        <v>1</v>
      </c>
      <c r="M541" s="220"/>
      <c r="N541" s="220"/>
      <c r="O541" s="220"/>
      <c r="P541" s="220"/>
      <c r="Q541" s="220"/>
      <c r="R541" s="224"/>
      <c r="S541" s="224"/>
      <c r="T541" s="224"/>
      <c r="U541" s="21">
        <f t="shared" si="79"/>
        <v>40</v>
      </c>
    </row>
    <row r="542" spans="1:21" s="227" customFormat="1" x14ac:dyDescent="0.25">
      <c r="A542" s="220"/>
      <c r="B542" s="220"/>
      <c r="C542" s="220"/>
      <c r="D542" s="220"/>
      <c r="E542" s="220"/>
      <c r="F542" s="220"/>
      <c r="G542" s="221"/>
      <c r="H542" s="221" t="s">
        <v>278</v>
      </c>
      <c r="I542" s="221">
        <f>IF(I541&lt;&gt;"N/A",ROUND(PRODUCT(I541,L542),1),"N/A")</f>
        <v>0</v>
      </c>
      <c r="J542" s="221"/>
      <c r="K542" s="221" t="s">
        <v>62</v>
      </c>
      <c r="L542" s="220">
        <f>PRODUCT(L540:L541)</f>
        <v>1</v>
      </c>
      <c r="M542" s="220"/>
      <c r="N542" s="220"/>
      <c r="O542" s="220"/>
      <c r="P542" s="220"/>
      <c r="Q542" s="220"/>
      <c r="R542" s="224"/>
      <c r="S542" s="224"/>
      <c r="T542" s="224"/>
      <c r="U542" s="228">
        <f t="shared" si="79"/>
        <v>40</v>
      </c>
    </row>
    <row r="543" spans="1:21" s="227" customFormat="1" x14ac:dyDescent="0.25">
      <c r="A543" s="220"/>
      <c r="B543" s="220"/>
      <c r="C543" s="220"/>
      <c r="D543" s="220"/>
      <c r="E543" s="220"/>
      <c r="F543" s="220"/>
      <c r="G543" s="220"/>
      <c r="H543" s="220"/>
      <c r="I543" s="220"/>
      <c r="J543" s="220"/>
      <c r="K543" s="220"/>
      <c r="L543" s="220"/>
      <c r="M543" s="220"/>
      <c r="N543" s="220"/>
      <c r="O543" s="220"/>
      <c r="P543" s="220"/>
      <c r="Q543" s="220"/>
      <c r="R543" s="224"/>
      <c r="S543" s="224"/>
      <c r="T543" s="224"/>
      <c r="U543" s="228">
        <f t="shared" si="79"/>
        <v>40</v>
      </c>
    </row>
    <row r="544" spans="1:21" s="227" customFormat="1" x14ac:dyDescent="0.25">
      <c r="A544" s="222" t="s">
        <v>15</v>
      </c>
      <c r="B544" s="222" t="s">
        <v>500</v>
      </c>
      <c r="C544" s="222" t="s">
        <v>13</v>
      </c>
      <c r="D544" s="222" t="s">
        <v>14</v>
      </c>
      <c r="E544" s="222" t="s">
        <v>7</v>
      </c>
      <c r="F544" s="222" t="s">
        <v>8</v>
      </c>
      <c r="G544" s="222" t="s">
        <v>9</v>
      </c>
      <c r="H544" s="222" t="s">
        <v>10</v>
      </c>
      <c r="I544" s="222" t="s">
        <v>16</v>
      </c>
      <c r="J544" s="222"/>
      <c r="K544" s="222" t="s">
        <v>11</v>
      </c>
      <c r="L544" s="222"/>
      <c r="M544" s="222"/>
      <c r="N544" s="222" t="s">
        <v>5</v>
      </c>
      <c r="O544" s="222" t="s">
        <v>6</v>
      </c>
      <c r="P544" s="222" t="s">
        <v>65</v>
      </c>
      <c r="Q544" s="222" t="s">
        <v>278</v>
      </c>
      <c r="R544" s="222" t="s">
        <v>57</v>
      </c>
      <c r="S544" s="222" t="s">
        <v>279</v>
      </c>
      <c r="T544" s="222" t="s">
        <v>309</v>
      </c>
      <c r="U544" s="228">
        <f t="shared" si="79"/>
        <v>40</v>
      </c>
    </row>
    <row r="545" spans="1:21" ht="15" customHeight="1" x14ac:dyDescent="0.25">
      <c r="A545" s="338"/>
      <c r="B545" s="219">
        <v>1</v>
      </c>
      <c r="C545" s="213"/>
      <c r="D545" s="223">
        <f>(C545+2)*(C545-0)</f>
        <v>0</v>
      </c>
      <c r="E545" s="213"/>
      <c r="F545" s="213" t="s">
        <v>17</v>
      </c>
      <c r="G545" s="213"/>
      <c r="H545" s="213"/>
      <c r="I545" s="223">
        <f>D545*E545*VLOOKUP(F545,$A$3:$B$8,2,FALSE)*(G545+0.25)*(H545+0.6)</f>
        <v>0</v>
      </c>
      <c r="J545" s="223"/>
      <c r="K545" s="214"/>
      <c r="L545" s="220">
        <f>IF(K545="",1,VLOOKUP(K545,$E$3:$F$21,2,FALSE))</f>
        <v>1</v>
      </c>
      <c r="M545" s="220"/>
      <c r="N545" s="220" t="str">
        <f>IF(A545="",CONCATENATE("CRB WT ",U545),A545)</f>
        <v>CRB WT 41</v>
      </c>
      <c r="O545" s="220">
        <f>C550</f>
        <v>0</v>
      </c>
      <c r="P545" s="220">
        <f>I553</f>
        <v>0</v>
      </c>
      <c r="Q545" s="220">
        <f>I555</f>
        <v>0</v>
      </c>
      <c r="R545" s="224">
        <f>IF(Q545&lt;&gt;"N/A",ROUND(PRODUCT(I554,L555,VLOOKUP(C552,$N$3:$O$7,2,FALSE)),1),"N/A")</f>
        <v>0</v>
      </c>
      <c r="S545" s="224">
        <f>C552</f>
        <v>0</v>
      </c>
      <c r="T545" s="224" t="str">
        <f>IF(OR(K553="Exp",K553="Ex2",K553="Ex3",K553="Ex4",K554="Exp",K554="Ex2",K554="Ex3",K554="Ex4"),"Yes","No")</f>
        <v>No</v>
      </c>
      <c r="U545" s="21">
        <f t="shared" si="79"/>
        <v>41</v>
      </c>
    </row>
    <row r="546" spans="1:21" ht="15" customHeight="1" x14ac:dyDescent="0.25">
      <c r="A546" s="339"/>
      <c r="B546" s="219">
        <v>2</v>
      </c>
      <c r="C546" s="213"/>
      <c r="D546" s="223">
        <f>IF(C546&lt;C545,0,(C546+C545+2)*(C546-C545))</f>
        <v>0</v>
      </c>
      <c r="E546" s="213"/>
      <c r="F546" s="213" t="s">
        <v>18</v>
      </c>
      <c r="G546" s="213"/>
      <c r="H546" s="213"/>
      <c r="I546" s="223">
        <f t="shared" ref="I546:I549" si="88">D546*E546*VLOOKUP(F546,$A$3:$B$8,2,FALSE)*(G546+0.25)*(H546+0.6)</f>
        <v>0</v>
      </c>
      <c r="J546" s="223"/>
      <c r="K546" s="214"/>
      <c r="L546" s="220">
        <f>IF(K546="",1,VLOOKUP(K546,$E$3:$F$21,2,FALSE))</f>
        <v>1</v>
      </c>
      <c r="M546" s="220"/>
      <c r="N546" s="220"/>
      <c r="O546" s="220"/>
      <c r="P546" s="220"/>
      <c r="Q546" s="220"/>
      <c r="R546" s="224"/>
      <c r="S546" s="224"/>
      <c r="T546" s="224"/>
      <c r="U546" s="21">
        <f t="shared" si="79"/>
        <v>41</v>
      </c>
    </row>
    <row r="547" spans="1:21" ht="15" customHeight="1" x14ac:dyDescent="0.25">
      <c r="A547" s="339"/>
      <c r="B547" s="219">
        <v>3</v>
      </c>
      <c r="C547" s="213"/>
      <c r="D547" s="223">
        <f t="shared" ref="D547:D549" si="89">IF(C547&lt;C546,0,(C547+C546+2)*(C547-C546))</f>
        <v>0</v>
      </c>
      <c r="E547" s="213"/>
      <c r="F547" s="213" t="s">
        <v>18</v>
      </c>
      <c r="G547" s="213"/>
      <c r="H547" s="213"/>
      <c r="I547" s="223">
        <f t="shared" si="88"/>
        <v>0</v>
      </c>
      <c r="J547" s="223"/>
      <c r="K547" s="214"/>
      <c r="L547" s="220">
        <f>IF(K547="",1,VLOOKUP(K547,$E$3:$F$21,2,FALSE))</f>
        <v>1</v>
      </c>
      <c r="M547" s="220"/>
      <c r="N547" s="220"/>
      <c r="O547" s="220"/>
      <c r="P547" s="220"/>
      <c r="Q547" s="220"/>
      <c r="R547" s="224"/>
      <c r="S547" s="224"/>
      <c r="T547" s="224"/>
      <c r="U547" s="21">
        <f t="shared" si="79"/>
        <v>41</v>
      </c>
    </row>
    <row r="548" spans="1:21" ht="15" customHeight="1" x14ac:dyDescent="0.25">
      <c r="A548" s="339"/>
      <c r="B548" s="219">
        <v>4</v>
      </c>
      <c r="C548" s="213"/>
      <c r="D548" s="223">
        <f t="shared" si="89"/>
        <v>0</v>
      </c>
      <c r="E548" s="213"/>
      <c r="F548" s="213" t="s">
        <v>19</v>
      </c>
      <c r="G548" s="213"/>
      <c r="H548" s="213"/>
      <c r="I548" s="223">
        <f t="shared" si="88"/>
        <v>0</v>
      </c>
      <c r="J548" s="223"/>
      <c r="K548" s="214"/>
      <c r="L548" s="220">
        <f>IF(K548="",1,VLOOKUP(K548,$E$3:$F$21,2,FALSE))</f>
        <v>1</v>
      </c>
      <c r="M548" s="220"/>
      <c r="N548" s="220" t="s">
        <v>473</v>
      </c>
      <c r="O548" s="220" t="s">
        <v>586</v>
      </c>
      <c r="P548" s="220" t="s">
        <v>474</v>
      </c>
      <c r="Q548" s="220" t="s">
        <v>477</v>
      </c>
      <c r="R548" s="224"/>
      <c r="S548" s="224"/>
      <c r="T548" s="224"/>
      <c r="U548" s="21">
        <f t="shared" si="79"/>
        <v>41</v>
      </c>
    </row>
    <row r="549" spans="1:21" ht="15" customHeight="1" x14ac:dyDescent="0.25">
      <c r="A549" s="340"/>
      <c r="B549" s="219">
        <v>5</v>
      </c>
      <c r="C549" s="213"/>
      <c r="D549" s="223">
        <f t="shared" si="89"/>
        <v>0</v>
      </c>
      <c r="E549" s="213"/>
      <c r="F549" s="213" t="s">
        <v>21</v>
      </c>
      <c r="G549" s="213"/>
      <c r="H549" s="213"/>
      <c r="I549" s="223">
        <f t="shared" si="88"/>
        <v>0</v>
      </c>
      <c r="J549" s="223"/>
      <c r="K549" s="214"/>
      <c r="L549" s="220">
        <f>IF(K549="",1,VLOOKUP(K549,$E$3:$F$21,2,FALSE))</f>
        <v>1</v>
      </c>
      <c r="M549" s="220"/>
      <c r="N549" s="220" t="str">
        <f>IF(AND(OR(K545="Cts",K546="Cts",K547="Cts",K548="Cts",K549="Cts"),OR(K545="Inc",K546="Inc",K547="Inc",K548="Inc",K549="Inc")),"Error!","")</f>
        <v/>
      </c>
      <c r="O549" s="220" t="str">
        <f>IF(AND(OR(K545="NPr",K546="NPr",K547="NPr",K548="NPr",K549="NPr"),OR(K545="Pr1",K546="Pr1",K547="Pr1",K548="Pr1",K549="Pr1",K545="Pr2",K546="Pr2",K547="Pr2",K548="Pr2",K549="Pr2",K545="Pr+",K546="Pr+",K547="Pr+",K548="Pr+",K549="Pr+",K545="Mdl",K546="Mdl",K547="Mdl",K548="Mdl",K549="Mdl")),"Error!",O550)</f>
        <v/>
      </c>
      <c r="P549" s="220" t="str">
        <f>IF(K545="","",IF(K545=K546,"Error!",IF(K545=K547,"Error!",IF(K545=K548,"Error!",IF(K545=K549,"Error!","")))))</f>
        <v/>
      </c>
      <c r="Q549" s="220" t="str">
        <f>IF(OR(N549="Error!",O549="Error!",P549="Error!",P550="Error!",P551="Error!",P552="Error!"),"Error!","")</f>
        <v/>
      </c>
      <c r="R549" s="224"/>
      <c r="S549" s="224"/>
      <c r="T549" s="224"/>
      <c r="U549" s="21">
        <f t="shared" si="79"/>
        <v>41</v>
      </c>
    </row>
    <row r="550" spans="1:21" x14ac:dyDescent="0.25">
      <c r="A550" s="220"/>
      <c r="B550" s="220"/>
      <c r="C550" s="220">
        <f>MAX(C545:C549)</f>
        <v>0</v>
      </c>
      <c r="D550" s="220"/>
      <c r="E550" s="220"/>
      <c r="F550" s="220"/>
      <c r="G550" s="220"/>
      <c r="H550" s="220"/>
      <c r="I550" s="220">
        <f>SUM(I545:I549)</f>
        <v>0</v>
      </c>
      <c r="J550" s="220"/>
      <c r="K550" s="220"/>
      <c r="L550" s="220"/>
      <c r="M550" s="220"/>
      <c r="N550" s="220"/>
      <c r="O550" s="220" t="str">
        <f>IF(AND(OR(K545="Pr1",K546="Pr1",K547="Pr1",K548="Pr1",K549="Pr1"),OR(K545="Pr2",K546="Pr2",K547="Pr2",K548="Pr2",K549="Pr2",K545="Pr+",K546="Pr+",K547="Pr+",K548="Pr+",K549="Pr+",K545="Mdl",K546="Mdl",K547="Mdl",K548="Mdl",K549="Mdl")),"Error!",O551)</f>
        <v/>
      </c>
      <c r="P550" s="220" t="str">
        <f>IF(K546="","",IF(K546=K547,"Error!",IF(K546=K548,"Error!",IF(K546=K549,"Error!",""))))</f>
        <v/>
      </c>
      <c r="Q550" s="220"/>
      <c r="R550" s="224"/>
      <c r="S550" s="224"/>
      <c r="T550" s="224"/>
      <c r="U550" s="21">
        <f t="shared" si="79"/>
        <v>41</v>
      </c>
    </row>
    <row r="551" spans="1:21" x14ac:dyDescent="0.25">
      <c r="A551" s="220"/>
      <c r="B551" s="220"/>
      <c r="C551" s="220"/>
      <c r="D551" s="220"/>
      <c r="E551" s="220"/>
      <c r="F551" s="220"/>
      <c r="G551" s="221"/>
      <c r="H551" s="221" t="s">
        <v>22</v>
      </c>
      <c r="I551" s="221">
        <f>(I550/(C550+2))</f>
        <v>0</v>
      </c>
      <c r="J551" s="221"/>
      <c r="K551" s="221" t="s">
        <v>60</v>
      </c>
      <c r="L551" s="220">
        <f>PRODUCT(L545:L550)</f>
        <v>1</v>
      </c>
      <c r="M551" s="220"/>
      <c r="N551" s="220"/>
      <c r="O551" s="220" t="str">
        <f>IF(AND(OR(K545="Pr2",K546="Pr2",K547="Pr2",K548="Pr2",K549="Pr2"),OR(K545="Pr+",K546="Pr+",K547="Pr+",K548="Pr+",K549="Pr+",K545="Mdl",K546="Mdl",K547="Mdl",K548="Mdl",K549="Mdl")),"Error!",O552)</f>
        <v/>
      </c>
      <c r="P551" s="220" t="str">
        <f>IF(K547="","",IF(K547=K548,"Error!",IF(K547=K549,"Error!","")))</f>
        <v/>
      </c>
      <c r="Q551" s="220"/>
      <c r="R551" s="224"/>
      <c r="S551" s="224"/>
      <c r="T551" s="224"/>
      <c r="U551" s="21">
        <f t="shared" ref="U551:U614" si="90">U538+1</f>
        <v>41</v>
      </c>
    </row>
    <row r="552" spans="1:21" x14ac:dyDescent="0.25">
      <c r="A552" s="220"/>
      <c r="B552" s="221" t="s">
        <v>275</v>
      </c>
      <c r="C552" s="220">
        <f>IF(ImpTL!$B$6="Individual TL",C553,ImpTL!$B$6)</f>
        <v>0</v>
      </c>
      <c r="D552" s="220"/>
      <c r="E552" s="220"/>
      <c r="F552" s="220"/>
      <c r="G552" s="221"/>
      <c r="H552" s="221" t="s">
        <v>22</v>
      </c>
      <c r="I552" s="221">
        <f>IF(AND(OR(E545&gt;1,E546&gt;1,E547&gt;1,E548&gt;1,E549&gt;1),OR(K545="Vlt",K546="Vlt",K547="Vlt",K548="Vlt",K549="Vlt")),"N/A",ROUND((I551*L551),1))</f>
        <v>0</v>
      </c>
      <c r="J552" s="221"/>
      <c r="K552" s="221" t="s">
        <v>61</v>
      </c>
      <c r="L552" s="220"/>
      <c r="M552" s="220"/>
      <c r="N552" s="220"/>
      <c r="O552" s="220" t="str">
        <f>IF(AND(OR(K545="Pr+",K546="Pr+",K547="Pr+",K548="Pr+",K549="Pr+"),OR(K545="Mdl",K546="Mdl",K547="Mdl",K548="Mdl",K549="Mdl")),"Error!","")</f>
        <v/>
      </c>
      <c r="P552" s="220" t="str">
        <f>IF(K548="","",IF(K548=K549,"Error!",""))</f>
        <v/>
      </c>
      <c r="Q552" s="220"/>
      <c r="R552" s="224"/>
      <c r="S552" s="224"/>
      <c r="T552" s="224"/>
      <c r="U552" s="21">
        <f t="shared" si="90"/>
        <v>41</v>
      </c>
    </row>
    <row r="553" spans="1:21" x14ac:dyDescent="0.25">
      <c r="A553" s="220"/>
      <c r="B553" s="221" t="str">
        <f>IF(ImpTL!$B$6="Individual TL","Weapon TL","")</f>
        <v/>
      </c>
      <c r="C553" s="216"/>
      <c r="D553" s="220"/>
      <c r="E553" s="220"/>
      <c r="F553" s="220"/>
      <c r="G553" s="221"/>
      <c r="H553" s="221" t="s">
        <v>59</v>
      </c>
      <c r="I553" s="221">
        <f>IF(OR(K545="Dfn",K546="Dfn",K547="Dfn",K548="Dfn",K549="Dfn",K550="Dfn"),E545*VLOOKUP(F545,$A$3:$B$8,2,FALSE)*2,0)</f>
        <v>0</v>
      </c>
      <c r="J553" s="221"/>
      <c r="K553" s="215"/>
      <c r="L553" s="220">
        <f>IF(K553="",1,VLOOKUP(K553,$I$3:$J$10,2,FALSE))</f>
        <v>1</v>
      </c>
      <c r="M553" s="220"/>
      <c r="N553" s="220"/>
      <c r="O553" s="220"/>
      <c r="P553" s="220"/>
      <c r="Q553" s="220"/>
      <c r="R553" s="224"/>
      <c r="S553" s="224"/>
      <c r="T553" s="224"/>
      <c r="U553" s="21">
        <f t="shared" si="90"/>
        <v>41</v>
      </c>
    </row>
    <row r="554" spans="1:21" x14ac:dyDescent="0.25">
      <c r="A554" s="220"/>
      <c r="B554" s="220"/>
      <c r="C554" s="216"/>
      <c r="D554" s="220"/>
      <c r="E554" s="220"/>
      <c r="F554" s="220"/>
      <c r="G554" s="221"/>
      <c r="H554" s="221" t="s">
        <v>58</v>
      </c>
      <c r="I554" s="221">
        <f>IF(Q549="Error!","N/A",SUM(I552,I553))</f>
        <v>0</v>
      </c>
      <c r="J554" s="221"/>
      <c r="K554" s="215"/>
      <c r="L554" s="220">
        <f>IF(K554="",1,VLOOKUP(K554,$I$3:$J$10,2,FALSE))</f>
        <v>1</v>
      </c>
      <c r="M554" s="220"/>
      <c r="N554" s="220"/>
      <c r="O554" s="220"/>
      <c r="P554" s="220"/>
      <c r="Q554" s="220"/>
      <c r="R554" s="224"/>
      <c r="S554" s="224"/>
      <c r="T554" s="224"/>
      <c r="U554" s="21">
        <f t="shared" si="90"/>
        <v>41</v>
      </c>
    </row>
    <row r="555" spans="1:21" s="227" customFormat="1" x14ac:dyDescent="0.25">
      <c r="A555" s="220"/>
      <c r="B555" s="220"/>
      <c r="C555" s="220"/>
      <c r="D555" s="220"/>
      <c r="E555" s="220"/>
      <c r="F555" s="220"/>
      <c r="G555" s="221"/>
      <c r="H555" s="221" t="s">
        <v>278</v>
      </c>
      <c r="I555" s="221">
        <f>IF(I554&lt;&gt;"N/A",ROUND(PRODUCT(I554,L555),1),"N/A")</f>
        <v>0</v>
      </c>
      <c r="J555" s="221"/>
      <c r="K555" s="221" t="s">
        <v>62</v>
      </c>
      <c r="L555" s="220">
        <f>PRODUCT(L553:L554)</f>
        <v>1</v>
      </c>
      <c r="M555" s="220"/>
      <c r="N555" s="220"/>
      <c r="O555" s="220"/>
      <c r="P555" s="220"/>
      <c r="Q555" s="220"/>
      <c r="R555" s="224"/>
      <c r="S555" s="224"/>
      <c r="T555" s="224"/>
      <c r="U555" s="228">
        <f t="shared" si="90"/>
        <v>41</v>
      </c>
    </row>
    <row r="556" spans="1:21" s="227" customFormat="1" x14ac:dyDescent="0.25">
      <c r="A556" s="220"/>
      <c r="B556" s="220"/>
      <c r="C556" s="220"/>
      <c r="D556" s="220"/>
      <c r="E556" s="220"/>
      <c r="F556" s="220"/>
      <c r="G556" s="220"/>
      <c r="H556" s="220"/>
      <c r="I556" s="220"/>
      <c r="J556" s="220"/>
      <c r="K556" s="220"/>
      <c r="L556" s="220"/>
      <c r="M556" s="220"/>
      <c r="N556" s="220"/>
      <c r="O556" s="220"/>
      <c r="P556" s="220"/>
      <c r="Q556" s="220"/>
      <c r="R556" s="224"/>
      <c r="S556" s="224"/>
      <c r="T556" s="224"/>
      <c r="U556" s="228">
        <f t="shared" si="90"/>
        <v>41</v>
      </c>
    </row>
    <row r="557" spans="1:21" s="227" customFormat="1" x14ac:dyDescent="0.25">
      <c r="A557" s="222" t="s">
        <v>15</v>
      </c>
      <c r="B557" s="222" t="s">
        <v>500</v>
      </c>
      <c r="C557" s="222" t="s">
        <v>13</v>
      </c>
      <c r="D557" s="222" t="s">
        <v>14</v>
      </c>
      <c r="E557" s="222" t="s">
        <v>7</v>
      </c>
      <c r="F557" s="222" t="s">
        <v>8</v>
      </c>
      <c r="G557" s="222" t="s">
        <v>9</v>
      </c>
      <c r="H557" s="222" t="s">
        <v>10</v>
      </c>
      <c r="I557" s="222" t="s">
        <v>16</v>
      </c>
      <c r="J557" s="222"/>
      <c r="K557" s="222" t="s">
        <v>11</v>
      </c>
      <c r="L557" s="222"/>
      <c r="M557" s="222"/>
      <c r="N557" s="222" t="s">
        <v>5</v>
      </c>
      <c r="O557" s="222" t="s">
        <v>6</v>
      </c>
      <c r="P557" s="222" t="s">
        <v>65</v>
      </c>
      <c r="Q557" s="222" t="s">
        <v>278</v>
      </c>
      <c r="R557" s="222" t="s">
        <v>57</v>
      </c>
      <c r="S557" s="222" t="s">
        <v>279</v>
      </c>
      <c r="T557" s="222" t="s">
        <v>309</v>
      </c>
      <c r="U557" s="228">
        <f t="shared" si="90"/>
        <v>41</v>
      </c>
    </row>
    <row r="558" spans="1:21" ht="15" customHeight="1" x14ac:dyDescent="0.25">
      <c r="A558" s="338"/>
      <c r="B558" s="219">
        <v>1</v>
      </c>
      <c r="C558" s="213"/>
      <c r="D558" s="223">
        <f>(C558+2)*(C558-0)</f>
        <v>0</v>
      </c>
      <c r="E558" s="213"/>
      <c r="F558" s="213" t="s">
        <v>17</v>
      </c>
      <c r="G558" s="213"/>
      <c r="H558" s="213"/>
      <c r="I558" s="223">
        <f>D558*E558*VLOOKUP(F558,$A$3:$B$8,2,FALSE)*(G558+0.25)*(H558+0.6)</f>
        <v>0</v>
      </c>
      <c r="J558" s="223"/>
      <c r="K558" s="214"/>
      <c r="L558" s="220">
        <f>IF(K558="",1,VLOOKUP(K558,$E$3:$F$21,2,FALSE))</f>
        <v>1</v>
      </c>
      <c r="M558" s="220"/>
      <c r="N558" s="220" t="str">
        <f>IF(A558="",CONCATENATE("CRB WT ",U558),A558)</f>
        <v>CRB WT 42</v>
      </c>
      <c r="O558" s="220">
        <f>C563</f>
        <v>0</v>
      </c>
      <c r="P558" s="220">
        <f>I566</f>
        <v>0</v>
      </c>
      <c r="Q558" s="220">
        <f>I568</f>
        <v>0</v>
      </c>
      <c r="R558" s="224">
        <f>IF(Q558&lt;&gt;"N/A",ROUND(PRODUCT(I567,L568,VLOOKUP(C565,$N$3:$O$7,2,FALSE)),1),"N/A")</f>
        <v>0</v>
      </c>
      <c r="S558" s="224">
        <f>C565</f>
        <v>0</v>
      </c>
      <c r="T558" s="224" t="str">
        <f>IF(OR(K566="Exp",K566="Ex2",K566="Ex3",K566="Ex4",K567="Exp",K567="Ex2",K567="Ex3",K567="Ex4"),"Yes","No")</f>
        <v>No</v>
      </c>
      <c r="U558" s="21">
        <f t="shared" si="90"/>
        <v>42</v>
      </c>
    </row>
    <row r="559" spans="1:21" ht="15" customHeight="1" x14ac:dyDescent="0.25">
      <c r="A559" s="339"/>
      <c r="B559" s="219">
        <v>2</v>
      </c>
      <c r="C559" s="213"/>
      <c r="D559" s="223">
        <f>IF(C559&lt;C558,0,(C559+C558+2)*(C559-C558))</f>
        <v>0</v>
      </c>
      <c r="E559" s="213"/>
      <c r="F559" s="213" t="s">
        <v>18</v>
      </c>
      <c r="G559" s="213"/>
      <c r="H559" s="213"/>
      <c r="I559" s="223">
        <f t="shared" ref="I559:I562" si="91">D559*E559*VLOOKUP(F559,$A$3:$B$8,2,FALSE)*(G559+0.25)*(H559+0.6)</f>
        <v>0</v>
      </c>
      <c r="J559" s="223"/>
      <c r="K559" s="214"/>
      <c r="L559" s="220">
        <f>IF(K559="",1,VLOOKUP(K559,$E$3:$F$21,2,FALSE))</f>
        <v>1</v>
      </c>
      <c r="M559" s="220"/>
      <c r="N559" s="220"/>
      <c r="O559" s="220"/>
      <c r="P559" s="220"/>
      <c r="Q559" s="220"/>
      <c r="R559" s="224"/>
      <c r="S559" s="224"/>
      <c r="T559" s="224"/>
      <c r="U559" s="21">
        <f t="shared" si="90"/>
        <v>42</v>
      </c>
    </row>
    <row r="560" spans="1:21" ht="15" customHeight="1" x14ac:dyDescent="0.25">
      <c r="A560" s="339"/>
      <c r="B560" s="219">
        <v>3</v>
      </c>
      <c r="C560" s="213"/>
      <c r="D560" s="223">
        <f t="shared" ref="D560:D562" si="92">IF(C560&lt;C559,0,(C560+C559+2)*(C560-C559))</f>
        <v>0</v>
      </c>
      <c r="E560" s="213"/>
      <c r="F560" s="213" t="s">
        <v>18</v>
      </c>
      <c r="G560" s="213"/>
      <c r="H560" s="213"/>
      <c r="I560" s="223">
        <f t="shared" si="91"/>
        <v>0</v>
      </c>
      <c r="J560" s="223"/>
      <c r="K560" s="214"/>
      <c r="L560" s="220">
        <f>IF(K560="",1,VLOOKUP(K560,$E$3:$F$21,2,FALSE))</f>
        <v>1</v>
      </c>
      <c r="M560" s="220"/>
      <c r="N560" s="220"/>
      <c r="O560" s="220"/>
      <c r="P560" s="220"/>
      <c r="Q560" s="220"/>
      <c r="R560" s="224"/>
      <c r="S560" s="224"/>
      <c r="T560" s="224"/>
      <c r="U560" s="21">
        <f t="shared" si="90"/>
        <v>42</v>
      </c>
    </row>
    <row r="561" spans="1:21" ht="15" customHeight="1" x14ac:dyDescent="0.25">
      <c r="A561" s="339"/>
      <c r="B561" s="219">
        <v>4</v>
      </c>
      <c r="C561" s="213"/>
      <c r="D561" s="223">
        <f t="shared" si="92"/>
        <v>0</v>
      </c>
      <c r="E561" s="213"/>
      <c r="F561" s="213" t="s">
        <v>19</v>
      </c>
      <c r="G561" s="213"/>
      <c r="H561" s="213"/>
      <c r="I561" s="223">
        <f t="shared" si="91"/>
        <v>0</v>
      </c>
      <c r="J561" s="223"/>
      <c r="K561" s="214"/>
      <c r="L561" s="220">
        <f>IF(K561="",1,VLOOKUP(K561,$E$3:$F$21,2,FALSE))</f>
        <v>1</v>
      </c>
      <c r="M561" s="220"/>
      <c r="N561" s="220" t="s">
        <v>473</v>
      </c>
      <c r="O561" s="220" t="s">
        <v>586</v>
      </c>
      <c r="P561" s="220" t="s">
        <v>474</v>
      </c>
      <c r="Q561" s="220" t="s">
        <v>477</v>
      </c>
      <c r="R561" s="224"/>
      <c r="S561" s="224"/>
      <c r="T561" s="224"/>
      <c r="U561" s="21">
        <f t="shared" si="90"/>
        <v>42</v>
      </c>
    </row>
    <row r="562" spans="1:21" ht="15" customHeight="1" x14ac:dyDescent="0.25">
      <c r="A562" s="340"/>
      <c r="B562" s="219">
        <v>5</v>
      </c>
      <c r="C562" s="213"/>
      <c r="D562" s="223">
        <f t="shared" si="92"/>
        <v>0</v>
      </c>
      <c r="E562" s="213"/>
      <c r="F562" s="213" t="s">
        <v>21</v>
      </c>
      <c r="G562" s="213"/>
      <c r="H562" s="213"/>
      <c r="I562" s="223">
        <f t="shared" si="91"/>
        <v>0</v>
      </c>
      <c r="J562" s="223"/>
      <c r="K562" s="214"/>
      <c r="L562" s="220">
        <f>IF(K562="",1,VLOOKUP(K562,$E$3:$F$21,2,FALSE))</f>
        <v>1</v>
      </c>
      <c r="M562" s="220"/>
      <c r="N562" s="220" t="str">
        <f>IF(AND(OR(K558="Cts",K559="Cts",K560="Cts",K561="Cts",K562="Cts"),OR(K558="Inc",K559="Inc",K560="Inc",K561="Inc",K562="Inc")),"Error!","")</f>
        <v/>
      </c>
      <c r="O562" s="220" t="str">
        <f>IF(AND(OR(K558="NPr",K559="NPr",K560="NPr",K561="NPr",K562="NPr"),OR(K558="Pr1",K559="Pr1",K560="Pr1",K561="Pr1",K562="Pr1",K558="Pr2",K559="Pr2",K560="Pr2",K561="Pr2",K562="Pr2",K558="Pr+",K559="Pr+",K560="Pr+",K561="Pr+",K562="Pr+",K558="Mdl",K559="Mdl",K560="Mdl",K561="Mdl",K562="Mdl")),"Error!",O563)</f>
        <v/>
      </c>
      <c r="P562" s="220" t="str">
        <f>IF(K558="","",IF(K558=K559,"Error!",IF(K558=K560,"Error!",IF(K558=K561,"Error!",IF(K558=K562,"Error!","")))))</f>
        <v/>
      </c>
      <c r="Q562" s="220" t="str">
        <f>IF(OR(N562="Error!",O562="Error!",P562="Error!",P563="Error!",P564="Error!",P565="Error!"),"Error!","")</f>
        <v/>
      </c>
      <c r="R562" s="224"/>
      <c r="S562" s="224"/>
      <c r="T562" s="224"/>
      <c r="U562" s="21">
        <f t="shared" si="90"/>
        <v>42</v>
      </c>
    </row>
    <row r="563" spans="1:21" x14ac:dyDescent="0.25">
      <c r="A563" s="220"/>
      <c r="B563" s="220"/>
      <c r="C563" s="220">
        <f>MAX(C558:C562)</f>
        <v>0</v>
      </c>
      <c r="D563" s="220"/>
      <c r="E563" s="220"/>
      <c r="F563" s="220"/>
      <c r="G563" s="220"/>
      <c r="H563" s="220"/>
      <c r="I563" s="220">
        <f>SUM(I558:I562)</f>
        <v>0</v>
      </c>
      <c r="J563" s="220"/>
      <c r="K563" s="220"/>
      <c r="L563" s="220"/>
      <c r="M563" s="220"/>
      <c r="N563" s="220"/>
      <c r="O563" s="220" t="str">
        <f>IF(AND(OR(K558="Pr1",K559="Pr1",K560="Pr1",K561="Pr1",K562="Pr1"),OR(K558="Pr2",K559="Pr2",K560="Pr2",K561="Pr2",K562="Pr2",K558="Pr+",K559="Pr+",K560="Pr+",K561="Pr+",K562="Pr+",K558="Mdl",K559="Mdl",K560="Mdl",K561="Mdl",K562="Mdl")),"Error!",O564)</f>
        <v/>
      </c>
      <c r="P563" s="220" t="str">
        <f>IF(K559="","",IF(K559=K560,"Error!",IF(K559=K561,"Error!",IF(K559=K562,"Error!",""))))</f>
        <v/>
      </c>
      <c r="Q563" s="220"/>
      <c r="R563" s="224"/>
      <c r="S563" s="224"/>
      <c r="T563" s="224"/>
      <c r="U563" s="21">
        <f t="shared" si="90"/>
        <v>42</v>
      </c>
    </row>
    <row r="564" spans="1:21" x14ac:dyDescent="0.25">
      <c r="A564" s="220"/>
      <c r="B564" s="220"/>
      <c r="C564" s="220"/>
      <c r="D564" s="220"/>
      <c r="E564" s="220"/>
      <c r="F564" s="220"/>
      <c r="G564" s="221"/>
      <c r="H564" s="221" t="s">
        <v>22</v>
      </c>
      <c r="I564" s="221">
        <f>(I563/(C563+2))</f>
        <v>0</v>
      </c>
      <c r="J564" s="221"/>
      <c r="K564" s="221" t="s">
        <v>60</v>
      </c>
      <c r="L564" s="220">
        <f>PRODUCT(L558:L563)</f>
        <v>1</v>
      </c>
      <c r="M564" s="220"/>
      <c r="N564" s="220"/>
      <c r="O564" s="220" t="str">
        <f>IF(AND(OR(K558="Pr2",K559="Pr2",K560="Pr2",K561="Pr2",K562="Pr2"),OR(K558="Pr+",K559="Pr+",K560="Pr+",K561="Pr+",K562="Pr+",K558="Mdl",K559="Mdl",K560="Mdl",K561="Mdl",K562="Mdl")),"Error!",O565)</f>
        <v/>
      </c>
      <c r="P564" s="220" t="str">
        <f>IF(K560="","",IF(K560=K561,"Error!",IF(K560=K562,"Error!","")))</f>
        <v/>
      </c>
      <c r="Q564" s="220"/>
      <c r="R564" s="224"/>
      <c r="S564" s="224"/>
      <c r="T564" s="224"/>
      <c r="U564" s="21">
        <f t="shared" si="90"/>
        <v>42</v>
      </c>
    </row>
    <row r="565" spans="1:21" x14ac:dyDescent="0.25">
      <c r="A565" s="220"/>
      <c r="B565" s="221" t="s">
        <v>275</v>
      </c>
      <c r="C565" s="220">
        <f>IF(ImpTL!$B$6="Individual TL",C566,ImpTL!$B$6)</f>
        <v>0</v>
      </c>
      <c r="D565" s="220"/>
      <c r="E565" s="220"/>
      <c r="F565" s="220"/>
      <c r="G565" s="221"/>
      <c r="H565" s="221" t="s">
        <v>22</v>
      </c>
      <c r="I565" s="221">
        <f>IF(AND(OR(E558&gt;1,E559&gt;1,E560&gt;1,E561&gt;1,E562&gt;1),OR(K558="Vlt",K559="Vlt",K560="Vlt",K561="Vlt",K562="Vlt")),"N/A",ROUND((I564*L564),1))</f>
        <v>0</v>
      </c>
      <c r="J565" s="221"/>
      <c r="K565" s="221" t="s">
        <v>61</v>
      </c>
      <c r="L565" s="220"/>
      <c r="M565" s="220"/>
      <c r="N565" s="220"/>
      <c r="O565" s="220" t="str">
        <f>IF(AND(OR(K558="Pr+",K559="Pr+",K560="Pr+",K561="Pr+",K562="Pr+"),OR(K558="Mdl",K559="Mdl",K560="Mdl",K561="Mdl",K562="Mdl")),"Error!","")</f>
        <v/>
      </c>
      <c r="P565" s="220" t="str">
        <f>IF(K561="","",IF(K561=K562,"Error!",""))</f>
        <v/>
      </c>
      <c r="Q565" s="220"/>
      <c r="R565" s="224"/>
      <c r="S565" s="224"/>
      <c r="T565" s="224"/>
      <c r="U565" s="21">
        <f t="shared" si="90"/>
        <v>42</v>
      </c>
    </row>
    <row r="566" spans="1:21" x14ac:dyDescent="0.25">
      <c r="A566" s="220"/>
      <c r="B566" s="221" t="str">
        <f>IF(ImpTL!$B$6="Individual TL","Weapon TL","")</f>
        <v/>
      </c>
      <c r="C566" s="216"/>
      <c r="D566" s="220"/>
      <c r="E566" s="220"/>
      <c r="F566" s="220"/>
      <c r="G566" s="221"/>
      <c r="H566" s="221" t="s">
        <v>59</v>
      </c>
      <c r="I566" s="221">
        <f>IF(OR(K558="Dfn",K559="Dfn",K560="Dfn",K561="Dfn",K562="Dfn",K563="Dfn"),E558*VLOOKUP(F558,$A$3:$B$8,2,FALSE)*2,0)</f>
        <v>0</v>
      </c>
      <c r="J566" s="221"/>
      <c r="K566" s="215"/>
      <c r="L566" s="220">
        <f>IF(K566="",1,VLOOKUP(K566,$I$3:$J$10,2,FALSE))</f>
        <v>1</v>
      </c>
      <c r="M566" s="220"/>
      <c r="N566" s="220"/>
      <c r="O566" s="220"/>
      <c r="P566" s="220"/>
      <c r="Q566" s="220"/>
      <c r="R566" s="224"/>
      <c r="S566" s="224"/>
      <c r="T566" s="224"/>
      <c r="U566" s="21">
        <f t="shared" si="90"/>
        <v>42</v>
      </c>
    </row>
    <row r="567" spans="1:21" x14ac:dyDescent="0.25">
      <c r="A567" s="220"/>
      <c r="B567" s="220"/>
      <c r="C567" s="216"/>
      <c r="D567" s="220"/>
      <c r="E567" s="220"/>
      <c r="F567" s="220"/>
      <c r="G567" s="221"/>
      <c r="H567" s="221" t="s">
        <v>58</v>
      </c>
      <c r="I567" s="221">
        <f>IF(Q562="Error!","N/A",SUM(I565,I566))</f>
        <v>0</v>
      </c>
      <c r="J567" s="221"/>
      <c r="K567" s="215"/>
      <c r="L567" s="220">
        <f>IF(K567="",1,VLOOKUP(K567,$I$3:$J$10,2,FALSE))</f>
        <v>1</v>
      </c>
      <c r="M567" s="220"/>
      <c r="N567" s="220"/>
      <c r="O567" s="220"/>
      <c r="P567" s="220"/>
      <c r="Q567" s="220"/>
      <c r="R567" s="224"/>
      <c r="S567" s="224"/>
      <c r="T567" s="224"/>
      <c r="U567" s="21">
        <f t="shared" si="90"/>
        <v>42</v>
      </c>
    </row>
    <row r="568" spans="1:21" s="227" customFormat="1" x14ac:dyDescent="0.25">
      <c r="A568" s="220"/>
      <c r="B568" s="220"/>
      <c r="C568" s="220"/>
      <c r="D568" s="220"/>
      <c r="E568" s="220"/>
      <c r="F568" s="220"/>
      <c r="G568" s="221"/>
      <c r="H568" s="221" t="s">
        <v>278</v>
      </c>
      <c r="I568" s="221">
        <f>IF(I567&lt;&gt;"N/A",ROUND(PRODUCT(I567,L568),1),"N/A")</f>
        <v>0</v>
      </c>
      <c r="J568" s="221"/>
      <c r="K568" s="221" t="s">
        <v>62</v>
      </c>
      <c r="L568" s="220">
        <f>PRODUCT(L566:L567)</f>
        <v>1</v>
      </c>
      <c r="M568" s="220"/>
      <c r="N568" s="220"/>
      <c r="O568" s="220"/>
      <c r="P568" s="220"/>
      <c r="Q568" s="220"/>
      <c r="R568" s="224"/>
      <c r="S568" s="224"/>
      <c r="T568" s="224"/>
      <c r="U568" s="228">
        <f t="shared" si="90"/>
        <v>42</v>
      </c>
    </row>
    <row r="569" spans="1:21" s="227" customFormat="1" x14ac:dyDescent="0.25">
      <c r="A569" s="220"/>
      <c r="B569" s="220"/>
      <c r="C569" s="220"/>
      <c r="D569" s="220"/>
      <c r="E569" s="220"/>
      <c r="F569" s="220"/>
      <c r="G569" s="220"/>
      <c r="H569" s="220"/>
      <c r="I569" s="220"/>
      <c r="J569" s="220"/>
      <c r="K569" s="220"/>
      <c r="L569" s="220"/>
      <c r="M569" s="220"/>
      <c r="N569" s="220"/>
      <c r="O569" s="220"/>
      <c r="P569" s="220"/>
      <c r="Q569" s="220"/>
      <c r="R569" s="224"/>
      <c r="S569" s="224"/>
      <c r="T569" s="224"/>
      <c r="U569" s="228">
        <f t="shared" si="90"/>
        <v>42</v>
      </c>
    </row>
    <row r="570" spans="1:21" s="227" customFormat="1" x14ac:dyDescent="0.25">
      <c r="A570" s="222" t="s">
        <v>15</v>
      </c>
      <c r="B570" s="222" t="s">
        <v>500</v>
      </c>
      <c r="C570" s="222" t="s">
        <v>13</v>
      </c>
      <c r="D570" s="222" t="s">
        <v>14</v>
      </c>
      <c r="E570" s="222" t="s">
        <v>7</v>
      </c>
      <c r="F570" s="222" t="s">
        <v>8</v>
      </c>
      <c r="G570" s="222" t="s">
        <v>9</v>
      </c>
      <c r="H570" s="222" t="s">
        <v>10</v>
      </c>
      <c r="I570" s="222" t="s">
        <v>16</v>
      </c>
      <c r="J570" s="222"/>
      <c r="K570" s="222" t="s">
        <v>11</v>
      </c>
      <c r="L570" s="222"/>
      <c r="M570" s="222"/>
      <c r="N570" s="222" t="s">
        <v>5</v>
      </c>
      <c r="O570" s="222" t="s">
        <v>6</v>
      </c>
      <c r="P570" s="222" t="s">
        <v>65</v>
      </c>
      <c r="Q570" s="222" t="s">
        <v>278</v>
      </c>
      <c r="R570" s="222" t="s">
        <v>57</v>
      </c>
      <c r="S570" s="222" t="s">
        <v>279</v>
      </c>
      <c r="T570" s="222" t="s">
        <v>309</v>
      </c>
      <c r="U570" s="228">
        <f t="shared" si="90"/>
        <v>42</v>
      </c>
    </row>
    <row r="571" spans="1:21" ht="15" customHeight="1" x14ac:dyDescent="0.25">
      <c r="A571" s="338"/>
      <c r="B571" s="219">
        <v>1</v>
      </c>
      <c r="C571" s="213"/>
      <c r="D571" s="223">
        <f>(C571+2)*(C571-0)</f>
        <v>0</v>
      </c>
      <c r="E571" s="213"/>
      <c r="F571" s="213" t="s">
        <v>17</v>
      </c>
      <c r="G571" s="213"/>
      <c r="H571" s="213"/>
      <c r="I571" s="223">
        <f>D571*E571*VLOOKUP(F571,$A$3:$B$8,2,FALSE)*(G571+0.25)*(H571+0.6)</f>
        <v>0</v>
      </c>
      <c r="J571" s="223"/>
      <c r="K571" s="214"/>
      <c r="L571" s="220">
        <f>IF(K571="",1,VLOOKUP(K571,$E$3:$F$21,2,FALSE))</f>
        <v>1</v>
      </c>
      <c r="M571" s="220"/>
      <c r="N571" s="220" t="str">
        <f>IF(A571="",CONCATENATE("CRB WT ",U571),A571)</f>
        <v>CRB WT 43</v>
      </c>
      <c r="O571" s="220">
        <f>C576</f>
        <v>0</v>
      </c>
      <c r="P571" s="220">
        <f>I579</f>
        <v>0</v>
      </c>
      <c r="Q571" s="220">
        <f>I581</f>
        <v>0</v>
      </c>
      <c r="R571" s="224">
        <f>IF(Q571&lt;&gt;"N/A",ROUND(PRODUCT(I580,L581,VLOOKUP(C578,$N$3:$O$7,2,FALSE)),1),"N/A")</f>
        <v>0</v>
      </c>
      <c r="S571" s="224">
        <f>C578</f>
        <v>0</v>
      </c>
      <c r="T571" s="224" t="str">
        <f>IF(OR(K579="Exp",K579="Ex2",K579="Ex3",K579="Ex4",K580="Exp",K580="Ex2",K580="Ex3",K580="Ex4"),"Yes","No")</f>
        <v>No</v>
      </c>
      <c r="U571" s="21">
        <f t="shared" si="90"/>
        <v>43</v>
      </c>
    </row>
    <row r="572" spans="1:21" ht="15" customHeight="1" x14ac:dyDescent="0.25">
      <c r="A572" s="339"/>
      <c r="B572" s="219">
        <v>2</v>
      </c>
      <c r="C572" s="213"/>
      <c r="D572" s="223">
        <f>IF(C572&lt;C571,0,(C572+C571+2)*(C572-C571))</f>
        <v>0</v>
      </c>
      <c r="E572" s="213"/>
      <c r="F572" s="213" t="s">
        <v>18</v>
      </c>
      <c r="G572" s="213"/>
      <c r="H572" s="213"/>
      <c r="I572" s="223">
        <f t="shared" ref="I572:I575" si="93">D572*E572*VLOOKUP(F572,$A$3:$B$8,2,FALSE)*(G572+0.25)*(H572+0.6)</f>
        <v>0</v>
      </c>
      <c r="J572" s="223"/>
      <c r="K572" s="214"/>
      <c r="L572" s="220">
        <f>IF(K572="",1,VLOOKUP(K572,$E$3:$F$21,2,FALSE))</f>
        <v>1</v>
      </c>
      <c r="M572" s="220"/>
      <c r="N572" s="220"/>
      <c r="O572" s="220"/>
      <c r="P572" s="220"/>
      <c r="Q572" s="220"/>
      <c r="R572" s="224"/>
      <c r="S572" s="224"/>
      <c r="T572" s="224"/>
      <c r="U572" s="21">
        <f t="shared" si="90"/>
        <v>43</v>
      </c>
    </row>
    <row r="573" spans="1:21" ht="15" customHeight="1" x14ac:dyDescent="0.25">
      <c r="A573" s="339"/>
      <c r="B573" s="219">
        <v>3</v>
      </c>
      <c r="C573" s="213"/>
      <c r="D573" s="223">
        <f t="shared" ref="D573:D575" si="94">IF(C573&lt;C572,0,(C573+C572+2)*(C573-C572))</f>
        <v>0</v>
      </c>
      <c r="E573" s="213"/>
      <c r="F573" s="213" t="s">
        <v>18</v>
      </c>
      <c r="G573" s="213"/>
      <c r="H573" s="213"/>
      <c r="I573" s="223">
        <f t="shared" si="93"/>
        <v>0</v>
      </c>
      <c r="J573" s="223"/>
      <c r="K573" s="214"/>
      <c r="L573" s="220">
        <f>IF(K573="",1,VLOOKUP(K573,$E$3:$F$21,2,FALSE))</f>
        <v>1</v>
      </c>
      <c r="M573" s="220"/>
      <c r="N573" s="220"/>
      <c r="O573" s="220"/>
      <c r="P573" s="220"/>
      <c r="Q573" s="220"/>
      <c r="R573" s="224"/>
      <c r="S573" s="224"/>
      <c r="T573" s="224"/>
      <c r="U573" s="21">
        <f t="shared" si="90"/>
        <v>43</v>
      </c>
    </row>
    <row r="574" spans="1:21" ht="15" customHeight="1" x14ac:dyDescent="0.25">
      <c r="A574" s="339"/>
      <c r="B574" s="219">
        <v>4</v>
      </c>
      <c r="C574" s="213"/>
      <c r="D574" s="223">
        <f t="shared" si="94"/>
        <v>0</v>
      </c>
      <c r="E574" s="213"/>
      <c r="F574" s="213" t="s">
        <v>19</v>
      </c>
      <c r="G574" s="213"/>
      <c r="H574" s="213"/>
      <c r="I574" s="223">
        <f t="shared" si="93"/>
        <v>0</v>
      </c>
      <c r="J574" s="223"/>
      <c r="K574" s="214"/>
      <c r="L574" s="220">
        <f>IF(K574="",1,VLOOKUP(K574,$E$3:$F$21,2,FALSE))</f>
        <v>1</v>
      </c>
      <c r="M574" s="220"/>
      <c r="N574" s="220" t="s">
        <v>473</v>
      </c>
      <c r="O574" s="220" t="s">
        <v>586</v>
      </c>
      <c r="P574" s="220" t="s">
        <v>474</v>
      </c>
      <c r="Q574" s="220" t="s">
        <v>477</v>
      </c>
      <c r="R574" s="224"/>
      <c r="S574" s="224"/>
      <c r="T574" s="224"/>
      <c r="U574" s="21">
        <f t="shared" si="90"/>
        <v>43</v>
      </c>
    </row>
    <row r="575" spans="1:21" ht="15" customHeight="1" x14ac:dyDescent="0.25">
      <c r="A575" s="340"/>
      <c r="B575" s="219">
        <v>5</v>
      </c>
      <c r="C575" s="213"/>
      <c r="D575" s="223">
        <f t="shared" si="94"/>
        <v>0</v>
      </c>
      <c r="E575" s="213"/>
      <c r="F575" s="213" t="s">
        <v>21</v>
      </c>
      <c r="G575" s="213"/>
      <c r="H575" s="213"/>
      <c r="I575" s="223">
        <f t="shared" si="93"/>
        <v>0</v>
      </c>
      <c r="J575" s="223"/>
      <c r="K575" s="214"/>
      <c r="L575" s="220">
        <f>IF(K575="",1,VLOOKUP(K575,$E$3:$F$21,2,FALSE))</f>
        <v>1</v>
      </c>
      <c r="M575" s="220"/>
      <c r="N575" s="220" t="str">
        <f>IF(AND(OR(K571="Cts",K572="Cts",K573="Cts",K574="Cts",K575="Cts"),OR(K571="Inc",K572="Inc",K573="Inc",K574="Inc",K575="Inc")),"Error!","")</f>
        <v/>
      </c>
      <c r="O575" s="220" t="str">
        <f>IF(AND(OR(K571="NPr",K572="NPr",K573="NPr",K574="NPr",K575="NPr"),OR(K571="Pr1",K572="Pr1",K573="Pr1",K574="Pr1",K575="Pr1",K571="Pr2",K572="Pr2",K573="Pr2",K574="Pr2",K575="Pr2",K571="Pr+",K572="Pr+",K573="Pr+",K574="Pr+",K575="Pr+",K571="Mdl",K572="Mdl",K573="Mdl",K574="Mdl",K575="Mdl")),"Error!",O576)</f>
        <v/>
      </c>
      <c r="P575" s="220" t="str">
        <f>IF(K571="","",IF(K571=K572,"Error!",IF(K571=K573,"Error!",IF(K571=K574,"Error!",IF(K571=K575,"Error!","")))))</f>
        <v/>
      </c>
      <c r="Q575" s="220" t="str">
        <f>IF(OR(N575="Error!",O575="Error!",P575="Error!",P576="Error!",P577="Error!",P578="Error!"),"Error!","")</f>
        <v/>
      </c>
      <c r="R575" s="224"/>
      <c r="S575" s="224"/>
      <c r="T575" s="224"/>
      <c r="U575" s="21">
        <f t="shared" si="90"/>
        <v>43</v>
      </c>
    </row>
    <row r="576" spans="1:21" x14ac:dyDescent="0.25">
      <c r="A576" s="220"/>
      <c r="B576" s="220"/>
      <c r="C576" s="220">
        <f>MAX(C571:C575)</f>
        <v>0</v>
      </c>
      <c r="D576" s="220"/>
      <c r="E576" s="220"/>
      <c r="F576" s="220"/>
      <c r="G576" s="220"/>
      <c r="H576" s="220"/>
      <c r="I576" s="220">
        <f>SUM(I571:I575)</f>
        <v>0</v>
      </c>
      <c r="J576" s="220"/>
      <c r="K576" s="220"/>
      <c r="L576" s="220"/>
      <c r="M576" s="220"/>
      <c r="N576" s="220"/>
      <c r="O576" s="220" t="str">
        <f>IF(AND(OR(K571="Pr1",K572="Pr1",K573="Pr1",K574="Pr1",K575="Pr1"),OR(K571="Pr2",K572="Pr2",K573="Pr2",K574="Pr2",K575="Pr2",K571="Pr+",K572="Pr+",K573="Pr+",K574="Pr+",K575="Pr+",K571="Mdl",K572="Mdl",K573="Mdl",K574="Mdl",K575="Mdl")),"Error!",O577)</f>
        <v/>
      </c>
      <c r="P576" s="220" t="str">
        <f>IF(K572="","",IF(K572=K573,"Error!",IF(K572=K574,"Error!",IF(K572=K575,"Error!",""))))</f>
        <v/>
      </c>
      <c r="Q576" s="220"/>
      <c r="R576" s="224"/>
      <c r="S576" s="224"/>
      <c r="T576" s="224"/>
      <c r="U576" s="21">
        <f t="shared" si="90"/>
        <v>43</v>
      </c>
    </row>
    <row r="577" spans="1:21" x14ac:dyDescent="0.25">
      <c r="A577" s="220"/>
      <c r="B577" s="220"/>
      <c r="C577" s="220"/>
      <c r="D577" s="220"/>
      <c r="E577" s="220"/>
      <c r="F577" s="220"/>
      <c r="G577" s="221"/>
      <c r="H577" s="221" t="s">
        <v>22</v>
      </c>
      <c r="I577" s="221">
        <f>(I576/(C576+2))</f>
        <v>0</v>
      </c>
      <c r="J577" s="221"/>
      <c r="K577" s="221" t="s">
        <v>60</v>
      </c>
      <c r="L577" s="220">
        <f>PRODUCT(L571:L576)</f>
        <v>1</v>
      </c>
      <c r="M577" s="220"/>
      <c r="N577" s="220"/>
      <c r="O577" s="220" t="str">
        <f>IF(AND(OR(K571="Pr2",K572="Pr2",K573="Pr2",K574="Pr2",K575="Pr2"),OR(K571="Pr+",K572="Pr+",K573="Pr+",K574="Pr+",K575="Pr+",K571="Mdl",K572="Mdl",K573="Mdl",K574="Mdl",K575="Mdl")),"Error!",O578)</f>
        <v/>
      </c>
      <c r="P577" s="220" t="str">
        <f>IF(K573="","",IF(K573=K574,"Error!",IF(K573=K575,"Error!","")))</f>
        <v/>
      </c>
      <c r="Q577" s="220"/>
      <c r="R577" s="224"/>
      <c r="S577" s="224"/>
      <c r="T577" s="224"/>
      <c r="U577" s="21">
        <f t="shared" si="90"/>
        <v>43</v>
      </c>
    </row>
    <row r="578" spans="1:21" x14ac:dyDescent="0.25">
      <c r="A578" s="220"/>
      <c r="B578" s="221" t="s">
        <v>275</v>
      </c>
      <c r="C578" s="220">
        <f>IF(ImpTL!$B$6="Individual TL",C579,ImpTL!$B$6)</f>
        <v>0</v>
      </c>
      <c r="D578" s="220"/>
      <c r="E578" s="220"/>
      <c r="F578" s="220"/>
      <c r="G578" s="221"/>
      <c r="H578" s="221" t="s">
        <v>22</v>
      </c>
      <c r="I578" s="221">
        <f>IF(AND(OR(E571&gt;1,E572&gt;1,E573&gt;1,E574&gt;1,E575&gt;1),OR(K571="Vlt",K572="Vlt",K573="Vlt",K574="Vlt",K575="Vlt")),"N/A",ROUND((I577*L577),1))</f>
        <v>0</v>
      </c>
      <c r="J578" s="221"/>
      <c r="K578" s="221" t="s">
        <v>61</v>
      </c>
      <c r="L578" s="220"/>
      <c r="M578" s="220"/>
      <c r="N578" s="220"/>
      <c r="O578" s="220" t="str">
        <f>IF(AND(OR(K571="Pr+",K572="Pr+",K573="Pr+",K574="Pr+",K575="Pr+"),OR(K571="Mdl",K572="Mdl",K573="Mdl",K574="Mdl",K575="Mdl")),"Error!","")</f>
        <v/>
      </c>
      <c r="P578" s="220" t="str">
        <f>IF(K574="","",IF(K574=K575,"Error!",""))</f>
        <v/>
      </c>
      <c r="Q578" s="220"/>
      <c r="R578" s="224"/>
      <c r="S578" s="224"/>
      <c r="T578" s="224"/>
      <c r="U578" s="21">
        <f t="shared" si="90"/>
        <v>43</v>
      </c>
    </row>
    <row r="579" spans="1:21" x14ac:dyDescent="0.25">
      <c r="A579" s="220"/>
      <c r="B579" s="221" t="str">
        <f>IF(ImpTL!$B$6="Individual TL","Weapon TL","")</f>
        <v/>
      </c>
      <c r="C579" s="216"/>
      <c r="D579" s="220"/>
      <c r="E579" s="220"/>
      <c r="F579" s="220"/>
      <c r="G579" s="221"/>
      <c r="H579" s="221" t="s">
        <v>59</v>
      </c>
      <c r="I579" s="221">
        <f>IF(OR(K571="Dfn",K572="Dfn",K573="Dfn",K574="Dfn",K575="Dfn",K576="Dfn"),E571*VLOOKUP(F571,$A$3:$B$8,2,FALSE)*2,0)</f>
        <v>0</v>
      </c>
      <c r="J579" s="221"/>
      <c r="K579" s="215"/>
      <c r="L579" s="220">
        <f>IF(K579="",1,VLOOKUP(K579,$I$3:$J$10,2,FALSE))</f>
        <v>1</v>
      </c>
      <c r="M579" s="220"/>
      <c r="N579" s="220"/>
      <c r="O579" s="220"/>
      <c r="P579" s="220"/>
      <c r="Q579" s="220"/>
      <c r="R579" s="224"/>
      <c r="S579" s="224"/>
      <c r="T579" s="224"/>
      <c r="U579" s="21">
        <f t="shared" si="90"/>
        <v>43</v>
      </c>
    </row>
    <row r="580" spans="1:21" x14ac:dyDescent="0.25">
      <c r="A580" s="220"/>
      <c r="B580" s="220"/>
      <c r="C580" s="216"/>
      <c r="D580" s="220"/>
      <c r="E580" s="220"/>
      <c r="F580" s="220"/>
      <c r="G580" s="221"/>
      <c r="H580" s="221" t="s">
        <v>58</v>
      </c>
      <c r="I580" s="221">
        <f>IF(Q575="Error!","N/A",SUM(I578,I579))</f>
        <v>0</v>
      </c>
      <c r="J580" s="221"/>
      <c r="K580" s="215"/>
      <c r="L580" s="220">
        <f>IF(K580="",1,VLOOKUP(K580,$I$3:$J$10,2,FALSE))</f>
        <v>1</v>
      </c>
      <c r="M580" s="220"/>
      <c r="N580" s="220"/>
      <c r="O580" s="220"/>
      <c r="P580" s="220"/>
      <c r="Q580" s="220"/>
      <c r="R580" s="224"/>
      <c r="S580" s="224"/>
      <c r="T580" s="224"/>
      <c r="U580" s="21">
        <f t="shared" si="90"/>
        <v>43</v>
      </c>
    </row>
    <row r="581" spans="1:21" s="227" customFormat="1" x14ac:dyDescent="0.25">
      <c r="A581" s="220"/>
      <c r="B581" s="220"/>
      <c r="C581" s="220"/>
      <c r="D581" s="220"/>
      <c r="E581" s="220"/>
      <c r="F581" s="220"/>
      <c r="G581" s="221"/>
      <c r="H581" s="221" t="s">
        <v>278</v>
      </c>
      <c r="I581" s="221">
        <f>IF(I580&lt;&gt;"N/A",ROUND(PRODUCT(I580,L581),1),"N/A")</f>
        <v>0</v>
      </c>
      <c r="J581" s="221"/>
      <c r="K581" s="221" t="s">
        <v>62</v>
      </c>
      <c r="L581" s="220">
        <f>PRODUCT(L579:L580)</f>
        <v>1</v>
      </c>
      <c r="M581" s="220"/>
      <c r="N581" s="220"/>
      <c r="O581" s="220"/>
      <c r="P581" s="220"/>
      <c r="Q581" s="220"/>
      <c r="R581" s="224"/>
      <c r="S581" s="224"/>
      <c r="T581" s="224"/>
      <c r="U581" s="228">
        <f t="shared" si="90"/>
        <v>43</v>
      </c>
    </row>
    <row r="582" spans="1:21" s="227" customFormat="1" x14ac:dyDescent="0.25">
      <c r="A582" s="220"/>
      <c r="B582" s="220"/>
      <c r="C582" s="220"/>
      <c r="D582" s="220"/>
      <c r="E582" s="220"/>
      <c r="F582" s="220"/>
      <c r="G582" s="220"/>
      <c r="H582" s="220"/>
      <c r="I582" s="220"/>
      <c r="J582" s="220"/>
      <c r="K582" s="220"/>
      <c r="L582" s="220"/>
      <c r="M582" s="220"/>
      <c r="N582" s="220"/>
      <c r="O582" s="220"/>
      <c r="P582" s="220"/>
      <c r="Q582" s="220"/>
      <c r="R582" s="224"/>
      <c r="S582" s="224"/>
      <c r="T582" s="224"/>
      <c r="U582" s="228">
        <f t="shared" si="90"/>
        <v>43</v>
      </c>
    </row>
    <row r="583" spans="1:21" s="227" customFormat="1" x14ac:dyDescent="0.25">
      <c r="A583" s="222" t="s">
        <v>15</v>
      </c>
      <c r="B583" s="222" t="s">
        <v>500</v>
      </c>
      <c r="C583" s="222" t="s">
        <v>13</v>
      </c>
      <c r="D583" s="222" t="s">
        <v>14</v>
      </c>
      <c r="E583" s="222" t="s">
        <v>7</v>
      </c>
      <c r="F583" s="222" t="s">
        <v>8</v>
      </c>
      <c r="G583" s="222" t="s">
        <v>9</v>
      </c>
      <c r="H583" s="222" t="s">
        <v>10</v>
      </c>
      <c r="I583" s="222" t="s">
        <v>16</v>
      </c>
      <c r="J583" s="222"/>
      <c r="K583" s="222" t="s">
        <v>11</v>
      </c>
      <c r="L583" s="222"/>
      <c r="M583" s="222"/>
      <c r="N583" s="222" t="s">
        <v>5</v>
      </c>
      <c r="O583" s="222" t="s">
        <v>6</v>
      </c>
      <c r="P583" s="222" t="s">
        <v>65</v>
      </c>
      <c r="Q583" s="222" t="s">
        <v>278</v>
      </c>
      <c r="R583" s="222" t="s">
        <v>57</v>
      </c>
      <c r="S583" s="222" t="s">
        <v>279</v>
      </c>
      <c r="T583" s="222" t="s">
        <v>309</v>
      </c>
      <c r="U583" s="228">
        <f t="shared" si="90"/>
        <v>43</v>
      </c>
    </row>
    <row r="584" spans="1:21" ht="15" customHeight="1" x14ac:dyDescent="0.25">
      <c r="A584" s="338"/>
      <c r="B584" s="219">
        <v>1</v>
      </c>
      <c r="C584" s="213"/>
      <c r="D584" s="223">
        <f>(C584+2)*(C584-0)</f>
        <v>0</v>
      </c>
      <c r="E584" s="213"/>
      <c r="F584" s="213" t="s">
        <v>17</v>
      </c>
      <c r="G584" s="213"/>
      <c r="H584" s="213"/>
      <c r="I584" s="223">
        <f>D584*E584*VLOOKUP(F584,$A$3:$B$8,2,FALSE)*(G584+0.25)*(H584+0.6)</f>
        <v>0</v>
      </c>
      <c r="J584" s="223"/>
      <c r="K584" s="214"/>
      <c r="L584" s="220">
        <f>IF(K584="",1,VLOOKUP(K584,$E$3:$F$21,2,FALSE))</f>
        <v>1</v>
      </c>
      <c r="M584" s="220"/>
      <c r="N584" s="220" t="str">
        <f>IF(A584="",CONCATENATE("CRB WT ",U584),A584)</f>
        <v>CRB WT 44</v>
      </c>
      <c r="O584" s="220">
        <f>C589</f>
        <v>0</v>
      </c>
      <c r="P584" s="220">
        <f>I592</f>
        <v>0</v>
      </c>
      <c r="Q584" s="220">
        <f>I594</f>
        <v>0</v>
      </c>
      <c r="R584" s="224">
        <f>IF(Q584&lt;&gt;"N/A",ROUND(PRODUCT(I593,L594,VLOOKUP(C591,$N$3:$O$7,2,FALSE)),1),"N/A")</f>
        <v>0</v>
      </c>
      <c r="S584" s="224">
        <f>C591</f>
        <v>0</v>
      </c>
      <c r="T584" s="224" t="str">
        <f>IF(OR(K592="Exp",K592="Ex2",K592="Ex3",K592="Ex4",K593="Exp",K593="Ex2",K593="Ex3",K593="Ex4"),"Yes","No")</f>
        <v>No</v>
      </c>
      <c r="U584" s="21">
        <f t="shared" si="90"/>
        <v>44</v>
      </c>
    </row>
    <row r="585" spans="1:21" ht="15" customHeight="1" x14ac:dyDescent="0.25">
      <c r="A585" s="339"/>
      <c r="B585" s="219">
        <v>2</v>
      </c>
      <c r="C585" s="213"/>
      <c r="D585" s="223">
        <f>IF(C585&lt;C584,0,(C585+C584+2)*(C585-C584))</f>
        <v>0</v>
      </c>
      <c r="E585" s="213"/>
      <c r="F585" s="213" t="s">
        <v>18</v>
      </c>
      <c r="G585" s="213"/>
      <c r="H585" s="213"/>
      <c r="I585" s="223">
        <f t="shared" ref="I585:I588" si="95">D585*E585*VLOOKUP(F585,$A$3:$B$8,2,FALSE)*(G585+0.25)*(H585+0.6)</f>
        <v>0</v>
      </c>
      <c r="J585" s="223"/>
      <c r="K585" s="214"/>
      <c r="L585" s="220">
        <f>IF(K585="",1,VLOOKUP(K585,$E$3:$F$21,2,FALSE))</f>
        <v>1</v>
      </c>
      <c r="M585" s="220"/>
      <c r="N585" s="220"/>
      <c r="O585" s="220"/>
      <c r="P585" s="220"/>
      <c r="Q585" s="220"/>
      <c r="R585" s="224"/>
      <c r="S585" s="224"/>
      <c r="T585" s="224"/>
      <c r="U585" s="21">
        <f t="shared" si="90"/>
        <v>44</v>
      </c>
    </row>
    <row r="586" spans="1:21" ht="15" customHeight="1" x14ac:dyDescent="0.25">
      <c r="A586" s="339"/>
      <c r="B586" s="219">
        <v>3</v>
      </c>
      <c r="C586" s="213"/>
      <c r="D586" s="223">
        <f t="shared" ref="D586:D588" si="96">IF(C586&lt;C585,0,(C586+C585+2)*(C586-C585))</f>
        <v>0</v>
      </c>
      <c r="E586" s="213"/>
      <c r="F586" s="213" t="s">
        <v>18</v>
      </c>
      <c r="G586" s="213"/>
      <c r="H586" s="213"/>
      <c r="I586" s="223">
        <f t="shared" si="95"/>
        <v>0</v>
      </c>
      <c r="J586" s="223"/>
      <c r="K586" s="214"/>
      <c r="L586" s="220">
        <f>IF(K586="",1,VLOOKUP(K586,$E$3:$F$21,2,FALSE))</f>
        <v>1</v>
      </c>
      <c r="M586" s="220"/>
      <c r="N586" s="220"/>
      <c r="O586" s="220"/>
      <c r="P586" s="220"/>
      <c r="Q586" s="220"/>
      <c r="R586" s="224"/>
      <c r="S586" s="224"/>
      <c r="T586" s="224"/>
      <c r="U586" s="21">
        <f t="shared" si="90"/>
        <v>44</v>
      </c>
    </row>
    <row r="587" spans="1:21" ht="15" customHeight="1" x14ac:dyDescent="0.25">
      <c r="A587" s="339"/>
      <c r="B587" s="219">
        <v>4</v>
      </c>
      <c r="C587" s="213"/>
      <c r="D587" s="223">
        <f t="shared" si="96"/>
        <v>0</v>
      </c>
      <c r="E587" s="213"/>
      <c r="F587" s="213" t="s">
        <v>19</v>
      </c>
      <c r="G587" s="213"/>
      <c r="H587" s="213"/>
      <c r="I587" s="223">
        <f t="shared" si="95"/>
        <v>0</v>
      </c>
      <c r="J587" s="223"/>
      <c r="K587" s="214"/>
      <c r="L587" s="220">
        <f>IF(K587="",1,VLOOKUP(K587,$E$3:$F$21,2,FALSE))</f>
        <v>1</v>
      </c>
      <c r="M587" s="220"/>
      <c r="N587" s="220" t="s">
        <v>473</v>
      </c>
      <c r="O587" s="220" t="s">
        <v>586</v>
      </c>
      <c r="P587" s="220" t="s">
        <v>474</v>
      </c>
      <c r="Q587" s="220" t="s">
        <v>477</v>
      </c>
      <c r="R587" s="224"/>
      <c r="S587" s="224"/>
      <c r="T587" s="224"/>
      <c r="U587" s="21">
        <f t="shared" si="90"/>
        <v>44</v>
      </c>
    </row>
    <row r="588" spans="1:21" ht="15" customHeight="1" x14ac:dyDescent="0.25">
      <c r="A588" s="340"/>
      <c r="B588" s="219">
        <v>5</v>
      </c>
      <c r="C588" s="213"/>
      <c r="D588" s="223">
        <f t="shared" si="96"/>
        <v>0</v>
      </c>
      <c r="E588" s="213"/>
      <c r="F588" s="213" t="s">
        <v>21</v>
      </c>
      <c r="G588" s="213"/>
      <c r="H588" s="213"/>
      <c r="I588" s="223">
        <f t="shared" si="95"/>
        <v>0</v>
      </c>
      <c r="J588" s="223"/>
      <c r="K588" s="214"/>
      <c r="L588" s="220">
        <f>IF(K588="",1,VLOOKUP(K588,$E$3:$F$21,2,FALSE))</f>
        <v>1</v>
      </c>
      <c r="M588" s="220"/>
      <c r="N588" s="220" t="str">
        <f>IF(AND(OR(K584="Cts",K585="Cts",K586="Cts",K587="Cts",K588="Cts"),OR(K584="Inc",K585="Inc",K586="Inc",K587="Inc",K588="Inc")),"Error!","")</f>
        <v/>
      </c>
      <c r="O588" s="220" t="str">
        <f>IF(AND(OR(K584="NPr",K585="NPr",K586="NPr",K587="NPr",K588="NPr"),OR(K584="Pr1",K585="Pr1",K586="Pr1",K587="Pr1",K588="Pr1",K584="Pr2",K585="Pr2",K586="Pr2",K587="Pr2",K588="Pr2",K584="Pr+",K585="Pr+",K586="Pr+",K587="Pr+",K588="Pr+",K584="Mdl",K585="Mdl",K586="Mdl",K587="Mdl",K588="Mdl")),"Error!",O589)</f>
        <v/>
      </c>
      <c r="P588" s="220" t="str">
        <f>IF(K584="","",IF(K584=K585,"Error!",IF(K584=K586,"Error!",IF(K584=K587,"Error!",IF(K584=K588,"Error!","")))))</f>
        <v/>
      </c>
      <c r="Q588" s="220" t="str">
        <f>IF(OR(N588="Error!",O588="Error!",P588="Error!",P589="Error!",P590="Error!",P591="Error!"),"Error!","")</f>
        <v/>
      </c>
      <c r="R588" s="224"/>
      <c r="S588" s="224"/>
      <c r="T588" s="224"/>
      <c r="U588" s="21">
        <f t="shared" si="90"/>
        <v>44</v>
      </c>
    </row>
    <row r="589" spans="1:21" x14ac:dyDescent="0.25">
      <c r="A589" s="220"/>
      <c r="B589" s="220"/>
      <c r="C589" s="220">
        <f>MAX(C584:C588)</f>
        <v>0</v>
      </c>
      <c r="D589" s="220"/>
      <c r="E589" s="220"/>
      <c r="F589" s="220"/>
      <c r="G589" s="220"/>
      <c r="H589" s="220"/>
      <c r="I589" s="220">
        <f>SUM(I584:I588)</f>
        <v>0</v>
      </c>
      <c r="J589" s="220"/>
      <c r="K589" s="220"/>
      <c r="L589" s="220"/>
      <c r="M589" s="220"/>
      <c r="N589" s="220"/>
      <c r="O589" s="220" t="str">
        <f>IF(AND(OR(K584="Pr1",K585="Pr1",K586="Pr1",K587="Pr1",K588="Pr1"),OR(K584="Pr2",K585="Pr2",K586="Pr2",K587="Pr2",K588="Pr2",K584="Pr+",K585="Pr+",K586="Pr+",K587="Pr+",K588="Pr+",K584="Mdl",K585="Mdl",K586="Mdl",K587="Mdl",K588="Mdl")),"Error!",O590)</f>
        <v/>
      </c>
      <c r="P589" s="220" t="str">
        <f>IF(K585="","",IF(K585=K586,"Error!",IF(K585=K587,"Error!",IF(K585=K588,"Error!",""))))</f>
        <v/>
      </c>
      <c r="Q589" s="220"/>
      <c r="R589" s="224"/>
      <c r="S589" s="224"/>
      <c r="T589" s="224"/>
      <c r="U589" s="21">
        <f t="shared" si="90"/>
        <v>44</v>
      </c>
    </row>
    <row r="590" spans="1:21" x14ac:dyDescent="0.25">
      <c r="A590" s="220"/>
      <c r="B590" s="220"/>
      <c r="C590" s="220"/>
      <c r="D590" s="220"/>
      <c r="E590" s="220"/>
      <c r="F590" s="220"/>
      <c r="G590" s="221"/>
      <c r="H590" s="221" t="s">
        <v>22</v>
      </c>
      <c r="I590" s="221">
        <f>(I589/(C589+2))</f>
        <v>0</v>
      </c>
      <c r="J590" s="221"/>
      <c r="K590" s="221" t="s">
        <v>60</v>
      </c>
      <c r="L590" s="220">
        <f>PRODUCT(L584:L589)</f>
        <v>1</v>
      </c>
      <c r="M590" s="220"/>
      <c r="N590" s="220"/>
      <c r="O590" s="220" t="str">
        <f>IF(AND(OR(K584="Pr2",K585="Pr2",K586="Pr2",K587="Pr2",K588="Pr2"),OR(K584="Pr+",K585="Pr+",K586="Pr+",K587="Pr+",K588="Pr+",K584="Mdl",K585="Mdl",K586="Mdl",K587="Mdl",K588="Mdl")),"Error!",O591)</f>
        <v/>
      </c>
      <c r="P590" s="220" t="str">
        <f>IF(K586="","",IF(K586=K587,"Error!",IF(K586=K588,"Error!","")))</f>
        <v/>
      </c>
      <c r="Q590" s="220"/>
      <c r="R590" s="224"/>
      <c r="S590" s="224"/>
      <c r="T590" s="224"/>
      <c r="U590" s="21">
        <f t="shared" si="90"/>
        <v>44</v>
      </c>
    </row>
    <row r="591" spans="1:21" x14ac:dyDescent="0.25">
      <c r="A591" s="220"/>
      <c r="B591" s="221" t="s">
        <v>275</v>
      </c>
      <c r="C591" s="220">
        <f>IF(ImpTL!$B$6="Individual TL",C592,ImpTL!$B$6)</f>
        <v>0</v>
      </c>
      <c r="D591" s="220"/>
      <c r="E591" s="220"/>
      <c r="F591" s="220"/>
      <c r="G591" s="221"/>
      <c r="H591" s="221" t="s">
        <v>22</v>
      </c>
      <c r="I591" s="221">
        <f>IF(AND(OR(E584&gt;1,E585&gt;1,E586&gt;1,E587&gt;1,E588&gt;1),OR(K584="Vlt",K585="Vlt",K586="Vlt",K587="Vlt",K588="Vlt")),"N/A",ROUND((I590*L590),1))</f>
        <v>0</v>
      </c>
      <c r="J591" s="221"/>
      <c r="K591" s="221" t="s">
        <v>61</v>
      </c>
      <c r="L591" s="220"/>
      <c r="M591" s="220"/>
      <c r="N591" s="220"/>
      <c r="O591" s="220" t="str">
        <f>IF(AND(OR(K584="Pr+",K585="Pr+",K586="Pr+",K587="Pr+",K588="Pr+"),OR(K584="Mdl",K585="Mdl",K586="Mdl",K587="Mdl",K588="Mdl")),"Error!","")</f>
        <v/>
      </c>
      <c r="P591" s="220" t="str">
        <f>IF(K587="","",IF(K587=K588,"Error!",""))</f>
        <v/>
      </c>
      <c r="Q591" s="220"/>
      <c r="R591" s="224"/>
      <c r="S591" s="224"/>
      <c r="T591" s="224"/>
      <c r="U591" s="21">
        <f t="shared" si="90"/>
        <v>44</v>
      </c>
    </row>
    <row r="592" spans="1:21" x14ac:dyDescent="0.25">
      <c r="A592" s="220"/>
      <c r="B592" s="221" t="str">
        <f>IF(ImpTL!$B$6="Individual TL","Weapon TL","")</f>
        <v/>
      </c>
      <c r="C592" s="216"/>
      <c r="D592" s="220"/>
      <c r="E592" s="220"/>
      <c r="F592" s="220"/>
      <c r="G592" s="221"/>
      <c r="H592" s="221" t="s">
        <v>59</v>
      </c>
      <c r="I592" s="221">
        <f>IF(OR(K584="Dfn",K585="Dfn",K586="Dfn",K587="Dfn",K588="Dfn",K589="Dfn"),E584*VLOOKUP(F584,$A$3:$B$8,2,FALSE)*2,0)</f>
        <v>0</v>
      </c>
      <c r="J592" s="221"/>
      <c r="K592" s="215"/>
      <c r="L592" s="220">
        <f>IF(K592="",1,VLOOKUP(K592,$I$3:$J$10,2,FALSE))</f>
        <v>1</v>
      </c>
      <c r="M592" s="220"/>
      <c r="N592" s="220"/>
      <c r="O592" s="220"/>
      <c r="P592" s="220"/>
      <c r="Q592" s="220"/>
      <c r="R592" s="224"/>
      <c r="S592" s="224"/>
      <c r="T592" s="224"/>
      <c r="U592" s="21">
        <f t="shared" si="90"/>
        <v>44</v>
      </c>
    </row>
    <row r="593" spans="1:21" x14ac:dyDescent="0.25">
      <c r="A593" s="220"/>
      <c r="B593" s="220"/>
      <c r="C593" s="216"/>
      <c r="D593" s="220"/>
      <c r="E593" s="220"/>
      <c r="F593" s="220"/>
      <c r="G593" s="221"/>
      <c r="H593" s="221" t="s">
        <v>58</v>
      </c>
      <c r="I593" s="221">
        <f>IF(Q588="Error!","N/A",SUM(I591,I592))</f>
        <v>0</v>
      </c>
      <c r="J593" s="221"/>
      <c r="K593" s="215"/>
      <c r="L593" s="220">
        <f>IF(K593="",1,VLOOKUP(K593,$I$3:$J$10,2,FALSE))</f>
        <v>1</v>
      </c>
      <c r="M593" s="220"/>
      <c r="N593" s="220"/>
      <c r="O593" s="220"/>
      <c r="P593" s="220"/>
      <c r="Q593" s="220"/>
      <c r="R593" s="224"/>
      <c r="S593" s="224"/>
      <c r="T593" s="224"/>
      <c r="U593" s="21">
        <f t="shared" si="90"/>
        <v>44</v>
      </c>
    </row>
    <row r="594" spans="1:21" s="227" customFormat="1" x14ac:dyDescent="0.25">
      <c r="A594" s="220"/>
      <c r="B594" s="220"/>
      <c r="C594" s="220"/>
      <c r="D594" s="220"/>
      <c r="E594" s="220"/>
      <c r="F594" s="220"/>
      <c r="G594" s="221"/>
      <c r="H594" s="221" t="s">
        <v>278</v>
      </c>
      <c r="I594" s="221">
        <f>IF(I593&lt;&gt;"N/A",ROUND(PRODUCT(I593,L594),1),"N/A")</f>
        <v>0</v>
      </c>
      <c r="J594" s="221"/>
      <c r="K594" s="221" t="s">
        <v>62</v>
      </c>
      <c r="L594" s="220">
        <f>PRODUCT(L592:L593)</f>
        <v>1</v>
      </c>
      <c r="M594" s="220"/>
      <c r="N594" s="220"/>
      <c r="O594" s="220"/>
      <c r="P594" s="220"/>
      <c r="Q594" s="220"/>
      <c r="R594" s="224"/>
      <c r="S594" s="224"/>
      <c r="T594" s="224"/>
      <c r="U594" s="228">
        <f t="shared" si="90"/>
        <v>44</v>
      </c>
    </row>
    <row r="595" spans="1:21" s="227" customFormat="1" x14ac:dyDescent="0.25">
      <c r="A595" s="220"/>
      <c r="B595" s="220"/>
      <c r="C595" s="220"/>
      <c r="D595" s="220"/>
      <c r="E595" s="220"/>
      <c r="F595" s="220"/>
      <c r="G595" s="220"/>
      <c r="H595" s="220"/>
      <c r="I595" s="220"/>
      <c r="J595" s="220"/>
      <c r="K595" s="220"/>
      <c r="L595" s="220"/>
      <c r="M595" s="220"/>
      <c r="N595" s="220"/>
      <c r="O595" s="220"/>
      <c r="P595" s="220"/>
      <c r="Q595" s="220"/>
      <c r="R595" s="224"/>
      <c r="S595" s="224"/>
      <c r="T595" s="224"/>
      <c r="U595" s="228">
        <f t="shared" si="90"/>
        <v>44</v>
      </c>
    </row>
    <row r="596" spans="1:21" s="227" customFormat="1" x14ac:dyDescent="0.25">
      <c r="A596" s="222" t="s">
        <v>15</v>
      </c>
      <c r="B596" s="222" t="s">
        <v>500</v>
      </c>
      <c r="C596" s="222" t="s">
        <v>13</v>
      </c>
      <c r="D596" s="222" t="s">
        <v>14</v>
      </c>
      <c r="E596" s="222" t="s">
        <v>7</v>
      </c>
      <c r="F596" s="222" t="s">
        <v>8</v>
      </c>
      <c r="G596" s="222" t="s">
        <v>9</v>
      </c>
      <c r="H596" s="222" t="s">
        <v>10</v>
      </c>
      <c r="I596" s="222" t="s">
        <v>16</v>
      </c>
      <c r="J596" s="222"/>
      <c r="K596" s="222" t="s">
        <v>11</v>
      </c>
      <c r="L596" s="222"/>
      <c r="M596" s="222"/>
      <c r="N596" s="222" t="s">
        <v>5</v>
      </c>
      <c r="O596" s="222" t="s">
        <v>6</v>
      </c>
      <c r="P596" s="222" t="s">
        <v>65</v>
      </c>
      <c r="Q596" s="222" t="s">
        <v>278</v>
      </c>
      <c r="R596" s="222" t="s">
        <v>57</v>
      </c>
      <c r="S596" s="222" t="s">
        <v>279</v>
      </c>
      <c r="T596" s="222" t="s">
        <v>309</v>
      </c>
      <c r="U596" s="228">
        <f t="shared" si="90"/>
        <v>44</v>
      </c>
    </row>
    <row r="597" spans="1:21" ht="15" customHeight="1" x14ac:dyDescent="0.25">
      <c r="A597" s="338"/>
      <c r="B597" s="219">
        <v>1</v>
      </c>
      <c r="C597" s="213"/>
      <c r="D597" s="223">
        <f>(C597+2)*(C597-0)</f>
        <v>0</v>
      </c>
      <c r="E597" s="213"/>
      <c r="F597" s="213" t="s">
        <v>17</v>
      </c>
      <c r="G597" s="213"/>
      <c r="H597" s="213"/>
      <c r="I597" s="223">
        <f>D597*E597*VLOOKUP(F597,$A$3:$B$8,2,FALSE)*(G597+0.25)*(H597+0.6)</f>
        <v>0</v>
      </c>
      <c r="J597" s="223"/>
      <c r="K597" s="214"/>
      <c r="L597" s="220">
        <f>IF(K597="",1,VLOOKUP(K597,$E$3:$F$21,2,FALSE))</f>
        <v>1</v>
      </c>
      <c r="M597" s="220"/>
      <c r="N597" s="220" t="str">
        <f>IF(A597="",CONCATENATE("CRB WT ",U597),A597)</f>
        <v>CRB WT 45</v>
      </c>
      <c r="O597" s="220">
        <f>C602</f>
        <v>0</v>
      </c>
      <c r="P597" s="220">
        <f>I605</f>
        <v>0</v>
      </c>
      <c r="Q597" s="220">
        <f>I607</f>
        <v>0</v>
      </c>
      <c r="R597" s="224">
        <f>IF(Q597&lt;&gt;"N/A",ROUND(PRODUCT(I606,L607,VLOOKUP(C604,$N$3:$O$7,2,FALSE)),1),"N/A")</f>
        <v>0</v>
      </c>
      <c r="S597" s="224">
        <f>C604</f>
        <v>0</v>
      </c>
      <c r="T597" s="224" t="str">
        <f>IF(OR(K605="Exp",K605="Ex2",K605="Ex3",K605="Ex4",K606="Exp",K606="Ex2",K606="Ex3",K606="Ex4"),"Yes","No")</f>
        <v>No</v>
      </c>
      <c r="U597" s="21">
        <f t="shared" si="90"/>
        <v>45</v>
      </c>
    </row>
    <row r="598" spans="1:21" ht="15" customHeight="1" x14ac:dyDescent="0.25">
      <c r="A598" s="339"/>
      <c r="B598" s="219">
        <v>2</v>
      </c>
      <c r="C598" s="213"/>
      <c r="D598" s="223">
        <f>IF(C598&lt;C597,0,(C598+C597+2)*(C598-C597))</f>
        <v>0</v>
      </c>
      <c r="E598" s="213"/>
      <c r="F598" s="213" t="s">
        <v>18</v>
      </c>
      <c r="G598" s="213"/>
      <c r="H598" s="213"/>
      <c r="I598" s="223">
        <f t="shared" ref="I598:I601" si="97">D598*E598*VLOOKUP(F598,$A$3:$B$8,2,FALSE)*(G598+0.25)*(H598+0.6)</f>
        <v>0</v>
      </c>
      <c r="J598" s="223"/>
      <c r="K598" s="214"/>
      <c r="L598" s="220">
        <f>IF(K598="",1,VLOOKUP(K598,$E$3:$F$21,2,FALSE))</f>
        <v>1</v>
      </c>
      <c r="M598" s="220"/>
      <c r="N598" s="220"/>
      <c r="O598" s="220"/>
      <c r="P598" s="220"/>
      <c r="Q598" s="220"/>
      <c r="R598" s="224"/>
      <c r="S598" s="224"/>
      <c r="T598" s="224"/>
      <c r="U598" s="21">
        <f t="shared" si="90"/>
        <v>45</v>
      </c>
    </row>
    <row r="599" spans="1:21" ht="15" customHeight="1" x14ac:dyDescent="0.25">
      <c r="A599" s="339"/>
      <c r="B599" s="219">
        <v>3</v>
      </c>
      <c r="C599" s="213"/>
      <c r="D599" s="223">
        <f t="shared" ref="D599:D601" si="98">IF(C599&lt;C598,0,(C599+C598+2)*(C599-C598))</f>
        <v>0</v>
      </c>
      <c r="E599" s="213"/>
      <c r="F599" s="213" t="s">
        <v>18</v>
      </c>
      <c r="G599" s="213"/>
      <c r="H599" s="213"/>
      <c r="I599" s="223">
        <f t="shared" si="97"/>
        <v>0</v>
      </c>
      <c r="J599" s="223"/>
      <c r="K599" s="214"/>
      <c r="L599" s="220">
        <f>IF(K599="",1,VLOOKUP(K599,$E$3:$F$21,2,FALSE))</f>
        <v>1</v>
      </c>
      <c r="M599" s="220"/>
      <c r="N599" s="220"/>
      <c r="O599" s="220"/>
      <c r="P599" s="220"/>
      <c r="Q599" s="220"/>
      <c r="R599" s="224"/>
      <c r="S599" s="224"/>
      <c r="T599" s="224"/>
      <c r="U599" s="21">
        <f t="shared" si="90"/>
        <v>45</v>
      </c>
    </row>
    <row r="600" spans="1:21" ht="15" customHeight="1" x14ac:dyDescent="0.25">
      <c r="A600" s="339"/>
      <c r="B600" s="219">
        <v>4</v>
      </c>
      <c r="C600" s="213"/>
      <c r="D600" s="223">
        <f t="shared" si="98"/>
        <v>0</v>
      </c>
      <c r="E600" s="213"/>
      <c r="F600" s="213" t="s">
        <v>19</v>
      </c>
      <c r="G600" s="213"/>
      <c r="H600" s="213"/>
      <c r="I600" s="223">
        <f t="shared" si="97"/>
        <v>0</v>
      </c>
      <c r="J600" s="223"/>
      <c r="K600" s="214"/>
      <c r="L600" s="220">
        <f>IF(K600="",1,VLOOKUP(K600,$E$3:$F$21,2,FALSE))</f>
        <v>1</v>
      </c>
      <c r="M600" s="220"/>
      <c r="N600" s="220" t="s">
        <v>473</v>
      </c>
      <c r="O600" s="220" t="s">
        <v>586</v>
      </c>
      <c r="P600" s="220" t="s">
        <v>474</v>
      </c>
      <c r="Q600" s="220" t="s">
        <v>477</v>
      </c>
      <c r="R600" s="224"/>
      <c r="S600" s="224"/>
      <c r="T600" s="224"/>
      <c r="U600" s="21">
        <f t="shared" si="90"/>
        <v>45</v>
      </c>
    </row>
    <row r="601" spans="1:21" ht="15" customHeight="1" x14ac:dyDescent="0.25">
      <c r="A601" s="340"/>
      <c r="B601" s="219">
        <v>5</v>
      </c>
      <c r="C601" s="213"/>
      <c r="D601" s="223">
        <f t="shared" si="98"/>
        <v>0</v>
      </c>
      <c r="E601" s="213"/>
      <c r="F601" s="213" t="s">
        <v>21</v>
      </c>
      <c r="G601" s="213"/>
      <c r="H601" s="213"/>
      <c r="I601" s="223">
        <f t="shared" si="97"/>
        <v>0</v>
      </c>
      <c r="J601" s="223"/>
      <c r="K601" s="214"/>
      <c r="L601" s="220">
        <f>IF(K601="",1,VLOOKUP(K601,$E$3:$F$21,2,FALSE))</f>
        <v>1</v>
      </c>
      <c r="M601" s="220"/>
      <c r="N601" s="220" t="str">
        <f>IF(AND(OR(K597="Cts",K598="Cts",K599="Cts",K600="Cts",K601="Cts"),OR(K597="Inc",K598="Inc",K599="Inc",K600="Inc",K601="Inc")),"Error!","")</f>
        <v/>
      </c>
      <c r="O601" s="220" t="str">
        <f>IF(AND(OR(K597="NPr",K598="NPr",K599="NPr",K600="NPr",K601="NPr"),OR(K597="Pr1",K598="Pr1",K599="Pr1",K600="Pr1",K601="Pr1",K597="Pr2",K598="Pr2",K599="Pr2",K600="Pr2",K601="Pr2",K597="Pr+",K598="Pr+",K599="Pr+",K600="Pr+",K601="Pr+",K597="Mdl",K598="Mdl",K599="Mdl",K600="Mdl",K601="Mdl")),"Error!",O602)</f>
        <v/>
      </c>
      <c r="P601" s="220" t="str">
        <f>IF(K597="","",IF(K597=K598,"Error!",IF(K597=K599,"Error!",IF(K597=K600,"Error!",IF(K597=K601,"Error!","")))))</f>
        <v/>
      </c>
      <c r="Q601" s="220" t="str">
        <f>IF(OR(N601="Error!",O601="Error!",P601="Error!",P602="Error!",P603="Error!",P604="Error!"),"Error!","")</f>
        <v/>
      </c>
      <c r="R601" s="224"/>
      <c r="S601" s="224"/>
      <c r="T601" s="224"/>
      <c r="U601" s="21">
        <f t="shared" si="90"/>
        <v>45</v>
      </c>
    </row>
    <row r="602" spans="1:21" x14ac:dyDescent="0.25">
      <c r="A602" s="220"/>
      <c r="B602" s="220"/>
      <c r="C602" s="220">
        <f>MAX(C597:C601)</f>
        <v>0</v>
      </c>
      <c r="D602" s="220"/>
      <c r="E602" s="220"/>
      <c r="F602" s="220"/>
      <c r="G602" s="220"/>
      <c r="H602" s="220"/>
      <c r="I602" s="220">
        <f>SUM(I597:I601)</f>
        <v>0</v>
      </c>
      <c r="J602" s="220"/>
      <c r="K602" s="220"/>
      <c r="L602" s="220"/>
      <c r="M602" s="220"/>
      <c r="N602" s="220"/>
      <c r="O602" s="220" t="str">
        <f>IF(AND(OR(K597="Pr1",K598="Pr1",K599="Pr1",K600="Pr1",K601="Pr1"),OR(K597="Pr2",K598="Pr2",K599="Pr2",K600="Pr2",K601="Pr2",K597="Pr+",K598="Pr+",K599="Pr+",K600="Pr+",K601="Pr+",K597="Mdl",K598="Mdl",K599="Mdl",K600="Mdl",K601="Mdl")),"Error!",O603)</f>
        <v/>
      </c>
      <c r="P602" s="220" t="str">
        <f>IF(K598="","",IF(K598=K599,"Error!",IF(K598=K600,"Error!",IF(K598=K601,"Error!",""))))</f>
        <v/>
      </c>
      <c r="Q602" s="220"/>
      <c r="R602" s="224"/>
      <c r="S602" s="224"/>
      <c r="T602" s="224"/>
      <c r="U602" s="21">
        <f t="shared" si="90"/>
        <v>45</v>
      </c>
    </row>
    <row r="603" spans="1:21" x14ac:dyDescent="0.25">
      <c r="A603" s="220"/>
      <c r="B603" s="220"/>
      <c r="C603" s="220"/>
      <c r="D603" s="220"/>
      <c r="E603" s="220"/>
      <c r="F603" s="220"/>
      <c r="G603" s="221"/>
      <c r="H603" s="221" t="s">
        <v>22</v>
      </c>
      <c r="I603" s="221">
        <f>(I602/(C602+2))</f>
        <v>0</v>
      </c>
      <c r="J603" s="221"/>
      <c r="K603" s="221" t="s">
        <v>60</v>
      </c>
      <c r="L603" s="220">
        <f>PRODUCT(L597:L602)</f>
        <v>1</v>
      </c>
      <c r="M603" s="220"/>
      <c r="N603" s="220"/>
      <c r="O603" s="220" t="str">
        <f>IF(AND(OR(K597="Pr2",K598="Pr2",K599="Pr2",K600="Pr2",K601="Pr2"),OR(K597="Pr+",K598="Pr+",K599="Pr+",K600="Pr+",K601="Pr+",K597="Mdl",K598="Mdl",K599="Mdl",K600="Mdl",K601="Mdl")),"Error!",O604)</f>
        <v/>
      </c>
      <c r="P603" s="220" t="str">
        <f>IF(K599="","",IF(K599=K600,"Error!",IF(K599=K601,"Error!","")))</f>
        <v/>
      </c>
      <c r="Q603" s="220"/>
      <c r="R603" s="224"/>
      <c r="S603" s="224"/>
      <c r="T603" s="224"/>
      <c r="U603" s="21">
        <f t="shared" si="90"/>
        <v>45</v>
      </c>
    </row>
    <row r="604" spans="1:21" x14ac:dyDescent="0.25">
      <c r="A604" s="220"/>
      <c r="B604" s="221" t="s">
        <v>275</v>
      </c>
      <c r="C604" s="220">
        <f>IF(ImpTL!$B$6="Individual TL",C605,ImpTL!$B$6)</f>
        <v>0</v>
      </c>
      <c r="D604" s="220"/>
      <c r="E604" s="220"/>
      <c r="F604" s="220"/>
      <c r="G604" s="221"/>
      <c r="H604" s="221" t="s">
        <v>22</v>
      </c>
      <c r="I604" s="221">
        <f>IF(AND(OR(E597&gt;1,E598&gt;1,E599&gt;1,E600&gt;1,E601&gt;1),OR(K597="Vlt",K598="Vlt",K599="Vlt",K600="Vlt",K601="Vlt")),"N/A",ROUND((I603*L603),1))</f>
        <v>0</v>
      </c>
      <c r="J604" s="221"/>
      <c r="K604" s="221" t="s">
        <v>61</v>
      </c>
      <c r="L604" s="220"/>
      <c r="M604" s="220"/>
      <c r="N604" s="220"/>
      <c r="O604" s="220" t="str">
        <f>IF(AND(OR(K597="Pr+",K598="Pr+",K599="Pr+",K600="Pr+",K601="Pr+"),OR(K597="Mdl",K598="Mdl",K599="Mdl",K600="Mdl",K601="Mdl")),"Error!","")</f>
        <v/>
      </c>
      <c r="P604" s="220" t="str">
        <f>IF(K600="","",IF(K600=K601,"Error!",""))</f>
        <v/>
      </c>
      <c r="Q604" s="220"/>
      <c r="R604" s="224"/>
      <c r="S604" s="224"/>
      <c r="T604" s="224"/>
      <c r="U604" s="21">
        <f t="shared" si="90"/>
        <v>45</v>
      </c>
    </row>
    <row r="605" spans="1:21" x14ac:dyDescent="0.25">
      <c r="A605" s="220"/>
      <c r="B605" s="221" t="str">
        <f>IF(ImpTL!$B$6="Individual TL","Weapon TL","")</f>
        <v/>
      </c>
      <c r="C605" s="216"/>
      <c r="D605" s="220"/>
      <c r="E605" s="220"/>
      <c r="F605" s="220"/>
      <c r="G605" s="221"/>
      <c r="H605" s="221" t="s">
        <v>59</v>
      </c>
      <c r="I605" s="221">
        <f>IF(OR(K597="Dfn",K598="Dfn",K599="Dfn",K600="Dfn",K601="Dfn",K602="Dfn"),E597*VLOOKUP(F597,$A$3:$B$8,2,FALSE)*2,0)</f>
        <v>0</v>
      </c>
      <c r="J605" s="221"/>
      <c r="K605" s="215"/>
      <c r="L605" s="220">
        <f>IF(K605="",1,VLOOKUP(K605,$I$3:$J$10,2,FALSE))</f>
        <v>1</v>
      </c>
      <c r="M605" s="220"/>
      <c r="N605" s="220"/>
      <c r="O605" s="220"/>
      <c r="P605" s="220"/>
      <c r="Q605" s="220"/>
      <c r="R605" s="224"/>
      <c r="S605" s="224"/>
      <c r="T605" s="224"/>
      <c r="U605" s="21">
        <f t="shared" si="90"/>
        <v>45</v>
      </c>
    </row>
    <row r="606" spans="1:21" x14ac:dyDescent="0.25">
      <c r="A606" s="220"/>
      <c r="B606" s="220"/>
      <c r="C606" s="216"/>
      <c r="D606" s="220"/>
      <c r="E606" s="220"/>
      <c r="F606" s="220"/>
      <c r="G606" s="221"/>
      <c r="H606" s="221" t="s">
        <v>58</v>
      </c>
      <c r="I606" s="221">
        <f>IF(Q601="Error!","N/A",SUM(I604,I605))</f>
        <v>0</v>
      </c>
      <c r="J606" s="221"/>
      <c r="K606" s="215"/>
      <c r="L606" s="220">
        <f>IF(K606="",1,VLOOKUP(K606,$I$3:$J$10,2,FALSE))</f>
        <v>1</v>
      </c>
      <c r="M606" s="220"/>
      <c r="N606" s="220"/>
      <c r="O606" s="220"/>
      <c r="P606" s="220"/>
      <c r="Q606" s="220"/>
      <c r="R606" s="224"/>
      <c r="S606" s="224"/>
      <c r="T606" s="224"/>
      <c r="U606" s="21">
        <f t="shared" si="90"/>
        <v>45</v>
      </c>
    </row>
    <row r="607" spans="1:21" s="227" customFormat="1" x14ac:dyDescent="0.25">
      <c r="A607" s="220"/>
      <c r="B607" s="220"/>
      <c r="C607" s="220"/>
      <c r="D607" s="220"/>
      <c r="E607" s="220"/>
      <c r="F607" s="220"/>
      <c r="G607" s="221"/>
      <c r="H607" s="221" t="s">
        <v>278</v>
      </c>
      <c r="I607" s="221">
        <f>IF(I606&lt;&gt;"N/A",ROUND(PRODUCT(I606,L607),1),"N/A")</f>
        <v>0</v>
      </c>
      <c r="J607" s="221"/>
      <c r="K607" s="221" t="s">
        <v>62</v>
      </c>
      <c r="L607" s="220">
        <f>PRODUCT(L605:L606)</f>
        <v>1</v>
      </c>
      <c r="M607" s="220"/>
      <c r="N607" s="220"/>
      <c r="O607" s="220"/>
      <c r="P607" s="220"/>
      <c r="Q607" s="220"/>
      <c r="R607" s="224"/>
      <c r="S607" s="224"/>
      <c r="T607" s="224"/>
      <c r="U607" s="228">
        <f t="shared" si="90"/>
        <v>45</v>
      </c>
    </row>
    <row r="608" spans="1:21" s="227" customFormat="1" x14ac:dyDescent="0.25">
      <c r="A608" s="220"/>
      <c r="B608" s="220"/>
      <c r="C608" s="220"/>
      <c r="D608" s="220"/>
      <c r="E608" s="220"/>
      <c r="F608" s="220"/>
      <c r="G608" s="220"/>
      <c r="H608" s="220"/>
      <c r="I608" s="220"/>
      <c r="J608" s="220"/>
      <c r="K608" s="220"/>
      <c r="L608" s="220"/>
      <c r="M608" s="220"/>
      <c r="N608" s="220"/>
      <c r="O608" s="220"/>
      <c r="P608" s="220"/>
      <c r="Q608" s="220"/>
      <c r="R608" s="224"/>
      <c r="S608" s="224"/>
      <c r="T608" s="224"/>
      <c r="U608" s="228">
        <f t="shared" si="90"/>
        <v>45</v>
      </c>
    </row>
    <row r="609" spans="1:21" s="227" customFormat="1" x14ac:dyDescent="0.25">
      <c r="A609" s="222" t="s">
        <v>15</v>
      </c>
      <c r="B609" s="222" t="s">
        <v>500</v>
      </c>
      <c r="C609" s="222" t="s">
        <v>13</v>
      </c>
      <c r="D609" s="222" t="s">
        <v>14</v>
      </c>
      <c r="E609" s="222" t="s">
        <v>7</v>
      </c>
      <c r="F609" s="222" t="s">
        <v>8</v>
      </c>
      <c r="G609" s="222" t="s">
        <v>9</v>
      </c>
      <c r="H609" s="222" t="s">
        <v>10</v>
      </c>
      <c r="I609" s="222" t="s">
        <v>16</v>
      </c>
      <c r="J609" s="222"/>
      <c r="K609" s="222" t="s">
        <v>11</v>
      </c>
      <c r="L609" s="222"/>
      <c r="M609" s="222"/>
      <c r="N609" s="222" t="s">
        <v>5</v>
      </c>
      <c r="O609" s="222" t="s">
        <v>6</v>
      </c>
      <c r="P609" s="222" t="s">
        <v>65</v>
      </c>
      <c r="Q609" s="222" t="s">
        <v>278</v>
      </c>
      <c r="R609" s="222" t="s">
        <v>57</v>
      </c>
      <c r="S609" s="222" t="s">
        <v>279</v>
      </c>
      <c r="T609" s="222" t="s">
        <v>309</v>
      </c>
      <c r="U609" s="228">
        <f t="shared" si="90"/>
        <v>45</v>
      </c>
    </row>
    <row r="610" spans="1:21" ht="15" customHeight="1" x14ac:dyDescent="0.25">
      <c r="A610" s="338"/>
      <c r="B610" s="219">
        <v>1</v>
      </c>
      <c r="C610" s="213"/>
      <c r="D610" s="223">
        <f>(C610+2)*(C610-0)</f>
        <v>0</v>
      </c>
      <c r="E610" s="213"/>
      <c r="F610" s="213" t="s">
        <v>17</v>
      </c>
      <c r="G610" s="213"/>
      <c r="H610" s="213"/>
      <c r="I610" s="223">
        <f>D610*E610*VLOOKUP(F610,$A$3:$B$8,2,FALSE)*(G610+0.25)*(H610+0.6)</f>
        <v>0</v>
      </c>
      <c r="J610" s="223"/>
      <c r="K610" s="214"/>
      <c r="L610" s="220">
        <f>IF(K610="",1,VLOOKUP(K610,$E$3:$F$21,2,FALSE))</f>
        <v>1</v>
      </c>
      <c r="M610" s="220"/>
      <c r="N610" s="220" t="str">
        <f>IF(A610="",CONCATENATE("CRB WT ",U610),A610)</f>
        <v>CRB WT 46</v>
      </c>
      <c r="O610" s="220">
        <f>C615</f>
        <v>0</v>
      </c>
      <c r="P610" s="220">
        <f>I618</f>
        <v>0</v>
      </c>
      <c r="Q610" s="220">
        <f>I620</f>
        <v>0</v>
      </c>
      <c r="R610" s="224">
        <f>IF(Q610&lt;&gt;"N/A",ROUND(PRODUCT(I619,L620,VLOOKUP(C617,$N$3:$O$7,2,FALSE)),1),"N/A")</f>
        <v>0</v>
      </c>
      <c r="S610" s="224">
        <f>C617</f>
        <v>0</v>
      </c>
      <c r="T610" s="224" t="str">
        <f>IF(OR(K618="Exp",K618="Ex2",K618="Ex3",K618="Ex4",K619="Exp",K619="Ex2",K619="Ex3",K619="Ex4"),"Yes","No")</f>
        <v>No</v>
      </c>
      <c r="U610" s="21">
        <f t="shared" si="90"/>
        <v>46</v>
      </c>
    </row>
    <row r="611" spans="1:21" ht="15" customHeight="1" x14ac:dyDescent="0.25">
      <c r="A611" s="339"/>
      <c r="B611" s="219">
        <v>2</v>
      </c>
      <c r="C611" s="213"/>
      <c r="D611" s="223">
        <f>IF(C611&lt;C610,0,(C611+C610+2)*(C611-C610))</f>
        <v>0</v>
      </c>
      <c r="E611" s="213"/>
      <c r="F611" s="213" t="s">
        <v>18</v>
      </c>
      <c r="G611" s="213"/>
      <c r="H611" s="213"/>
      <c r="I611" s="223">
        <f t="shared" ref="I611:I614" si="99">D611*E611*VLOOKUP(F611,$A$3:$B$8,2,FALSE)*(G611+0.25)*(H611+0.6)</f>
        <v>0</v>
      </c>
      <c r="J611" s="223"/>
      <c r="K611" s="214"/>
      <c r="L611" s="220">
        <f>IF(K611="",1,VLOOKUP(K611,$E$3:$F$21,2,FALSE))</f>
        <v>1</v>
      </c>
      <c r="M611" s="220"/>
      <c r="N611" s="220"/>
      <c r="O611" s="220"/>
      <c r="P611" s="220"/>
      <c r="Q611" s="220"/>
      <c r="R611" s="224"/>
      <c r="S611" s="224"/>
      <c r="T611" s="224"/>
      <c r="U611" s="21">
        <f t="shared" si="90"/>
        <v>46</v>
      </c>
    </row>
    <row r="612" spans="1:21" ht="15" customHeight="1" x14ac:dyDescent="0.25">
      <c r="A612" s="339"/>
      <c r="B612" s="219">
        <v>3</v>
      </c>
      <c r="C612" s="213"/>
      <c r="D612" s="223">
        <f t="shared" ref="D612:D614" si="100">IF(C612&lt;C611,0,(C612+C611+2)*(C612-C611))</f>
        <v>0</v>
      </c>
      <c r="E612" s="213"/>
      <c r="F612" s="213" t="s">
        <v>18</v>
      </c>
      <c r="G612" s="213"/>
      <c r="H612" s="213"/>
      <c r="I612" s="223">
        <f t="shared" si="99"/>
        <v>0</v>
      </c>
      <c r="J612" s="223"/>
      <c r="K612" s="214"/>
      <c r="L612" s="220">
        <f>IF(K612="",1,VLOOKUP(K612,$E$3:$F$21,2,FALSE))</f>
        <v>1</v>
      </c>
      <c r="M612" s="220"/>
      <c r="N612" s="220"/>
      <c r="O612" s="220"/>
      <c r="P612" s="220"/>
      <c r="Q612" s="220"/>
      <c r="R612" s="224"/>
      <c r="S612" s="224"/>
      <c r="T612" s="224"/>
      <c r="U612" s="21">
        <f t="shared" si="90"/>
        <v>46</v>
      </c>
    </row>
    <row r="613" spans="1:21" ht="15" customHeight="1" x14ac:dyDescent="0.25">
      <c r="A613" s="339"/>
      <c r="B613" s="219">
        <v>4</v>
      </c>
      <c r="C613" s="213"/>
      <c r="D613" s="223">
        <f t="shared" si="100"/>
        <v>0</v>
      </c>
      <c r="E613" s="213"/>
      <c r="F613" s="213" t="s">
        <v>19</v>
      </c>
      <c r="G613" s="213"/>
      <c r="H613" s="213"/>
      <c r="I613" s="223">
        <f t="shared" si="99"/>
        <v>0</v>
      </c>
      <c r="J613" s="223"/>
      <c r="K613" s="214"/>
      <c r="L613" s="220">
        <f>IF(K613="",1,VLOOKUP(K613,$E$3:$F$21,2,FALSE))</f>
        <v>1</v>
      </c>
      <c r="M613" s="220"/>
      <c r="N613" s="220" t="s">
        <v>473</v>
      </c>
      <c r="O613" s="220" t="s">
        <v>586</v>
      </c>
      <c r="P613" s="220" t="s">
        <v>474</v>
      </c>
      <c r="Q613" s="220" t="s">
        <v>477</v>
      </c>
      <c r="R613" s="224"/>
      <c r="S613" s="224"/>
      <c r="T613" s="224"/>
      <c r="U613" s="21">
        <f t="shared" si="90"/>
        <v>46</v>
      </c>
    </row>
    <row r="614" spans="1:21" ht="15" customHeight="1" x14ac:dyDescent="0.25">
      <c r="A614" s="340"/>
      <c r="B614" s="219">
        <v>5</v>
      </c>
      <c r="C614" s="213"/>
      <c r="D614" s="223">
        <f t="shared" si="100"/>
        <v>0</v>
      </c>
      <c r="E614" s="213"/>
      <c r="F614" s="213" t="s">
        <v>21</v>
      </c>
      <c r="G614" s="213"/>
      <c r="H614" s="213"/>
      <c r="I614" s="223">
        <f t="shared" si="99"/>
        <v>0</v>
      </c>
      <c r="J614" s="223"/>
      <c r="K614" s="214"/>
      <c r="L614" s="220">
        <f>IF(K614="",1,VLOOKUP(K614,$E$3:$F$21,2,FALSE))</f>
        <v>1</v>
      </c>
      <c r="M614" s="220"/>
      <c r="N614" s="220" t="str">
        <f>IF(AND(OR(K610="Cts",K611="Cts",K612="Cts",K613="Cts",K614="Cts"),OR(K610="Inc",K611="Inc",K612="Inc",K613="Inc",K614="Inc")),"Error!","")</f>
        <v/>
      </c>
      <c r="O614" s="220" t="str">
        <f>IF(AND(OR(K610="NPr",K611="NPr",K612="NPr",K613="NPr",K614="NPr"),OR(K610="Pr1",K611="Pr1",K612="Pr1",K613="Pr1",K614="Pr1",K610="Pr2",K611="Pr2",K612="Pr2",K613="Pr2",K614="Pr2",K610="Pr+",K611="Pr+",K612="Pr+",K613="Pr+",K614="Pr+",K610="Mdl",K611="Mdl",K612="Mdl",K613="Mdl",K614="Mdl")),"Error!",O615)</f>
        <v/>
      </c>
      <c r="P614" s="220" t="str">
        <f>IF(K610="","",IF(K610=K611,"Error!",IF(K610=K612,"Error!",IF(K610=K613,"Error!",IF(K610=K614,"Error!","")))))</f>
        <v/>
      </c>
      <c r="Q614" s="220" t="str">
        <f>IF(OR(N614="Error!",O614="Error!",P614="Error!",P615="Error!",P616="Error!",P617="Error!"),"Error!","")</f>
        <v/>
      </c>
      <c r="R614" s="224"/>
      <c r="S614" s="224"/>
      <c r="T614" s="224"/>
      <c r="U614" s="21">
        <f t="shared" si="90"/>
        <v>46</v>
      </c>
    </row>
    <row r="615" spans="1:21" x14ac:dyDescent="0.25">
      <c r="A615" s="220"/>
      <c r="B615" s="220"/>
      <c r="C615" s="220">
        <f>MAX(C610:C614)</f>
        <v>0</v>
      </c>
      <c r="D615" s="220"/>
      <c r="E615" s="220"/>
      <c r="F615" s="220"/>
      <c r="G615" s="220"/>
      <c r="H615" s="220"/>
      <c r="I615" s="220">
        <f>SUM(I610:I614)</f>
        <v>0</v>
      </c>
      <c r="J615" s="220"/>
      <c r="K615" s="220"/>
      <c r="L615" s="220"/>
      <c r="M615" s="220"/>
      <c r="N615" s="220"/>
      <c r="O615" s="220" t="str">
        <f>IF(AND(OR(K610="Pr1",K611="Pr1",K612="Pr1",K613="Pr1",K614="Pr1"),OR(K610="Pr2",K611="Pr2",K612="Pr2",K613="Pr2",K614="Pr2",K610="Pr+",K611="Pr+",K612="Pr+",K613="Pr+",K614="Pr+",K610="Mdl",K611="Mdl",K612="Mdl",K613="Mdl",K614="Mdl")),"Error!",O616)</f>
        <v/>
      </c>
      <c r="P615" s="220" t="str">
        <f>IF(K611="","",IF(K611=K612,"Error!",IF(K611=K613,"Error!",IF(K611=K614,"Error!",""))))</f>
        <v/>
      </c>
      <c r="Q615" s="220"/>
      <c r="R615" s="224"/>
      <c r="S615" s="224"/>
      <c r="T615" s="224"/>
      <c r="U615" s="21">
        <f t="shared" ref="U615:U678" si="101">U602+1</f>
        <v>46</v>
      </c>
    </row>
    <row r="616" spans="1:21" x14ac:dyDescent="0.25">
      <c r="A616" s="220"/>
      <c r="B616" s="220"/>
      <c r="C616" s="220"/>
      <c r="D616" s="220"/>
      <c r="E616" s="220"/>
      <c r="F616" s="220"/>
      <c r="G616" s="221"/>
      <c r="H616" s="221" t="s">
        <v>22</v>
      </c>
      <c r="I616" s="221">
        <f>(I615/(C615+2))</f>
        <v>0</v>
      </c>
      <c r="J616" s="221"/>
      <c r="K616" s="221" t="s">
        <v>60</v>
      </c>
      <c r="L616" s="220">
        <f>PRODUCT(L610:L615)</f>
        <v>1</v>
      </c>
      <c r="M616" s="220"/>
      <c r="N616" s="220"/>
      <c r="O616" s="220" t="str">
        <f>IF(AND(OR(K610="Pr2",K611="Pr2",K612="Pr2",K613="Pr2",K614="Pr2"),OR(K610="Pr+",K611="Pr+",K612="Pr+",K613="Pr+",K614="Pr+",K610="Mdl",K611="Mdl",K612="Mdl",K613="Mdl",K614="Mdl")),"Error!",O617)</f>
        <v/>
      </c>
      <c r="P616" s="220" t="str">
        <f>IF(K612="","",IF(K612=K613,"Error!",IF(K612=K614,"Error!","")))</f>
        <v/>
      </c>
      <c r="Q616" s="220"/>
      <c r="R616" s="224"/>
      <c r="S616" s="224"/>
      <c r="T616" s="224"/>
      <c r="U616" s="21">
        <f t="shared" si="101"/>
        <v>46</v>
      </c>
    </row>
    <row r="617" spans="1:21" x14ac:dyDescent="0.25">
      <c r="A617" s="220"/>
      <c r="B617" s="221" t="s">
        <v>275</v>
      </c>
      <c r="C617" s="220">
        <f>IF(ImpTL!$B$6="Individual TL",C618,ImpTL!$B$6)</f>
        <v>0</v>
      </c>
      <c r="D617" s="220"/>
      <c r="E617" s="220"/>
      <c r="F617" s="220"/>
      <c r="G617" s="221"/>
      <c r="H617" s="221" t="s">
        <v>22</v>
      </c>
      <c r="I617" s="221">
        <f>IF(AND(OR(E610&gt;1,E611&gt;1,E612&gt;1,E613&gt;1,E614&gt;1),OR(K610="Vlt",K611="Vlt",K612="Vlt",K613="Vlt",K614="Vlt")),"N/A",ROUND((I616*L616),1))</f>
        <v>0</v>
      </c>
      <c r="J617" s="221"/>
      <c r="K617" s="221" t="s">
        <v>61</v>
      </c>
      <c r="L617" s="220"/>
      <c r="M617" s="220"/>
      <c r="N617" s="220"/>
      <c r="O617" s="220" t="str">
        <f>IF(AND(OR(K610="Pr+",K611="Pr+",K612="Pr+",K613="Pr+",K614="Pr+"),OR(K610="Mdl",K611="Mdl",K612="Mdl",K613="Mdl",K614="Mdl")),"Error!","")</f>
        <v/>
      </c>
      <c r="P617" s="220" t="str">
        <f>IF(K613="","",IF(K613=K614,"Error!",""))</f>
        <v/>
      </c>
      <c r="Q617" s="220"/>
      <c r="R617" s="224"/>
      <c r="S617" s="224"/>
      <c r="T617" s="224"/>
      <c r="U617" s="21">
        <f t="shared" si="101"/>
        <v>46</v>
      </c>
    </row>
    <row r="618" spans="1:21" x14ac:dyDescent="0.25">
      <c r="A618" s="220"/>
      <c r="B618" s="221" t="str">
        <f>IF(ImpTL!$B$6="Individual TL","Weapon TL","")</f>
        <v/>
      </c>
      <c r="C618" s="216"/>
      <c r="D618" s="220"/>
      <c r="E618" s="220"/>
      <c r="F618" s="220"/>
      <c r="G618" s="221"/>
      <c r="H618" s="221" t="s">
        <v>59</v>
      </c>
      <c r="I618" s="221">
        <f>IF(OR(K610="Dfn",K611="Dfn",K612="Dfn",K613="Dfn",K614="Dfn",K615="Dfn"),E610*VLOOKUP(F610,$A$3:$B$8,2,FALSE)*2,0)</f>
        <v>0</v>
      </c>
      <c r="J618" s="221"/>
      <c r="K618" s="215"/>
      <c r="L618" s="220">
        <f>IF(K618="",1,VLOOKUP(K618,$I$3:$J$10,2,FALSE))</f>
        <v>1</v>
      </c>
      <c r="M618" s="220"/>
      <c r="N618" s="220"/>
      <c r="O618" s="220"/>
      <c r="P618" s="220"/>
      <c r="Q618" s="220"/>
      <c r="R618" s="224"/>
      <c r="S618" s="224"/>
      <c r="T618" s="224"/>
      <c r="U618" s="21">
        <f t="shared" si="101"/>
        <v>46</v>
      </c>
    </row>
    <row r="619" spans="1:21" x14ac:dyDescent="0.25">
      <c r="A619" s="220"/>
      <c r="B619" s="220"/>
      <c r="C619" s="216"/>
      <c r="D619" s="220"/>
      <c r="E619" s="220"/>
      <c r="F619" s="220"/>
      <c r="G619" s="221"/>
      <c r="H619" s="221" t="s">
        <v>58</v>
      </c>
      <c r="I619" s="221">
        <f>IF(Q614="Error!","N/A",SUM(I617,I618))</f>
        <v>0</v>
      </c>
      <c r="J619" s="221"/>
      <c r="K619" s="215"/>
      <c r="L619" s="220">
        <f>IF(K619="",1,VLOOKUP(K619,$I$3:$J$10,2,FALSE))</f>
        <v>1</v>
      </c>
      <c r="M619" s="220"/>
      <c r="N619" s="220"/>
      <c r="O619" s="220"/>
      <c r="P619" s="220"/>
      <c r="Q619" s="220"/>
      <c r="R619" s="224"/>
      <c r="S619" s="224"/>
      <c r="T619" s="224"/>
      <c r="U619" s="21">
        <f t="shared" si="101"/>
        <v>46</v>
      </c>
    </row>
    <row r="620" spans="1:21" s="227" customFormat="1" x14ac:dyDescent="0.25">
      <c r="A620" s="220"/>
      <c r="B620" s="220"/>
      <c r="C620" s="220"/>
      <c r="D620" s="220"/>
      <c r="E620" s="220"/>
      <c r="F620" s="220"/>
      <c r="G620" s="221"/>
      <c r="H620" s="221" t="s">
        <v>278</v>
      </c>
      <c r="I620" s="221">
        <f>IF(I619&lt;&gt;"N/A",ROUND(PRODUCT(I619,L620),1),"N/A")</f>
        <v>0</v>
      </c>
      <c r="J620" s="221"/>
      <c r="K620" s="221" t="s">
        <v>62</v>
      </c>
      <c r="L620" s="220">
        <f>PRODUCT(L618:L619)</f>
        <v>1</v>
      </c>
      <c r="M620" s="220"/>
      <c r="N620" s="220"/>
      <c r="O620" s="220"/>
      <c r="P620" s="220"/>
      <c r="Q620" s="220"/>
      <c r="R620" s="224"/>
      <c r="S620" s="224"/>
      <c r="T620" s="224"/>
      <c r="U620" s="228">
        <f t="shared" si="101"/>
        <v>46</v>
      </c>
    </row>
    <row r="621" spans="1:21" s="227" customFormat="1" x14ac:dyDescent="0.25">
      <c r="A621" s="220"/>
      <c r="B621" s="220"/>
      <c r="C621" s="220"/>
      <c r="D621" s="220"/>
      <c r="E621" s="220"/>
      <c r="F621" s="220"/>
      <c r="G621" s="220"/>
      <c r="H621" s="220"/>
      <c r="I621" s="220"/>
      <c r="J621" s="220"/>
      <c r="K621" s="220"/>
      <c r="L621" s="220"/>
      <c r="M621" s="220"/>
      <c r="N621" s="220"/>
      <c r="O621" s="220"/>
      <c r="P621" s="220"/>
      <c r="Q621" s="220"/>
      <c r="R621" s="224"/>
      <c r="S621" s="224"/>
      <c r="T621" s="224"/>
      <c r="U621" s="228">
        <f t="shared" si="101"/>
        <v>46</v>
      </c>
    </row>
    <row r="622" spans="1:21" s="227" customFormat="1" x14ac:dyDescent="0.25">
      <c r="A622" s="222" t="s">
        <v>15</v>
      </c>
      <c r="B622" s="222" t="s">
        <v>500</v>
      </c>
      <c r="C622" s="222" t="s">
        <v>13</v>
      </c>
      <c r="D622" s="222" t="s">
        <v>14</v>
      </c>
      <c r="E622" s="222" t="s">
        <v>7</v>
      </c>
      <c r="F622" s="222" t="s">
        <v>8</v>
      </c>
      <c r="G622" s="222" t="s">
        <v>9</v>
      </c>
      <c r="H622" s="222" t="s">
        <v>10</v>
      </c>
      <c r="I622" s="222" t="s">
        <v>16</v>
      </c>
      <c r="J622" s="222"/>
      <c r="K622" s="222" t="s">
        <v>11</v>
      </c>
      <c r="L622" s="222"/>
      <c r="M622" s="222"/>
      <c r="N622" s="222" t="s">
        <v>5</v>
      </c>
      <c r="O622" s="222" t="s">
        <v>6</v>
      </c>
      <c r="P622" s="222" t="s">
        <v>65</v>
      </c>
      <c r="Q622" s="222" t="s">
        <v>278</v>
      </c>
      <c r="R622" s="222" t="s">
        <v>57</v>
      </c>
      <c r="S622" s="222" t="s">
        <v>279</v>
      </c>
      <c r="T622" s="222" t="s">
        <v>309</v>
      </c>
      <c r="U622" s="228">
        <f t="shared" si="101"/>
        <v>46</v>
      </c>
    </row>
    <row r="623" spans="1:21" ht="15" customHeight="1" x14ac:dyDescent="0.25">
      <c r="A623" s="338"/>
      <c r="B623" s="219">
        <v>1</v>
      </c>
      <c r="C623" s="213"/>
      <c r="D623" s="223">
        <f>(C623+2)*(C623-0)</f>
        <v>0</v>
      </c>
      <c r="E623" s="213"/>
      <c r="F623" s="213" t="s">
        <v>17</v>
      </c>
      <c r="G623" s="213"/>
      <c r="H623" s="213"/>
      <c r="I623" s="223">
        <f>D623*E623*VLOOKUP(F623,$A$3:$B$8,2,FALSE)*(G623+0.25)*(H623+0.6)</f>
        <v>0</v>
      </c>
      <c r="J623" s="223"/>
      <c r="K623" s="214"/>
      <c r="L623" s="220">
        <f>IF(K623="",1,VLOOKUP(K623,$E$3:$F$21,2,FALSE))</f>
        <v>1</v>
      </c>
      <c r="M623" s="220"/>
      <c r="N623" s="220" t="str">
        <f>IF(A623="",CONCATENATE("CRB WT ",U623),A623)</f>
        <v>CRB WT 47</v>
      </c>
      <c r="O623" s="220">
        <f>C628</f>
        <v>0</v>
      </c>
      <c r="P623" s="220">
        <f>I631</f>
        <v>0</v>
      </c>
      <c r="Q623" s="220">
        <f>I633</f>
        <v>0</v>
      </c>
      <c r="R623" s="224">
        <f>IF(Q623&lt;&gt;"N/A",ROUND(PRODUCT(I632,L633,VLOOKUP(C630,$N$3:$O$7,2,FALSE)),1),"N/A")</f>
        <v>0</v>
      </c>
      <c r="S623" s="224">
        <f>C630</f>
        <v>0</v>
      </c>
      <c r="T623" s="224" t="str">
        <f>IF(OR(K631="Exp",K631="Ex2",K631="Ex3",K631="Ex4",K632="Exp",K632="Ex2",K632="Ex3",K632="Ex4"),"Yes","No")</f>
        <v>No</v>
      </c>
      <c r="U623" s="21">
        <f t="shared" si="101"/>
        <v>47</v>
      </c>
    </row>
    <row r="624" spans="1:21" ht="15" customHeight="1" x14ac:dyDescent="0.25">
      <c r="A624" s="339"/>
      <c r="B624" s="219">
        <v>2</v>
      </c>
      <c r="C624" s="213"/>
      <c r="D624" s="223">
        <f>IF(C624&lt;C623,0,(C624+C623+2)*(C624-C623))</f>
        <v>0</v>
      </c>
      <c r="E624" s="213"/>
      <c r="F624" s="213" t="s">
        <v>18</v>
      </c>
      <c r="G624" s="213"/>
      <c r="H624" s="213"/>
      <c r="I624" s="223">
        <f t="shared" ref="I624:I627" si="102">D624*E624*VLOOKUP(F624,$A$3:$B$8,2,FALSE)*(G624+0.25)*(H624+0.6)</f>
        <v>0</v>
      </c>
      <c r="J624" s="223"/>
      <c r="K624" s="214"/>
      <c r="L624" s="220">
        <f>IF(K624="",1,VLOOKUP(K624,$E$3:$F$21,2,FALSE))</f>
        <v>1</v>
      </c>
      <c r="M624" s="220"/>
      <c r="N624" s="220"/>
      <c r="O624" s="220"/>
      <c r="P624" s="220"/>
      <c r="Q624" s="220"/>
      <c r="R624" s="224"/>
      <c r="S624" s="224"/>
      <c r="T624" s="224"/>
      <c r="U624" s="21">
        <f t="shared" si="101"/>
        <v>47</v>
      </c>
    </row>
    <row r="625" spans="1:21" ht="15" customHeight="1" x14ac:dyDescent="0.25">
      <c r="A625" s="339"/>
      <c r="B625" s="219">
        <v>3</v>
      </c>
      <c r="C625" s="213"/>
      <c r="D625" s="223">
        <f t="shared" ref="D625:D627" si="103">IF(C625&lt;C624,0,(C625+C624+2)*(C625-C624))</f>
        <v>0</v>
      </c>
      <c r="E625" s="213"/>
      <c r="F625" s="213" t="s">
        <v>18</v>
      </c>
      <c r="G625" s="213"/>
      <c r="H625" s="213"/>
      <c r="I625" s="223">
        <f t="shared" si="102"/>
        <v>0</v>
      </c>
      <c r="J625" s="223"/>
      <c r="K625" s="214"/>
      <c r="L625" s="220">
        <f>IF(K625="",1,VLOOKUP(K625,$E$3:$F$21,2,FALSE))</f>
        <v>1</v>
      </c>
      <c r="M625" s="220"/>
      <c r="N625" s="220"/>
      <c r="O625" s="220"/>
      <c r="P625" s="220"/>
      <c r="Q625" s="220"/>
      <c r="R625" s="224"/>
      <c r="S625" s="224"/>
      <c r="T625" s="224"/>
      <c r="U625" s="21">
        <f t="shared" si="101"/>
        <v>47</v>
      </c>
    </row>
    <row r="626" spans="1:21" ht="15" customHeight="1" x14ac:dyDescent="0.25">
      <c r="A626" s="339"/>
      <c r="B626" s="219">
        <v>4</v>
      </c>
      <c r="C626" s="213"/>
      <c r="D626" s="223">
        <f t="shared" si="103"/>
        <v>0</v>
      </c>
      <c r="E626" s="213"/>
      <c r="F626" s="213" t="s">
        <v>19</v>
      </c>
      <c r="G626" s="213"/>
      <c r="H626" s="213"/>
      <c r="I626" s="223">
        <f t="shared" si="102"/>
        <v>0</v>
      </c>
      <c r="J626" s="223"/>
      <c r="K626" s="214"/>
      <c r="L626" s="220">
        <f>IF(K626="",1,VLOOKUP(K626,$E$3:$F$21,2,FALSE))</f>
        <v>1</v>
      </c>
      <c r="M626" s="220"/>
      <c r="N626" s="220" t="s">
        <v>473</v>
      </c>
      <c r="O626" s="220" t="s">
        <v>586</v>
      </c>
      <c r="P626" s="220" t="s">
        <v>474</v>
      </c>
      <c r="Q626" s="220" t="s">
        <v>477</v>
      </c>
      <c r="R626" s="224"/>
      <c r="S626" s="224"/>
      <c r="T626" s="224"/>
      <c r="U626" s="21">
        <f t="shared" si="101"/>
        <v>47</v>
      </c>
    </row>
    <row r="627" spans="1:21" ht="15" customHeight="1" x14ac:dyDescent="0.25">
      <c r="A627" s="340"/>
      <c r="B627" s="219">
        <v>5</v>
      </c>
      <c r="C627" s="213"/>
      <c r="D627" s="223">
        <f t="shared" si="103"/>
        <v>0</v>
      </c>
      <c r="E627" s="213"/>
      <c r="F627" s="213" t="s">
        <v>21</v>
      </c>
      <c r="G627" s="213"/>
      <c r="H627" s="213"/>
      <c r="I627" s="223">
        <f t="shared" si="102"/>
        <v>0</v>
      </c>
      <c r="J627" s="223"/>
      <c r="K627" s="214"/>
      <c r="L627" s="220">
        <f>IF(K627="",1,VLOOKUP(K627,$E$3:$F$21,2,FALSE))</f>
        <v>1</v>
      </c>
      <c r="M627" s="220"/>
      <c r="N627" s="220" t="str">
        <f>IF(AND(OR(K623="Cts",K624="Cts",K625="Cts",K626="Cts",K627="Cts"),OR(K623="Inc",K624="Inc",K625="Inc",K626="Inc",K627="Inc")),"Error!","")</f>
        <v/>
      </c>
      <c r="O627" s="220" t="str">
        <f>IF(AND(OR(K623="NPr",K624="NPr",K625="NPr",K626="NPr",K627="NPr"),OR(K623="Pr1",K624="Pr1",K625="Pr1",K626="Pr1",K627="Pr1",K623="Pr2",K624="Pr2",K625="Pr2",K626="Pr2",K627="Pr2",K623="Pr+",K624="Pr+",K625="Pr+",K626="Pr+",K627="Pr+",K623="Mdl",K624="Mdl",K625="Mdl",K626="Mdl",K627="Mdl")),"Error!",O628)</f>
        <v/>
      </c>
      <c r="P627" s="220" t="str">
        <f>IF(K623="","",IF(K623=K624,"Error!",IF(K623=K625,"Error!",IF(K623=K626,"Error!",IF(K623=K627,"Error!","")))))</f>
        <v/>
      </c>
      <c r="Q627" s="220" t="str">
        <f>IF(OR(N627="Error!",O627="Error!",P627="Error!",P628="Error!",P629="Error!",P630="Error!"),"Error!","")</f>
        <v/>
      </c>
      <c r="R627" s="224"/>
      <c r="S627" s="224"/>
      <c r="T627" s="224"/>
      <c r="U627" s="21">
        <f t="shared" si="101"/>
        <v>47</v>
      </c>
    </row>
    <row r="628" spans="1:21" x14ac:dyDescent="0.25">
      <c r="A628" s="220"/>
      <c r="B628" s="220"/>
      <c r="C628" s="220">
        <f>MAX(C623:C627)</f>
        <v>0</v>
      </c>
      <c r="D628" s="220"/>
      <c r="E628" s="220"/>
      <c r="F628" s="220"/>
      <c r="G628" s="220"/>
      <c r="H628" s="220"/>
      <c r="I628" s="220">
        <f>SUM(I623:I627)</f>
        <v>0</v>
      </c>
      <c r="J628" s="220"/>
      <c r="K628" s="220"/>
      <c r="L628" s="220"/>
      <c r="M628" s="220"/>
      <c r="N628" s="220"/>
      <c r="O628" s="220" t="str">
        <f>IF(AND(OR(K623="Pr1",K624="Pr1",K625="Pr1",K626="Pr1",K627="Pr1"),OR(K623="Pr2",K624="Pr2",K625="Pr2",K626="Pr2",K627="Pr2",K623="Pr+",K624="Pr+",K625="Pr+",K626="Pr+",K627="Pr+",K623="Mdl",K624="Mdl",K625="Mdl",K626="Mdl",K627="Mdl")),"Error!",O629)</f>
        <v/>
      </c>
      <c r="P628" s="220" t="str">
        <f>IF(K624="","",IF(K624=K625,"Error!",IF(K624=K626,"Error!",IF(K624=K627,"Error!",""))))</f>
        <v/>
      </c>
      <c r="Q628" s="220"/>
      <c r="R628" s="224"/>
      <c r="S628" s="224"/>
      <c r="T628" s="224"/>
      <c r="U628" s="21">
        <f t="shared" si="101"/>
        <v>47</v>
      </c>
    </row>
    <row r="629" spans="1:21" x14ac:dyDescent="0.25">
      <c r="A629" s="220"/>
      <c r="B629" s="220"/>
      <c r="C629" s="220"/>
      <c r="D629" s="220"/>
      <c r="E629" s="220"/>
      <c r="F629" s="220"/>
      <c r="G629" s="221"/>
      <c r="H629" s="221" t="s">
        <v>22</v>
      </c>
      <c r="I629" s="221">
        <f>(I628/(C628+2))</f>
        <v>0</v>
      </c>
      <c r="J629" s="221"/>
      <c r="K629" s="221" t="s">
        <v>60</v>
      </c>
      <c r="L629" s="220">
        <f>PRODUCT(L623:L628)</f>
        <v>1</v>
      </c>
      <c r="M629" s="220"/>
      <c r="N629" s="220"/>
      <c r="O629" s="220" t="str">
        <f>IF(AND(OR(K623="Pr2",K624="Pr2",K625="Pr2",K626="Pr2",K627="Pr2"),OR(K623="Pr+",K624="Pr+",K625="Pr+",K626="Pr+",K627="Pr+",K623="Mdl",K624="Mdl",K625="Mdl",K626="Mdl",K627="Mdl")),"Error!",O630)</f>
        <v/>
      </c>
      <c r="P629" s="220" t="str">
        <f>IF(K625="","",IF(K625=K626,"Error!",IF(K625=K627,"Error!","")))</f>
        <v/>
      </c>
      <c r="Q629" s="220"/>
      <c r="R629" s="224"/>
      <c r="S629" s="224"/>
      <c r="T629" s="224"/>
      <c r="U629" s="21">
        <f t="shared" si="101"/>
        <v>47</v>
      </c>
    </row>
    <row r="630" spans="1:21" x14ac:dyDescent="0.25">
      <c r="A630" s="220"/>
      <c r="B630" s="221" t="s">
        <v>275</v>
      </c>
      <c r="C630" s="220">
        <f>IF(ImpTL!$B$6="Individual TL",C631,ImpTL!$B$6)</f>
        <v>0</v>
      </c>
      <c r="D630" s="220"/>
      <c r="E630" s="220"/>
      <c r="F630" s="220"/>
      <c r="G630" s="221"/>
      <c r="H630" s="221" t="s">
        <v>22</v>
      </c>
      <c r="I630" s="221">
        <f>IF(AND(OR(E623&gt;1,E624&gt;1,E625&gt;1,E626&gt;1,E627&gt;1),OR(K623="Vlt",K624="Vlt",K625="Vlt",K626="Vlt",K627="Vlt")),"N/A",ROUND((I629*L629),1))</f>
        <v>0</v>
      </c>
      <c r="J630" s="221"/>
      <c r="K630" s="221" t="s">
        <v>61</v>
      </c>
      <c r="L630" s="220"/>
      <c r="M630" s="220"/>
      <c r="N630" s="220"/>
      <c r="O630" s="220" t="str">
        <f>IF(AND(OR(K623="Pr+",K624="Pr+",K625="Pr+",K626="Pr+",K627="Pr+"),OR(K623="Mdl",K624="Mdl",K625="Mdl",K626="Mdl",K627="Mdl")),"Error!","")</f>
        <v/>
      </c>
      <c r="P630" s="220" t="str">
        <f>IF(K626="","",IF(K626=K627,"Error!",""))</f>
        <v/>
      </c>
      <c r="Q630" s="220"/>
      <c r="R630" s="224"/>
      <c r="S630" s="224"/>
      <c r="T630" s="224"/>
      <c r="U630" s="21">
        <f t="shared" si="101"/>
        <v>47</v>
      </c>
    </row>
    <row r="631" spans="1:21" x14ac:dyDescent="0.25">
      <c r="A631" s="220"/>
      <c r="B631" s="221" t="str">
        <f>IF(ImpTL!$B$6="Individual TL","Weapon TL","")</f>
        <v/>
      </c>
      <c r="C631" s="216"/>
      <c r="D631" s="220"/>
      <c r="E631" s="220"/>
      <c r="F631" s="220"/>
      <c r="G631" s="221"/>
      <c r="H631" s="221" t="s">
        <v>59</v>
      </c>
      <c r="I631" s="221">
        <f>IF(OR(K623="Dfn",K624="Dfn",K625="Dfn",K626="Dfn",K627="Dfn",K628="Dfn"),E623*VLOOKUP(F623,$A$3:$B$8,2,FALSE)*2,0)</f>
        <v>0</v>
      </c>
      <c r="J631" s="221"/>
      <c r="K631" s="215"/>
      <c r="L631" s="220">
        <f>IF(K631="",1,VLOOKUP(K631,$I$3:$J$10,2,FALSE))</f>
        <v>1</v>
      </c>
      <c r="M631" s="220"/>
      <c r="N631" s="220"/>
      <c r="O631" s="220"/>
      <c r="P631" s="220"/>
      <c r="Q631" s="220"/>
      <c r="R631" s="224"/>
      <c r="S631" s="224"/>
      <c r="T631" s="224"/>
      <c r="U631" s="21">
        <f t="shared" si="101"/>
        <v>47</v>
      </c>
    </row>
    <row r="632" spans="1:21" x14ac:dyDescent="0.25">
      <c r="A632" s="220"/>
      <c r="B632" s="220"/>
      <c r="C632" s="216"/>
      <c r="D632" s="220"/>
      <c r="E632" s="220"/>
      <c r="F632" s="220"/>
      <c r="G632" s="221"/>
      <c r="H632" s="221" t="s">
        <v>58</v>
      </c>
      <c r="I632" s="221">
        <f>IF(Q627="Error!","N/A",SUM(I630,I631))</f>
        <v>0</v>
      </c>
      <c r="J632" s="221"/>
      <c r="K632" s="215"/>
      <c r="L632" s="220">
        <f>IF(K632="",1,VLOOKUP(K632,$I$3:$J$10,2,FALSE))</f>
        <v>1</v>
      </c>
      <c r="M632" s="220"/>
      <c r="N632" s="220"/>
      <c r="O632" s="220"/>
      <c r="P632" s="220"/>
      <c r="Q632" s="220"/>
      <c r="R632" s="224"/>
      <c r="S632" s="224"/>
      <c r="T632" s="224"/>
      <c r="U632" s="21">
        <f t="shared" si="101"/>
        <v>47</v>
      </c>
    </row>
    <row r="633" spans="1:21" s="227" customFormat="1" x14ac:dyDescent="0.25">
      <c r="A633" s="220"/>
      <c r="B633" s="220"/>
      <c r="C633" s="220"/>
      <c r="D633" s="220"/>
      <c r="E633" s="220"/>
      <c r="F633" s="220"/>
      <c r="G633" s="221"/>
      <c r="H633" s="221" t="s">
        <v>278</v>
      </c>
      <c r="I633" s="221">
        <f>IF(I632&lt;&gt;"N/A",ROUND(PRODUCT(I632,L633),1),"N/A")</f>
        <v>0</v>
      </c>
      <c r="J633" s="221"/>
      <c r="K633" s="221" t="s">
        <v>62</v>
      </c>
      <c r="L633" s="220">
        <f>PRODUCT(L631:L632)</f>
        <v>1</v>
      </c>
      <c r="M633" s="220"/>
      <c r="N633" s="220"/>
      <c r="O633" s="220"/>
      <c r="P633" s="220"/>
      <c r="Q633" s="220"/>
      <c r="R633" s="224"/>
      <c r="S633" s="224"/>
      <c r="T633" s="224"/>
      <c r="U633" s="228">
        <f t="shared" si="101"/>
        <v>47</v>
      </c>
    </row>
    <row r="634" spans="1:21" s="227" customFormat="1" x14ac:dyDescent="0.25">
      <c r="A634" s="220"/>
      <c r="B634" s="220"/>
      <c r="C634" s="220"/>
      <c r="D634" s="220"/>
      <c r="E634" s="220"/>
      <c r="F634" s="220"/>
      <c r="G634" s="220"/>
      <c r="H634" s="220"/>
      <c r="I634" s="220"/>
      <c r="J634" s="220"/>
      <c r="K634" s="220"/>
      <c r="L634" s="220"/>
      <c r="M634" s="220"/>
      <c r="N634" s="220"/>
      <c r="O634" s="220"/>
      <c r="P634" s="220"/>
      <c r="Q634" s="220"/>
      <c r="R634" s="224"/>
      <c r="S634" s="224"/>
      <c r="T634" s="224"/>
      <c r="U634" s="228">
        <f t="shared" si="101"/>
        <v>47</v>
      </c>
    </row>
    <row r="635" spans="1:21" s="227" customFormat="1" x14ac:dyDescent="0.25">
      <c r="A635" s="222" t="s">
        <v>15</v>
      </c>
      <c r="B635" s="222" t="s">
        <v>500</v>
      </c>
      <c r="C635" s="222" t="s">
        <v>13</v>
      </c>
      <c r="D635" s="222" t="s">
        <v>14</v>
      </c>
      <c r="E635" s="222" t="s">
        <v>7</v>
      </c>
      <c r="F635" s="222" t="s">
        <v>8</v>
      </c>
      <c r="G635" s="222" t="s">
        <v>9</v>
      </c>
      <c r="H635" s="222" t="s">
        <v>10</v>
      </c>
      <c r="I635" s="222" t="s">
        <v>16</v>
      </c>
      <c r="J635" s="222"/>
      <c r="K635" s="222" t="s">
        <v>11</v>
      </c>
      <c r="L635" s="222"/>
      <c r="M635" s="222"/>
      <c r="N635" s="222" t="s">
        <v>5</v>
      </c>
      <c r="O635" s="222" t="s">
        <v>6</v>
      </c>
      <c r="P635" s="222" t="s">
        <v>65</v>
      </c>
      <c r="Q635" s="222" t="s">
        <v>278</v>
      </c>
      <c r="R635" s="222" t="s">
        <v>57</v>
      </c>
      <c r="S635" s="222" t="s">
        <v>279</v>
      </c>
      <c r="T635" s="222" t="s">
        <v>309</v>
      </c>
      <c r="U635" s="228">
        <f t="shared" si="101"/>
        <v>47</v>
      </c>
    </row>
    <row r="636" spans="1:21" ht="15" customHeight="1" x14ac:dyDescent="0.25">
      <c r="A636" s="338"/>
      <c r="B636" s="219">
        <v>1</v>
      </c>
      <c r="C636" s="213"/>
      <c r="D636" s="223">
        <f>(C636+2)*(C636-0)</f>
        <v>0</v>
      </c>
      <c r="E636" s="213"/>
      <c r="F636" s="213" t="s">
        <v>17</v>
      </c>
      <c r="G636" s="213"/>
      <c r="H636" s="213"/>
      <c r="I636" s="223">
        <f>D636*E636*VLOOKUP(F636,$A$3:$B$8,2,FALSE)*(G636+0.25)*(H636+0.6)</f>
        <v>0</v>
      </c>
      <c r="J636" s="223"/>
      <c r="K636" s="214"/>
      <c r="L636" s="220">
        <f>IF(K636="",1,VLOOKUP(K636,$E$3:$F$21,2,FALSE))</f>
        <v>1</v>
      </c>
      <c r="M636" s="220"/>
      <c r="N636" s="220" t="str">
        <f>IF(A636="",CONCATENATE("CRB WT ",U636),A636)</f>
        <v>CRB WT 48</v>
      </c>
      <c r="O636" s="220">
        <f>C641</f>
        <v>0</v>
      </c>
      <c r="P636" s="220">
        <f>I644</f>
        <v>0</v>
      </c>
      <c r="Q636" s="220">
        <f>I646</f>
        <v>0</v>
      </c>
      <c r="R636" s="224">
        <f>IF(Q636&lt;&gt;"N/A",ROUND(PRODUCT(I645,L646,VLOOKUP(C643,$N$3:$O$7,2,FALSE)),1),"N/A")</f>
        <v>0</v>
      </c>
      <c r="S636" s="224">
        <f>C643</f>
        <v>0</v>
      </c>
      <c r="T636" s="224" t="str">
        <f>IF(OR(K644="Exp",K644="Ex2",K644="Ex3",K644="Ex4",K645="Exp",K645="Ex2",K645="Ex3",K645="Ex4"),"Yes","No")</f>
        <v>No</v>
      </c>
      <c r="U636" s="21">
        <f t="shared" si="101"/>
        <v>48</v>
      </c>
    </row>
    <row r="637" spans="1:21" ht="15" customHeight="1" x14ac:dyDescent="0.25">
      <c r="A637" s="339"/>
      <c r="B637" s="219">
        <v>2</v>
      </c>
      <c r="C637" s="213"/>
      <c r="D637" s="223">
        <f>IF(C637&lt;C636,0,(C637+C636+2)*(C637-C636))</f>
        <v>0</v>
      </c>
      <c r="E637" s="213"/>
      <c r="F637" s="213" t="s">
        <v>18</v>
      </c>
      <c r="G637" s="213"/>
      <c r="H637" s="213"/>
      <c r="I637" s="223">
        <f t="shared" ref="I637:I640" si="104">D637*E637*VLOOKUP(F637,$A$3:$B$8,2,FALSE)*(G637+0.25)*(H637+0.6)</f>
        <v>0</v>
      </c>
      <c r="J637" s="223"/>
      <c r="K637" s="214"/>
      <c r="L637" s="220">
        <f>IF(K637="",1,VLOOKUP(K637,$E$3:$F$21,2,FALSE))</f>
        <v>1</v>
      </c>
      <c r="M637" s="220"/>
      <c r="N637" s="220"/>
      <c r="O637" s="220"/>
      <c r="P637" s="220"/>
      <c r="Q637" s="220"/>
      <c r="R637" s="224"/>
      <c r="S637" s="224"/>
      <c r="T637" s="224"/>
      <c r="U637" s="21">
        <f t="shared" si="101"/>
        <v>48</v>
      </c>
    </row>
    <row r="638" spans="1:21" ht="15" customHeight="1" x14ac:dyDescent="0.25">
      <c r="A638" s="339"/>
      <c r="B638" s="219">
        <v>3</v>
      </c>
      <c r="C638" s="213"/>
      <c r="D638" s="223">
        <f t="shared" ref="D638:D640" si="105">IF(C638&lt;C637,0,(C638+C637+2)*(C638-C637))</f>
        <v>0</v>
      </c>
      <c r="E638" s="213"/>
      <c r="F638" s="213" t="s">
        <v>18</v>
      </c>
      <c r="G638" s="213"/>
      <c r="H638" s="213"/>
      <c r="I638" s="223">
        <f t="shared" si="104"/>
        <v>0</v>
      </c>
      <c r="J638" s="223"/>
      <c r="K638" s="214"/>
      <c r="L638" s="220">
        <f>IF(K638="",1,VLOOKUP(K638,$E$3:$F$21,2,FALSE))</f>
        <v>1</v>
      </c>
      <c r="M638" s="220"/>
      <c r="N638" s="220"/>
      <c r="O638" s="220"/>
      <c r="P638" s="220"/>
      <c r="Q638" s="220"/>
      <c r="R638" s="224"/>
      <c r="S638" s="224"/>
      <c r="T638" s="224"/>
      <c r="U638" s="21">
        <f t="shared" si="101"/>
        <v>48</v>
      </c>
    </row>
    <row r="639" spans="1:21" ht="15" customHeight="1" x14ac:dyDescent="0.25">
      <c r="A639" s="339"/>
      <c r="B639" s="219">
        <v>4</v>
      </c>
      <c r="C639" s="213"/>
      <c r="D639" s="223">
        <f t="shared" si="105"/>
        <v>0</v>
      </c>
      <c r="E639" s="213"/>
      <c r="F639" s="213" t="s">
        <v>19</v>
      </c>
      <c r="G639" s="213"/>
      <c r="H639" s="213"/>
      <c r="I639" s="223">
        <f t="shared" si="104"/>
        <v>0</v>
      </c>
      <c r="J639" s="223"/>
      <c r="K639" s="214"/>
      <c r="L639" s="220">
        <f>IF(K639="",1,VLOOKUP(K639,$E$3:$F$21,2,FALSE))</f>
        <v>1</v>
      </c>
      <c r="M639" s="220"/>
      <c r="N639" s="220" t="s">
        <v>473</v>
      </c>
      <c r="O639" s="220" t="s">
        <v>586</v>
      </c>
      <c r="P639" s="220" t="s">
        <v>474</v>
      </c>
      <c r="Q639" s="220" t="s">
        <v>477</v>
      </c>
      <c r="R639" s="224"/>
      <c r="S639" s="224"/>
      <c r="T639" s="224"/>
      <c r="U639" s="21">
        <f t="shared" si="101"/>
        <v>48</v>
      </c>
    </row>
    <row r="640" spans="1:21" ht="15" customHeight="1" x14ac:dyDescent="0.25">
      <c r="A640" s="340"/>
      <c r="B640" s="219">
        <v>5</v>
      </c>
      <c r="C640" s="213"/>
      <c r="D640" s="223">
        <f t="shared" si="105"/>
        <v>0</v>
      </c>
      <c r="E640" s="213"/>
      <c r="F640" s="213" t="s">
        <v>21</v>
      </c>
      <c r="G640" s="213"/>
      <c r="H640" s="213"/>
      <c r="I640" s="223">
        <f t="shared" si="104"/>
        <v>0</v>
      </c>
      <c r="J640" s="223"/>
      <c r="K640" s="214"/>
      <c r="L640" s="220">
        <f>IF(K640="",1,VLOOKUP(K640,$E$3:$F$21,2,FALSE))</f>
        <v>1</v>
      </c>
      <c r="M640" s="220"/>
      <c r="N640" s="220" t="str">
        <f>IF(AND(OR(K636="Cts",K637="Cts",K638="Cts",K639="Cts",K640="Cts"),OR(K636="Inc",K637="Inc",K638="Inc",K639="Inc",K640="Inc")),"Error!","")</f>
        <v/>
      </c>
      <c r="O640" s="220" t="str">
        <f>IF(AND(OR(K636="NPr",K637="NPr",K638="NPr",K639="NPr",K640="NPr"),OR(K636="Pr1",K637="Pr1",K638="Pr1",K639="Pr1",K640="Pr1",K636="Pr2",K637="Pr2",K638="Pr2",K639="Pr2",K640="Pr2",K636="Pr+",K637="Pr+",K638="Pr+",K639="Pr+",K640="Pr+",K636="Mdl",K637="Mdl",K638="Mdl",K639="Mdl",K640="Mdl")),"Error!",O641)</f>
        <v/>
      </c>
      <c r="P640" s="220" t="str">
        <f>IF(K636="","",IF(K636=K637,"Error!",IF(K636=K638,"Error!",IF(K636=K639,"Error!",IF(K636=K640,"Error!","")))))</f>
        <v/>
      </c>
      <c r="Q640" s="220" t="str">
        <f>IF(OR(N640="Error!",O640="Error!",P640="Error!",P641="Error!",P642="Error!",P643="Error!"),"Error!","")</f>
        <v/>
      </c>
      <c r="R640" s="224"/>
      <c r="S640" s="224"/>
      <c r="T640" s="224"/>
      <c r="U640" s="21">
        <f t="shared" si="101"/>
        <v>48</v>
      </c>
    </row>
    <row r="641" spans="1:21" x14ac:dyDescent="0.25">
      <c r="A641" s="220"/>
      <c r="B641" s="220"/>
      <c r="C641" s="220">
        <f>MAX(C636:C640)</f>
        <v>0</v>
      </c>
      <c r="D641" s="220"/>
      <c r="E641" s="220"/>
      <c r="F641" s="220"/>
      <c r="G641" s="220"/>
      <c r="H641" s="220"/>
      <c r="I641" s="220">
        <f>SUM(I636:I640)</f>
        <v>0</v>
      </c>
      <c r="J641" s="220"/>
      <c r="K641" s="220"/>
      <c r="L641" s="220"/>
      <c r="M641" s="220"/>
      <c r="N641" s="220"/>
      <c r="O641" s="220" t="str">
        <f>IF(AND(OR(K636="Pr1",K637="Pr1",K638="Pr1",K639="Pr1",K640="Pr1"),OR(K636="Pr2",K637="Pr2",K638="Pr2",K639="Pr2",K640="Pr2",K636="Pr+",K637="Pr+",K638="Pr+",K639="Pr+",K640="Pr+",K636="Mdl",K637="Mdl",K638="Mdl",K639="Mdl",K640="Mdl")),"Error!",O642)</f>
        <v/>
      </c>
      <c r="P641" s="220" t="str">
        <f>IF(K637="","",IF(K637=K638,"Error!",IF(K637=K639,"Error!",IF(K637=K640,"Error!",""))))</f>
        <v/>
      </c>
      <c r="Q641" s="220"/>
      <c r="R641" s="224"/>
      <c r="S641" s="224"/>
      <c r="T641" s="224"/>
      <c r="U641" s="21">
        <f t="shared" si="101"/>
        <v>48</v>
      </c>
    </row>
    <row r="642" spans="1:21" x14ac:dyDescent="0.25">
      <c r="A642" s="220"/>
      <c r="B642" s="220"/>
      <c r="C642" s="220"/>
      <c r="D642" s="220"/>
      <c r="E642" s="220"/>
      <c r="F642" s="220"/>
      <c r="G642" s="221"/>
      <c r="H642" s="221" t="s">
        <v>22</v>
      </c>
      <c r="I642" s="221">
        <f>(I641/(C641+2))</f>
        <v>0</v>
      </c>
      <c r="J642" s="221"/>
      <c r="K642" s="221" t="s">
        <v>60</v>
      </c>
      <c r="L642" s="220">
        <f>PRODUCT(L636:L641)</f>
        <v>1</v>
      </c>
      <c r="M642" s="220"/>
      <c r="N642" s="220"/>
      <c r="O642" s="220" t="str">
        <f>IF(AND(OR(K636="Pr2",K637="Pr2",K638="Pr2",K639="Pr2",K640="Pr2"),OR(K636="Pr+",K637="Pr+",K638="Pr+",K639="Pr+",K640="Pr+",K636="Mdl",K637="Mdl",K638="Mdl",K639="Mdl",K640="Mdl")),"Error!",O643)</f>
        <v/>
      </c>
      <c r="P642" s="220" t="str">
        <f>IF(K638="","",IF(K638=K639,"Error!",IF(K638=K640,"Error!","")))</f>
        <v/>
      </c>
      <c r="Q642" s="220"/>
      <c r="R642" s="224"/>
      <c r="S642" s="224"/>
      <c r="T642" s="224"/>
      <c r="U642" s="21">
        <f t="shared" si="101"/>
        <v>48</v>
      </c>
    </row>
    <row r="643" spans="1:21" x14ac:dyDescent="0.25">
      <c r="A643" s="220"/>
      <c r="B643" s="221" t="s">
        <v>275</v>
      </c>
      <c r="C643" s="220">
        <f>IF(ImpTL!$B$6="Individual TL",C644,ImpTL!$B$6)</f>
        <v>0</v>
      </c>
      <c r="D643" s="220"/>
      <c r="E643" s="220"/>
      <c r="F643" s="220"/>
      <c r="G643" s="221"/>
      <c r="H643" s="221" t="s">
        <v>22</v>
      </c>
      <c r="I643" s="221">
        <f>IF(AND(OR(E636&gt;1,E637&gt;1,E638&gt;1,E639&gt;1,E640&gt;1),OR(K636="Vlt",K637="Vlt",K638="Vlt",K639="Vlt",K640="Vlt")),"N/A",ROUND((I642*L642),1))</f>
        <v>0</v>
      </c>
      <c r="J643" s="221"/>
      <c r="K643" s="221" t="s">
        <v>61</v>
      </c>
      <c r="L643" s="220"/>
      <c r="M643" s="220"/>
      <c r="N643" s="220"/>
      <c r="O643" s="220" t="str">
        <f>IF(AND(OR(K636="Pr+",K637="Pr+",K638="Pr+",K639="Pr+",K640="Pr+"),OR(K636="Mdl",K637="Mdl",K638="Mdl",K639="Mdl",K640="Mdl")),"Error!","")</f>
        <v/>
      </c>
      <c r="P643" s="220" t="str">
        <f>IF(K639="","",IF(K639=K640,"Error!",""))</f>
        <v/>
      </c>
      <c r="Q643" s="220"/>
      <c r="R643" s="224"/>
      <c r="S643" s="224"/>
      <c r="T643" s="224"/>
      <c r="U643" s="21">
        <f t="shared" si="101"/>
        <v>48</v>
      </c>
    </row>
    <row r="644" spans="1:21" x14ac:dyDescent="0.25">
      <c r="A644" s="220"/>
      <c r="B644" s="221" t="str">
        <f>IF(ImpTL!$B$6="Individual TL","Weapon TL","")</f>
        <v/>
      </c>
      <c r="C644" s="216"/>
      <c r="D644" s="220"/>
      <c r="E644" s="220"/>
      <c r="F644" s="220"/>
      <c r="G644" s="221"/>
      <c r="H644" s="221" t="s">
        <v>59</v>
      </c>
      <c r="I644" s="221">
        <f>IF(OR(K636="Dfn",K637="Dfn",K638="Dfn",K639="Dfn",K640="Dfn",K641="Dfn"),E636*VLOOKUP(F636,$A$3:$B$8,2,FALSE)*2,0)</f>
        <v>0</v>
      </c>
      <c r="J644" s="221"/>
      <c r="K644" s="215"/>
      <c r="L644" s="220">
        <f>IF(K644="",1,VLOOKUP(K644,$I$3:$J$10,2,FALSE))</f>
        <v>1</v>
      </c>
      <c r="M644" s="220"/>
      <c r="N644" s="220"/>
      <c r="O644" s="220"/>
      <c r="P644" s="220"/>
      <c r="Q644" s="220"/>
      <c r="R644" s="224"/>
      <c r="S644" s="224"/>
      <c r="T644" s="224"/>
      <c r="U644" s="21">
        <f t="shared" si="101"/>
        <v>48</v>
      </c>
    </row>
    <row r="645" spans="1:21" x14ac:dyDescent="0.25">
      <c r="A645" s="220"/>
      <c r="B645" s="220"/>
      <c r="C645" s="216"/>
      <c r="D645" s="220"/>
      <c r="E645" s="220"/>
      <c r="F645" s="220"/>
      <c r="G645" s="221"/>
      <c r="H645" s="221" t="s">
        <v>58</v>
      </c>
      <c r="I645" s="221">
        <f>IF(Q640="Error!","N/A",SUM(I643,I644))</f>
        <v>0</v>
      </c>
      <c r="J645" s="221"/>
      <c r="K645" s="215"/>
      <c r="L645" s="220">
        <f>IF(K645="",1,VLOOKUP(K645,$I$3:$J$10,2,FALSE))</f>
        <v>1</v>
      </c>
      <c r="M645" s="220"/>
      <c r="N645" s="220"/>
      <c r="O645" s="220"/>
      <c r="P645" s="220"/>
      <c r="Q645" s="220"/>
      <c r="R645" s="224"/>
      <c r="S645" s="224"/>
      <c r="T645" s="224"/>
      <c r="U645" s="21">
        <f t="shared" si="101"/>
        <v>48</v>
      </c>
    </row>
    <row r="646" spans="1:21" s="227" customFormat="1" x14ac:dyDescent="0.25">
      <c r="A646" s="220"/>
      <c r="B646" s="220"/>
      <c r="C646" s="220"/>
      <c r="D646" s="220"/>
      <c r="E646" s="220"/>
      <c r="F646" s="220"/>
      <c r="G646" s="221"/>
      <c r="H646" s="221" t="s">
        <v>278</v>
      </c>
      <c r="I646" s="221">
        <f>IF(I645&lt;&gt;"N/A",ROUND(PRODUCT(I645,L646),1),"N/A")</f>
        <v>0</v>
      </c>
      <c r="J646" s="221"/>
      <c r="K646" s="221" t="s">
        <v>62</v>
      </c>
      <c r="L646" s="220">
        <f>PRODUCT(L644:L645)</f>
        <v>1</v>
      </c>
      <c r="M646" s="220"/>
      <c r="N646" s="220"/>
      <c r="O646" s="220"/>
      <c r="P646" s="220"/>
      <c r="Q646" s="220"/>
      <c r="R646" s="224"/>
      <c r="S646" s="224"/>
      <c r="T646" s="224"/>
      <c r="U646" s="228">
        <f t="shared" si="101"/>
        <v>48</v>
      </c>
    </row>
    <row r="647" spans="1:21" s="227" customFormat="1" x14ac:dyDescent="0.25">
      <c r="A647" s="220"/>
      <c r="B647" s="220"/>
      <c r="C647" s="220"/>
      <c r="D647" s="220"/>
      <c r="E647" s="220"/>
      <c r="F647" s="220"/>
      <c r="G647" s="220"/>
      <c r="H647" s="220"/>
      <c r="I647" s="220"/>
      <c r="J647" s="220"/>
      <c r="K647" s="220"/>
      <c r="L647" s="220"/>
      <c r="M647" s="220"/>
      <c r="N647" s="220"/>
      <c r="O647" s="220"/>
      <c r="P647" s="220"/>
      <c r="Q647" s="220"/>
      <c r="R647" s="224"/>
      <c r="S647" s="224"/>
      <c r="T647" s="224"/>
      <c r="U647" s="228">
        <f t="shared" si="101"/>
        <v>48</v>
      </c>
    </row>
    <row r="648" spans="1:21" s="227" customFormat="1" x14ac:dyDescent="0.25">
      <c r="A648" s="222" t="s">
        <v>15</v>
      </c>
      <c r="B648" s="222" t="s">
        <v>500</v>
      </c>
      <c r="C648" s="222" t="s">
        <v>13</v>
      </c>
      <c r="D648" s="222" t="s">
        <v>14</v>
      </c>
      <c r="E648" s="222" t="s">
        <v>7</v>
      </c>
      <c r="F648" s="222" t="s">
        <v>8</v>
      </c>
      <c r="G648" s="222" t="s">
        <v>9</v>
      </c>
      <c r="H648" s="222" t="s">
        <v>10</v>
      </c>
      <c r="I648" s="222" t="s">
        <v>16</v>
      </c>
      <c r="J648" s="222"/>
      <c r="K648" s="222" t="s">
        <v>11</v>
      </c>
      <c r="L648" s="222"/>
      <c r="M648" s="222"/>
      <c r="N648" s="222" t="s">
        <v>5</v>
      </c>
      <c r="O648" s="222" t="s">
        <v>6</v>
      </c>
      <c r="P648" s="222" t="s">
        <v>65</v>
      </c>
      <c r="Q648" s="222" t="s">
        <v>278</v>
      </c>
      <c r="R648" s="222" t="s">
        <v>57</v>
      </c>
      <c r="S648" s="222" t="s">
        <v>279</v>
      </c>
      <c r="T648" s="222" t="s">
        <v>309</v>
      </c>
      <c r="U648" s="228">
        <f t="shared" si="101"/>
        <v>48</v>
      </c>
    </row>
    <row r="649" spans="1:21" ht="15" customHeight="1" x14ac:dyDescent="0.25">
      <c r="A649" s="338"/>
      <c r="B649" s="219">
        <v>1</v>
      </c>
      <c r="C649" s="213"/>
      <c r="D649" s="223">
        <f>(C649+2)*(C649-0)</f>
        <v>0</v>
      </c>
      <c r="E649" s="213"/>
      <c r="F649" s="213" t="s">
        <v>17</v>
      </c>
      <c r="G649" s="213"/>
      <c r="H649" s="213"/>
      <c r="I649" s="223">
        <f>D649*E649*VLOOKUP(F649,$A$3:$B$8,2,FALSE)*(G649+0.25)*(H649+0.6)</f>
        <v>0</v>
      </c>
      <c r="J649" s="223"/>
      <c r="K649" s="214"/>
      <c r="L649" s="220">
        <f>IF(K649="",1,VLOOKUP(K649,$E$3:$F$21,2,FALSE))</f>
        <v>1</v>
      </c>
      <c r="M649" s="220"/>
      <c r="N649" s="220" t="str">
        <f>IF(A649="",CONCATENATE("CRB WT ",U649),A649)</f>
        <v>CRB WT 49</v>
      </c>
      <c r="O649" s="220">
        <f>C654</f>
        <v>0</v>
      </c>
      <c r="P649" s="220">
        <f>I657</f>
        <v>0</v>
      </c>
      <c r="Q649" s="220">
        <f>I659</f>
        <v>0</v>
      </c>
      <c r="R649" s="224">
        <f>IF(Q649&lt;&gt;"N/A",ROUND(PRODUCT(I658,L659,VLOOKUP(C656,$N$3:$O$7,2,FALSE)),1),"N/A")</f>
        <v>0</v>
      </c>
      <c r="S649" s="224">
        <f>C656</f>
        <v>0</v>
      </c>
      <c r="T649" s="224" t="str">
        <f>IF(OR(K657="Exp",K657="Ex2",K657="Ex3",K657="Ex4",K658="Exp",K658="Ex2",K658="Ex3",K658="Ex4"),"Yes","No")</f>
        <v>No</v>
      </c>
      <c r="U649" s="21">
        <f t="shared" si="101"/>
        <v>49</v>
      </c>
    </row>
    <row r="650" spans="1:21" ht="15" customHeight="1" x14ac:dyDescent="0.25">
      <c r="A650" s="339"/>
      <c r="B650" s="219">
        <v>2</v>
      </c>
      <c r="C650" s="213"/>
      <c r="D650" s="223">
        <f>IF(C650&lt;C649,0,(C650+C649+2)*(C650-C649))</f>
        <v>0</v>
      </c>
      <c r="E650" s="213"/>
      <c r="F650" s="213" t="s">
        <v>18</v>
      </c>
      <c r="G650" s="213"/>
      <c r="H650" s="213"/>
      <c r="I650" s="223">
        <f t="shared" ref="I650:I653" si="106">D650*E650*VLOOKUP(F650,$A$3:$B$8,2,FALSE)*(G650+0.25)*(H650+0.6)</f>
        <v>0</v>
      </c>
      <c r="J650" s="223"/>
      <c r="K650" s="214"/>
      <c r="L650" s="220">
        <f>IF(K650="",1,VLOOKUP(K650,$E$3:$F$21,2,FALSE))</f>
        <v>1</v>
      </c>
      <c r="M650" s="220"/>
      <c r="N650" s="220"/>
      <c r="O650" s="220"/>
      <c r="P650" s="220"/>
      <c r="Q650" s="220"/>
      <c r="R650" s="224"/>
      <c r="S650" s="224"/>
      <c r="T650" s="224"/>
      <c r="U650" s="21">
        <f t="shared" si="101"/>
        <v>49</v>
      </c>
    </row>
    <row r="651" spans="1:21" ht="15" customHeight="1" x14ac:dyDescent="0.25">
      <c r="A651" s="339"/>
      <c r="B651" s="219">
        <v>3</v>
      </c>
      <c r="C651" s="213"/>
      <c r="D651" s="223">
        <f t="shared" ref="D651:D653" si="107">IF(C651&lt;C650,0,(C651+C650+2)*(C651-C650))</f>
        <v>0</v>
      </c>
      <c r="E651" s="213"/>
      <c r="F651" s="213" t="s">
        <v>18</v>
      </c>
      <c r="G651" s="213"/>
      <c r="H651" s="213"/>
      <c r="I651" s="223">
        <f t="shared" si="106"/>
        <v>0</v>
      </c>
      <c r="J651" s="223"/>
      <c r="K651" s="214"/>
      <c r="L651" s="220">
        <f>IF(K651="",1,VLOOKUP(K651,$E$3:$F$21,2,FALSE))</f>
        <v>1</v>
      </c>
      <c r="M651" s="220"/>
      <c r="N651" s="220"/>
      <c r="O651" s="220"/>
      <c r="P651" s="220"/>
      <c r="Q651" s="220"/>
      <c r="R651" s="224"/>
      <c r="S651" s="224"/>
      <c r="T651" s="224"/>
      <c r="U651" s="21">
        <f t="shared" si="101"/>
        <v>49</v>
      </c>
    </row>
    <row r="652" spans="1:21" ht="15" customHeight="1" x14ac:dyDescent="0.25">
      <c r="A652" s="339"/>
      <c r="B652" s="219">
        <v>4</v>
      </c>
      <c r="C652" s="213"/>
      <c r="D652" s="223">
        <f t="shared" si="107"/>
        <v>0</v>
      </c>
      <c r="E652" s="213"/>
      <c r="F652" s="213" t="s">
        <v>19</v>
      </c>
      <c r="G652" s="213"/>
      <c r="H652" s="213"/>
      <c r="I652" s="223">
        <f t="shared" si="106"/>
        <v>0</v>
      </c>
      <c r="J652" s="223"/>
      <c r="K652" s="214"/>
      <c r="L652" s="220">
        <f>IF(K652="",1,VLOOKUP(K652,$E$3:$F$21,2,FALSE))</f>
        <v>1</v>
      </c>
      <c r="M652" s="220"/>
      <c r="N652" s="220" t="s">
        <v>473</v>
      </c>
      <c r="O652" s="220" t="s">
        <v>586</v>
      </c>
      <c r="P652" s="220" t="s">
        <v>474</v>
      </c>
      <c r="Q652" s="220" t="s">
        <v>477</v>
      </c>
      <c r="R652" s="224"/>
      <c r="S652" s="224"/>
      <c r="T652" s="224"/>
      <c r="U652" s="21">
        <f t="shared" si="101"/>
        <v>49</v>
      </c>
    </row>
    <row r="653" spans="1:21" ht="15" customHeight="1" x14ac:dyDescent="0.25">
      <c r="A653" s="340"/>
      <c r="B653" s="219">
        <v>5</v>
      </c>
      <c r="C653" s="213"/>
      <c r="D653" s="223">
        <f t="shared" si="107"/>
        <v>0</v>
      </c>
      <c r="E653" s="213"/>
      <c r="F653" s="213" t="s">
        <v>21</v>
      </c>
      <c r="G653" s="213"/>
      <c r="H653" s="213"/>
      <c r="I653" s="223">
        <f t="shared" si="106"/>
        <v>0</v>
      </c>
      <c r="J653" s="223"/>
      <c r="K653" s="214"/>
      <c r="L653" s="220">
        <f>IF(K653="",1,VLOOKUP(K653,$E$3:$F$21,2,FALSE))</f>
        <v>1</v>
      </c>
      <c r="M653" s="220"/>
      <c r="N653" s="220" t="str">
        <f>IF(AND(OR(K649="Cts",K650="Cts",K651="Cts",K652="Cts",K653="Cts"),OR(K649="Inc",K650="Inc",K651="Inc",K652="Inc",K653="Inc")),"Error!","")</f>
        <v/>
      </c>
      <c r="O653" s="220" t="str">
        <f>IF(AND(OR(K649="NPr",K650="NPr",K651="NPr",K652="NPr",K653="NPr"),OR(K649="Pr1",K650="Pr1",K651="Pr1",K652="Pr1",K653="Pr1",K649="Pr2",K650="Pr2",K651="Pr2",K652="Pr2",K653="Pr2",K649="Pr+",K650="Pr+",K651="Pr+",K652="Pr+",K653="Pr+",K649="Mdl",K650="Mdl",K651="Mdl",K652="Mdl",K653="Mdl")),"Error!",O654)</f>
        <v/>
      </c>
      <c r="P653" s="220" t="str">
        <f>IF(K649="","",IF(K649=K650,"Error!",IF(K649=K651,"Error!",IF(K649=K652,"Error!",IF(K649=K653,"Error!","")))))</f>
        <v/>
      </c>
      <c r="Q653" s="220" t="str">
        <f>IF(OR(N653="Error!",O653="Error!",P653="Error!",P654="Error!",P655="Error!",P656="Error!"),"Error!","")</f>
        <v/>
      </c>
      <c r="R653" s="224"/>
      <c r="S653" s="224"/>
      <c r="T653" s="224"/>
      <c r="U653" s="21">
        <f t="shared" si="101"/>
        <v>49</v>
      </c>
    </row>
    <row r="654" spans="1:21" x14ac:dyDescent="0.25">
      <c r="A654" s="220"/>
      <c r="B654" s="220"/>
      <c r="C654" s="220">
        <f>MAX(C649:C653)</f>
        <v>0</v>
      </c>
      <c r="D654" s="220"/>
      <c r="E654" s="220"/>
      <c r="F654" s="220"/>
      <c r="G654" s="220"/>
      <c r="H654" s="220"/>
      <c r="I654" s="220">
        <f>SUM(I649:I653)</f>
        <v>0</v>
      </c>
      <c r="J654" s="220"/>
      <c r="K654" s="220"/>
      <c r="L654" s="220"/>
      <c r="M654" s="220"/>
      <c r="N654" s="220"/>
      <c r="O654" s="220" t="str">
        <f>IF(AND(OR(K649="Pr1",K650="Pr1",K651="Pr1",K652="Pr1",K653="Pr1"),OR(K649="Pr2",K650="Pr2",K651="Pr2",K652="Pr2",K653="Pr2",K649="Pr+",K650="Pr+",K651="Pr+",K652="Pr+",K653="Pr+",K649="Mdl",K650="Mdl",K651="Mdl",K652="Mdl",K653="Mdl")),"Error!",O655)</f>
        <v/>
      </c>
      <c r="P654" s="220" t="str">
        <f>IF(K650="","",IF(K650=K651,"Error!",IF(K650=K652,"Error!",IF(K650=K653,"Error!",""))))</f>
        <v/>
      </c>
      <c r="Q654" s="220"/>
      <c r="R654" s="224"/>
      <c r="S654" s="224"/>
      <c r="T654" s="224"/>
      <c r="U654" s="21">
        <f t="shared" si="101"/>
        <v>49</v>
      </c>
    </row>
    <row r="655" spans="1:21" x14ac:dyDescent="0.25">
      <c r="A655" s="220"/>
      <c r="B655" s="220"/>
      <c r="C655" s="220"/>
      <c r="D655" s="220"/>
      <c r="E655" s="220"/>
      <c r="F655" s="220"/>
      <c r="G655" s="221"/>
      <c r="H655" s="221" t="s">
        <v>22</v>
      </c>
      <c r="I655" s="221">
        <f>(I654/(C654+2))</f>
        <v>0</v>
      </c>
      <c r="J655" s="221"/>
      <c r="K655" s="221" t="s">
        <v>60</v>
      </c>
      <c r="L655" s="220">
        <f>PRODUCT(L649:L654)</f>
        <v>1</v>
      </c>
      <c r="M655" s="220"/>
      <c r="N655" s="220"/>
      <c r="O655" s="220" t="str">
        <f>IF(AND(OR(K649="Pr2",K650="Pr2",K651="Pr2",K652="Pr2",K653="Pr2"),OR(K649="Pr+",K650="Pr+",K651="Pr+",K652="Pr+",K653="Pr+",K649="Mdl",K650="Mdl",K651="Mdl",K652="Mdl",K653="Mdl")),"Error!",O656)</f>
        <v/>
      </c>
      <c r="P655" s="220" t="str">
        <f>IF(K651="","",IF(K651=K652,"Error!",IF(K651=K653,"Error!","")))</f>
        <v/>
      </c>
      <c r="Q655" s="220"/>
      <c r="R655" s="224"/>
      <c r="S655" s="224"/>
      <c r="T655" s="224"/>
      <c r="U655" s="21">
        <f t="shared" si="101"/>
        <v>49</v>
      </c>
    </row>
    <row r="656" spans="1:21" x14ac:dyDescent="0.25">
      <c r="A656" s="220"/>
      <c r="B656" s="221" t="s">
        <v>275</v>
      </c>
      <c r="C656" s="220">
        <f>IF(ImpTL!$B$6="Individual TL",C657,ImpTL!$B$6)</f>
        <v>0</v>
      </c>
      <c r="D656" s="220"/>
      <c r="E656" s="220"/>
      <c r="F656" s="220"/>
      <c r="G656" s="221"/>
      <c r="H656" s="221" t="s">
        <v>22</v>
      </c>
      <c r="I656" s="221">
        <f>IF(AND(OR(E649&gt;1,E650&gt;1,E651&gt;1,E652&gt;1,E653&gt;1),OR(K649="Vlt",K650="Vlt",K651="Vlt",K652="Vlt",K653="Vlt")),"N/A",ROUND((I655*L655),1))</f>
        <v>0</v>
      </c>
      <c r="J656" s="221"/>
      <c r="K656" s="221" t="s">
        <v>61</v>
      </c>
      <c r="L656" s="220"/>
      <c r="M656" s="220"/>
      <c r="N656" s="220"/>
      <c r="O656" s="220" t="str">
        <f>IF(AND(OR(K649="Pr+",K650="Pr+",K651="Pr+",K652="Pr+",K653="Pr+"),OR(K649="Mdl",K650="Mdl",K651="Mdl",K652="Mdl",K653="Mdl")),"Error!","")</f>
        <v/>
      </c>
      <c r="P656" s="220" t="str">
        <f>IF(K652="","",IF(K652=K653,"Error!",""))</f>
        <v/>
      </c>
      <c r="Q656" s="220"/>
      <c r="R656" s="224"/>
      <c r="S656" s="224"/>
      <c r="T656" s="224"/>
      <c r="U656" s="21">
        <f t="shared" si="101"/>
        <v>49</v>
      </c>
    </row>
    <row r="657" spans="1:21" x14ac:dyDescent="0.25">
      <c r="A657" s="220"/>
      <c r="B657" s="221" t="str">
        <f>IF(ImpTL!$B$6="Individual TL","Weapon TL","")</f>
        <v/>
      </c>
      <c r="C657" s="216"/>
      <c r="D657" s="220"/>
      <c r="E657" s="220"/>
      <c r="F657" s="220"/>
      <c r="G657" s="221"/>
      <c r="H657" s="221" t="s">
        <v>59</v>
      </c>
      <c r="I657" s="221">
        <f>IF(OR(K649="Dfn",K650="Dfn",K651="Dfn",K652="Dfn",K653="Dfn",K654="Dfn"),E649*VLOOKUP(F649,$A$3:$B$8,2,FALSE)*2,0)</f>
        <v>0</v>
      </c>
      <c r="J657" s="221"/>
      <c r="K657" s="215"/>
      <c r="L657" s="220">
        <f>IF(K657="",1,VLOOKUP(K657,$I$3:$J$10,2,FALSE))</f>
        <v>1</v>
      </c>
      <c r="M657" s="220"/>
      <c r="N657" s="220"/>
      <c r="O657" s="220"/>
      <c r="P657" s="220"/>
      <c r="Q657" s="220"/>
      <c r="R657" s="224"/>
      <c r="S657" s="224"/>
      <c r="T657" s="224"/>
      <c r="U657" s="21">
        <f t="shared" si="101"/>
        <v>49</v>
      </c>
    </row>
    <row r="658" spans="1:21" x14ac:dyDescent="0.25">
      <c r="A658" s="220"/>
      <c r="B658" s="220"/>
      <c r="C658" s="216"/>
      <c r="D658" s="220"/>
      <c r="E658" s="220"/>
      <c r="F658" s="220"/>
      <c r="G658" s="221"/>
      <c r="H658" s="221" t="s">
        <v>58</v>
      </c>
      <c r="I658" s="221">
        <f>IF(Q653="Error!","N/A",SUM(I656,I657))</f>
        <v>0</v>
      </c>
      <c r="J658" s="221"/>
      <c r="K658" s="215"/>
      <c r="L658" s="220">
        <f>IF(K658="",1,VLOOKUP(K658,$I$3:$J$10,2,FALSE))</f>
        <v>1</v>
      </c>
      <c r="M658" s="220"/>
      <c r="N658" s="220"/>
      <c r="O658" s="220"/>
      <c r="P658" s="220"/>
      <c r="Q658" s="220"/>
      <c r="R658" s="224"/>
      <c r="S658" s="224"/>
      <c r="T658" s="224"/>
      <c r="U658" s="21">
        <f t="shared" si="101"/>
        <v>49</v>
      </c>
    </row>
    <row r="659" spans="1:21" s="227" customFormat="1" x14ac:dyDescent="0.25">
      <c r="A659" s="220"/>
      <c r="B659" s="220"/>
      <c r="C659" s="220"/>
      <c r="D659" s="220"/>
      <c r="E659" s="220"/>
      <c r="F659" s="220"/>
      <c r="G659" s="221"/>
      <c r="H659" s="221" t="s">
        <v>278</v>
      </c>
      <c r="I659" s="221">
        <f>IF(I658&lt;&gt;"N/A",ROUND(PRODUCT(I658,L659),1),"N/A")</f>
        <v>0</v>
      </c>
      <c r="J659" s="221"/>
      <c r="K659" s="221" t="s">
        <v>62</v>
      </c>
      <c r="L659" s="220">
        <f>PRODUCT(L657:L658)</f>
        <v>1</v>
      </c>
      <c r="M659" s="220"/>
      <c r="N659" s="220"/>
      <c r="O659" s="220"/>
      <c r="P659" s="220"/>
      <c r="Q659" s="220"/>
      <c r="R659" s="224"/>
      <c r="S659" s="224"/>
      <c r="T659" s="224"/>
      <c r="U659" s="228">
        <f t="shared" si="101"/>
        <v>49</v>
      </c>
    </row>
    <row r="660" spans="1:21" s="227" customFormat="1" x14ac:dyDescent="0.25">
      <c r="A660" s="220"/>
      <c r="B660" s="220"/>
      <c r="C660" s="220"/>
      <c r="D660" s="220"/>
      <c r="E660" s="220"/>
      <c r="F660" s="220"/>
      <c r="G660" s="220"/>
      <c r="H660" s="220"/>
      <c r="I660" s="220"/>
      <c r="J660" s="220"/>
      <c r="K660" s="220"/>
      <c r="L660" s="220"/>
      <c r="M660" s="220"/>
      <c r="N660" s="220"/>
      <c r="O660" s="220"/>
      <c r="P660" s="220"/>
      <c r="Q660" s="220"/>
      <c r="R660" s="224"/>
      <c r="S660" s="224"/>
      <c r="T660" s="224"/>
      <c r="U660" s="228">
        <f t="shared" si="101"/>
        <v>49</v>
      </c>
    </row>
    <row r="661" spans="1:21" s="227" customFormat="1" x14ac:dyDescent="0.25">
      <c r="A661" s="222" t="s">
        <v>15</v>
      </c>
      <c r="B661" s="222" t="s">
        <v>500</v>
      </c>
      <c r="C661" s="222" t="s">
        <v>13</v>
      </c>
      <c r="D661" s="222" t="s">
        <v>14</v>
      </c>
      <c r="E661" s="222" t="s">
        <v>7</v>
      </c>
      <c r="F661" s="222" t="s">
        <v>8</v>
      </c>
      <c r="G661" s="222" t="s">
        <v>9</v>
      </c>
      <c r="H661" s="222" t="s">
        <v>10</v>
      </c>
      <c r="I661" s="222" t="s">
        <v>16</v>
      </c>
      <c r="J661" s="222"/>
      <c r="K661" s="222" t="s">
        <v>11</v>
      </c>
      <c r="L661" s="222"/>
      <c r="M661" s="222"/>
      <c r="N661" s="222" t="s">
        <v>5</v>
      </c>
      <c r="O661" s="222" t="s">
        <v>6</v>
      </c>
      <c r="P661" s="222" t="s">
        <v>65</v>
      </c>
      <c r="Q661" s="222" t="s">
        <v>278</v>
      </c>
      <c r="R661" s="222" t="s">
        <v>57</v>
      </c>
      <c r="S661" s="222" t="s">
        <v>279</v>
      </c>
      <c r="T661" s="222" t="s">
        <v>309</v>
      </c>
      <c r="U661" s="228">
        <f t="shared" si="101"/>
        <v>49</v>
      </c>
    </row>
    <row r="662" spans="1:21" ht="15" customHeight="1" x14ac:dyDescent="0.25">
      <c r="A662" s="338"/>
      <c r="B662" s="219">
        <v>1</v>
      </c>
      <c r="C662" s="213"/>
      <c r="D662" s="223">
        <f>(C662+2)*(C662-0)</f>
        <v>0</v>
      </c>
      <c r="E662" s="213"/>
      <c r="F662" s="213" t="s">
        <v>17</v>
      </c>
      <c r="G662" s="213"/>
      <c r="H662" s="213"/>
      <c r="I662" s="223">
        <f>D662*E662*VLOOKUP(F662,$A$3:$B$8,2,FALSE)*(G662+0.25)*(H662+0.6)</f>
        <v>0</v>
      </c>
      <c r="J662" s="223"/>
      <c r="K662" s="214"/>
      <c r="L662" s="220">
        <f>IF(K662="",1,VLOOKUP(K662,$E$3:$F$21,2,FALSE))</f>
        <v>1</v>
      </c>
      <c r="M662" s="220"/>
      <c r="N662" s="220" t="str">
        <f>IF(A662="",CONCATENATE("CRB WT ",U662),A662)</f>
        <v>CRB WT 50</v>
      </c>
      <c r="O662" s="220">
        <f>C667</f>
        <v>0</v>
      </c>
      <c r="P662" s="220">
        <f>I670</f>
        <v>0</v>
      </c>
      <c r="Q662" s="220">
        <f>I672</f>
        <v>0</v>
      </c>
      <c r="R662" s="224">
        <f>IF(Q662&lt;&gt;"N/A",ROUND(PRODUCT(I671,L672,VLOOKUP(C669,$N$3:$O$7,2,FALSE)),1),"N/A")</f>
        <v>0</v>
      </c>
      <c r="S662" s="224">
        <f>C669</f>
        <v>0</v>
      </c>
      <c r="T662" s="224" t="str">
        <f>IF(OR(K670="Exp",K670="Ex2",K670="Ex3",K670="Ex4",K671="Exp",K671="Ex2",K671="Ex3",K671="Ex4"),"Yes","No")</f>
        <v>No</v>
      </c>
      <c r="U662" s="21">
        <f t="shared" si="101"/>
        <v>50</v>
      </c>
    </row>
    <row r="663" spans="1:21" ht="15" customHeight="1" x14ac:dyDescent="0.25">
      <c r="A663" s="339"/>
      <c r="B663" s="219">
        <v>2</v>
      </c>
      <c r="C663" s="213"/>
      <c r="D663" s="223">
        <f>IF(C663&lt;C662,0,(C663+C662+2)*(C663-C662))</f>
        <v>0</v>
      </c>
      <c r="E663" s="213"/>
      <c r="F663" s="213" t="s">
        <v>18</v>
      </c>
      <c r="G663" s="213"/>
      <c r="H663" s="213"/>
      <c r="I663" s="223">
        <f t="shared" ref="I663:I666" si="108">D663*E663*VLOOKUP(F663,$A$3:$B$8,2,FALSE)*(G663+0.25)*(H663+0.6)</f>
        <v>0</v>
      </c>
      <c r="J663" s="223"/>
      <c r="K663" s="214"/>
      <c r="L663" s="220">
        <f>IF(K663="",1,VLOOKUP(K663,$E$3:$F$21,2,FALSE))</f>
        <v>1</v>
      </c>
      <c r="M663" s="220"/>
      <c r="N663" s="220"/>
      <c r="O663" s="220"/>
      <c r="P663" s="220"/>
      <c r="Q663" s="220"/>
      <c r="R663" s="224"/>
      <c r="S663" s="224"/>
      <c r="T663" s="224"/>
      <c r="U663" s="21">
        <f t="shared" si="101"/>
        <v>50</v>
      </c>
    </row>
    <row r="664" spans="1:21" ht="15" customHeight="1" x14ac:dyDescent="0.25">
      <c r="A664" s="339"/>
      <c r="B664" s="219">
        <v>3</v>
      </c>
      <c r="C664" s="213"/>
      <c r="D664" s="223">
        <f t="shared" ref="D664:D666" si="109">IF(C664&lt;C663,0,(C664+C663+2)*(C664-C663))</f>
        <v>0</v>
      </c>
      <c r="E664" s="213"/>
      <c r="F664" s="213" t="s">
        <v>18</v>
      </c>
      <c r="G664" s="213"/>
      <c r="H664" s="213"/>
      <c r="I664" s="223">
        <f t="shared" si="108"/>
        <v>0</v>
      </c>
      <c r="J664" s="223"/>
      <c r="K664" s="214"/>
      <c r="L664" s="220">
        <f>IF(K664="",1,VLOOKUP(K664,$E$3:$F$21,2,FALSE))</f>
        <v>1</v>
      </c>
      <c r="M664" s="220"/>
      <c r="N664" s="220"/>
      <c r="O664" s="220"/>
      <c r="P664" s="220"/>
      <c r="Q664" s="220"/>
      <c r="R664" s="224"/>
      <c r="S664" s="224"/>
      <c r="T664" s="224"/>
      <c r="U664" s="21">
        <f t="shared" si="101"/>
        <v>50</v>
      </c>
    </row>
    <row r="665" spans="1:21" ht="15" customHeight="1" x14ac:dyDescent="0.25">
      <c r="A665" s="339"/>
      <c r="B665" s="219">
        <v>4</v>
      </c>
      <c r="C665" s="213"/>
      <c r="D665" s="223">
        <f t="shared" si="109"/>
        <v>0</v>
      </c>
      <c r="E665" s="213"/>
      <c r="F665" s="213" t="s">
        <v>19</v>
      </c>
      <c r="G665" s="213"/>
      <c r="H665" s="213"/>
      <c r="I665" s="223">
        <f t="shared" si="108"/>
        <v>0</v>
      </c>
      <c r="J665" s="223"/>
      <c r="K665" s="214"/>
      <c r="L665" s="220">
        <f>IF(K665="",1,VLOOKUP(K665,$E$3:$F$21,2,FALSE))</f>
        <v>1</v>
      </c>
      <c r="M665" s="220"/>
      <c r="N665" s="220" t="s">
        <v>473</v>
      </c>
      <c r="O665" s="220" t="s">
        <v>586</v>
      </c>
      <c r="P665" s="220" t="s">
        <v>474</v>
      </c>
      <c r="Q665" s="220" t="s">
        <v>477</v>
      </c>
      <c r="R665" s="224"/>
      <c r="S665" s="224"/>
      <c r="T665" s="224"/>
      <c r="U665" s="21">
        <f t="shared" si="101"/>
        <v>50</v>
      </c>
    </row>
    <row r="666" spans="1:21" ht="15" customHeight="1" x14ac:dyDescent="0.25">
      <c r="A666" s="340"/>
      <c r="B666" s="219">
        <v>5</v>
      </c>
      <c r="C666" s="213"/>
      <c r="D666" s="223">
        <f t="shared" si="109"/>
        <v>0</v>
      </c>
      <c r="E666" s="213"/>
      <c r="F666" s="213" t="s">
        <v>21</v>
      </c>
      <c r="G666" s="213"/>
      <c r="H666" s="213"/>
      <c r="I666" s="223">
        <f t="shared" si="108"/>
        <v>0</v>
      </c>
      <c r="J666" s="223"/>
      <c r="K666" s="214"/>
      <c r="L666" s="220">
        <f>IF(K666="",1,VLOOKUP(K666,$E$3:$F$21,2,FALSE))</f>
        <v>1</v>
      </c>
      <c r="M666" s="220"/>
      <c r="N666" s="220" t="str">
        <f>IF(AND(OR(K662="Cts",K663="Cts",K664="Cts",K665="Cts",K666="Cts"),OR(K662="Inc",K663="Inc",K664="Inc",K665="Inc",K666="Inc")),"Error!","")</f>
        <v/>
      </c>
      <c r="O666" s="220" t="str">
        <f>IF(AND(OR(K662="NPr",K663="NPr",K664="NPr",K665="NPr",K666="NPr"),OR(K662="Pr1",K663="Pr1",K664="Pr1",K665="Pr1",K666="Pr1",K662="Pr2",K663="Pr2",K664="Pr2",K665="Pr2",K666="Pr2",K662="Pr+",K663="Pr+",K664="Pr+",K665="Pr+",K666="Pr+",K662="Mdl",K663="Mdl",K664="Mdl",K665="Mdl",K666="Mdl")),"Error!",O667)</f>
        <v/>
      </c>
      <c r="P666" s="220" t="str">
        <f>IF(K662="","",IF(K662=K663,"Error!",IF(K662=K664,"Error!",IF(K662=K665,"Error!",IF(K662=K666,"Error!","")))))</f>
        <v/>
      </c>
      <c r="Q666" s="220" t="str">
        <f>IF(OR(N666="Error!",O666="Error!",P666="Error!",P667="Error!",P668="Error!",P669="Error!"),"Error!","")</f>
        <v/>
      </c>
      <c r="R666" s="224"/>
      <c r="S666" s="224"/>
      <c r="T666" s="224"/>
      <c r="U666" s="21">
        <f t="shared" si="101"/>
        <v>50</v>
      </c>
    </row>
    <row r="667" spans="1:21" x14ac:dyDescent="0.25">
      <c r="A667" s="220"/>
      <c r="B667" s="220"/>
      <c r="C667" s="220">
        <f>MAX(C662:C666)</f>
        <v>0</v>
      </c>
      <c r="D667" s="220"/>
      <c r="E667" s="220"/>
      <c r="F667" s="220"/>
      <c r="G667" s="220"/>
      <c r="H667" s="220"/>
      <c r="I667" s="220">
        <f>SUM(I662:I666)</f>
        <v>0</v>
      </c>
      <c r="J667" s="220"/>
      <c r="K667" s="220"/>
      <c r="L667" s="220"/>
      <c r="M667" s="220"/>
      <c r="N667" s="220"/>
      <c r="O667" s="220" t="str">
        <f>IF(AND(OR(K662="Pr1",K663="Pr1",K664="Pr1",K665="Pr1",K666="Pr1"),OR(K662="Pr2",K663="Pr2",K664="Pr2",K665="Pr2",K666="Pr2",K662="Pr+",K663="Pr+",K664="Pr+",K665="Pr+",K666="Pr+",K662="Mdl",K663="Mdl",K664="Mdl",K665="Mdl",K666="Mdl")),"Error!",O668)</f>
        <v/>
      </c>
      <c r="P667" s="220" t="str">
        <f>IF(K663="","",IF(K663=K664,"Error!",IF(K663=K665,"Error!",IF(K663=K666,"Error!",""))))</f>
        <v/>
      </c>
      <c r="Q667" s="220"/>
      <c r="R667" s="224"/>
      <c r="S667" s="224"/>
      <c r="T667" s="224"/>
      <c r="U667" s="21">
        <f t="shared" si="101"/>
        <v>50</v>
      </c>
    </row>
    <row r="668" spans="1:21" x14ac:dyDescent="0.25">
      <c r="A668" s="220"/>
      <c r="B668" s="220"/>
      <c r="C668" s="220"/>
      <c r="D668" s="220"/>
      <c r="E668" s="220"/>
      <c r="F668" s="220"/>
      <c r="G668" s="221"/>
      <c r="H668" s="221" t="s">
        <v>22</v>
      </c>
      <c r="I668" s="221">
        <f>(I667/(C667+2))</f>
        <v>0</v>
      </c>
      <c r="J668" s="221"/>
      <c r="K668" s="221" t="s">
        <v>60</v>
      </c>
      <c r="L668" s="220">
        <f>PRODUCT(L662:L667)</f>
        <v>1</v>
      </c>
      <c r="M668" s="220"/>
      <c r="N668" s="220"/>
      <c r="O668" s="220" t="str">
        <f>IF(AND(OR(K662="Pr2",K663="Pr2",K664="Pr2",K665="Pr2",K666="Pr2"),OR(K662="Pr+",K663="Pr+",K664="Pr+",K665="Pr+",K666="Pr+",K662="Mdl",K663="Mdl",K664="Mdl",K665="Mdl",K666="Mdl")),"Error!",O669)</f>
        <v/>
      </c>
      <c r="P668" s="220" t="str">
        <f>IF(K664="","",IF(K664=K665,"Error!",IF(K664=K666,"Error!","")))</f>
        <v/>
      </c>
      <c r="Q668" s="220"/>
      <c r="R668" s="224"/>
      <c r="S668" s="224"/>
      <c r="T668" s="224"/>
      <c r="U668" s="21">
        <f t="shared" si="101"/>
        <v>50</v>
      </c>
    </row>
    <row r="669" spans="1:21" x14ac:dyDescent="0.25">
      <c r="A669" s="220"/>
      <c r="B669" s="221" t="s">
        <v>275</v>
      </c>
      <c r="C669" s="220">
        <f>IF(ImpTL!$B$6="Individual TL",C670,ImpTL!$B$6)</f>
        <v>0</v>
      </c>
      <c r="D669" s="220"/>
      <c r="E669" s="220"/>
      <c r="F669" s="220"/>
      <c r="G669" s="221"/>
      <c r="H669" s="221" t="s">
        <v>22</v>
      </c>
      <c r="I669" s="221">
        <f>IF(AND(OR(E662&gt;1,E663&gt;1,E664&gt;1,E665&gt;1,E666&gt;1),OR(K662="Vlt",K663="Vlt",K664="Vlt",K665="Vlt",K666="Vlt")),"N/A",ROUND((I668*L668),1))</f>
        <v>0</v>
      </c>
      <c r="J669" s="221"/>
      <c r="K669" s="221" t="s">
        <v>61</v>
      </c>
      <c r="L669" s="220"/>
      <c r="M669" s="220"/>
      <c r="N669" s="220"/>
      <c r="O669" s="220" t="str">
        <f>IF(AND(OR(K662="Pr+",K663="Pr+",K664="Pr+",K665="Pr+",K666="Pr+"),OR(K662="Mdl",K663="Mdl",K664="Mdl",K665="Mdl",K666="Mdl")),"Error!","")</f>
        <v/>
      </c>
      <c r="P669" s="220" t="str">
        <f>IF(K665="","",IF(K665=K666,"Error!",""))</f>
        <v/>
      </c>
      <c r="Q669" s="220"/>
      <c r="R669" s="224"/>
      <c r="S669" s="224"/>
      <c r="T669" s="224"/>
      <c r="U669" s="21">
        <f t="shared" si="101"/>
        <v>50</v>
      </c>
    </row>
    <row r="670" spans="1:21" x14ac:dyDescent="0.25">
      <c r="A670" s="220"/>
      <c r="B670" s="221" t="str">
        <f>IF(ImpTL!$B$6="Individual TL","Weapon TL","")</f>
        <v/>
      </c>
      <c r="C670" s="216"/>
      <c r="D670" s="220"/>
      <c r="E670" s="220"/>
      <c r="F670" s="220"/>
      <c r="G670" s="221"/>
      <c r="H670" s="221" t="s">
        <v>59</v>
      </c>
      <c r="I670" s="221">
        <f>IF(OR(K662="Dfn",K663="Dfn",K664="Dfn",K665="Dfn",K666="Dfn",K667="Dfn"),E662*VLOOKUP(F662,$A$3:$B$8,2,FALSE)*2,0)</f>
        <v>0</v>
      </c>
      <c r="J670" s="221"/>
      <c r="K670" s="215"/>
      <c r="L670" s="220">
        <f>IF(K670="",1,VLOOKUP(K670,$I$3:$J$10,2,FALSE))</f>
        <v>1</v>
      </c>
      <c r="M670" s="220"/>
      <c r="N670" s="220"/>
      <c r="O670" s="220"/>
      <c r="P670" s="220"/>
      <c r="Q670" s="220"/>
      <c r="R670" s="224"/>
      <c r="S670" s="224"/>
      <c r="T670" s="224"/>
      <c r="U670" s="21">
        <f t="shared" si="101"/>
        <v>50</v>
      </c>
    </row>
    <row r="671" spans="1:21" x14ac:dyDescent="0.25">
      <c r="A671" s="220"/>
      <c r="B671" s="220"/>
      <c r="C671" s="216"/>
      <c r="D671" s="220"/>
      <c r="E671" s="220"/>
      <c r="F671" s="220"/>
      <c r="G671" s="221"/>
      <c r="H671" s="221" t="s">
        <v>58</v>
      </c>
      <c r="I671" s="221">
        <f>IF(Q666="Error!","N/A",SUM(I669,I670))</f>
        <v>0</v>
      </c>
      <c r="J671" s="221"/>
      <c r="K671" s="215"/>
      <c r="L671" s="220">
        <f>IF(K671="",1,VLOOKUP(K671,$I$3:$J$10,2,FALSE))</f>
        <v>1</v>
      </c>
      <c r="M671" s="220"/>
      <c r="N671" s="220"/>
      <c r="O671" s="220"/>
      <c r="P671" s="220"/>
      <c r="Q671" s="220"/>
      <c r="R671" s="224"/>
      <c r="S671" s="224"/>
      <c r="T671" s="224"/>
      <c r="U671" s="21">
        <f t="shared" si="101"/>
        <v>50</v>
      </c>
    </row>
    <row r="672" spans="1:21" s="227" customFormat="1" x14ac:dyDescent="0.25">
      <c r="A672" s="220"/>
      <c r="B672" s="220"/>
      <c r="C672" s="220"/>
      <c r="D672" s="220"/>
      <c r="E672" s="220"/>
      <c r="F672" s="220"/>
      <c r="G672" s="221"/>
      <c r="H672" s="221" t="s">
        <v>278</v>
      </c>
      <c r="I672" s="221">
        <f>IF(I671&lt;&gt;"N/A",ROUND(PRODUCT(I671,L672),1),"N/A")</f>
        <v>0</v>
      </c>
      <c r="J672" s="221"/>
      <c r="K672" s="221" t="s">
        <v>62</v>
      </c>
      <c r="L672" s="220">
        <f>PRODUCT(L670:L671)</f>
        <v>1</v>
      </c>
      <c r="M672" s="220"/>
      <c r="N672" s="220"/>
      <c r="O672" s="220"/>
      <c r="P672" s="220"/>
      <c r="Q672" s="220"/>
      <c r="R672" s="224"/>
      <c r="S672" s="224"/>
      <c r="T672" s="224"/>
      <c r="U672" s="228">
        <f t="shared" si="101"/>
        <v>50</v>
      </c>
    </row>
    <row r="673" spans="1:21" s="227" customFormat="1" x14ac:dyDescent="0.25">
      <c r="A673" s="220"/>
      <c r="B673" s="220"/>
      <c r="C673" s="220"/>
      <c r="D673" s="220"/>
      <c r="E673" s="220"/>
      <c r="F673" s="220"/>
      <c r="G673" s="220"/>
      <c r="H673" s="220"/>
      <c r="I673" s="220"/>
      <c r="J673" s="220"/>
      <c r="K673" s="220"/>
      <c r="L673" s="220"/>
      <c r="M673" s="220"/>
      <c r="N673" s="220"/>
      <c r="O673" s="220"/>
      <c r="P673" s="220"/>
      <c r="Q673" s="220"/>
      <c r="R673" s="224"/>
      <c r="S673" s="224"/>
      <c r="T673" s="224"/>
      <c r="U673" s="228">
        <f t="shared" si="101"/>
        <v>50</v>
      </c>
    </row>
    <row r="674" spans="1:21" s="227" customFormat="1" x14ac:dyDescent="0.25">
      <c r="A674" s="222" t="s">
        <v>15</v>
      </c>
      <c r="B674" s="222" t="s">
        <v>500</v>
      </c>
      <c r="C674" s="222" t="s">
        <v>13</v>
      </c>
      <c r="D674" s="222" t="s">
        <v>14</v>
      </c>
      <c r="E674" s="222" t="s">
        <v>7</v>
      </c>
      <c r="F674" s="222" t="s">
        <v>8</v>
      </c>
      <c r="G674" s="222" t="s">
        <v>9</v>
      </c>
      <c r="H674" s="222" t="s">
        <v>10</v>
      </c>
      <c r="I674" s="222" t="s">
        <v>16</v>
      </c>
      <c r="J674" s="222"/>
      <c r="K674" s="222" t="s">
        <v>11</v>
      </c>
      <c r="L674" s="222"/>
      <c r="M674" s="222"/>
      <c r="N674" s="222" t="s">
        <v>5</v>
      </c>
      <c r="O674" s="222" t="s">
        <v>6</v>
      </c>
      <c r="P674" s="222" t="s">
        <v>65</v>
      </c>
      <c r="Q674" s="222" t="s">
        <v>278</v>
      </c>
      <c r="R674" s="222" t="s">
        <v>57</v>
      </c>
      <c r="S674" s="222" t="s">
        <v>279</v>
      </c>
      <c r="T674" s="222" t="s">
        <v>309</v>
      </c>
      <c r="U674" s="228">
        <f t="shared" si="101"/>
        <v>50</v>
      </c>
    </row>
    <row r="675" spans="1:21" ht="15" customHeight="1" x14ac:dyDescent="0.25">
      <c r="A675" s="338"/>
      <c r="B675" s="219">
        <v>1</v>
      </c>
      <c r="C675" s="213"/>
      <c r="D675" s="223">
        <f>(C675+2)*(C675-0)</f>
        <v>0</v>
      </c>
      <c r="E675" s="213"/>
      <c r="F675" s="213" t="s">
        <v>17</v>
      </c>
      <c r="G675" s="213"/>
      <c r="H675" s="213"/>
      <c r="I675" s="223">
        <f>D675*E675*VLOOKUP(F675,$A$3:$B$8,2,FALSE)*(G675+0.25)*(H675+0.6)</f>
        <v>0</v>
      </c>
      <c r="J675" s="223"/>
      <c r="K675" s="214"/>
      <c r="L675" s="220">
        <f>IF(K675="",1,VLOOKUP(K675,$E$3:$F$21,2,FALSE))</f>
        <v>1</v>
      </c>
      <c r="M675" s="220"/>
      <c r="N675" s="220" t="str">
        <f>IF(A675="",CONCATENATE("CRB WT ",U675),A675)</f>
        <v>CRB WT 51</v>
      </c>
      <c r="O675" s="220">
        <f>C680</f>
        <v>0</v>
      </c>
      <c r="P675" s="220">
        <f>I683</f>
        <v>0</v>
      </c>
      <c r="Q675" s="220">
        <f>I685</f>
        <v>0</v>
      </c>
      <c r="R675" s="224">
        <f>IF(Q675&lt;&gt;"N/A",ROUND(PRODUCT(I684,L685,VLOOKUP(C682,$N$3:$O$7,2,FALSE)),1),"N/A")</f>
        <v>0</v>
      </c>
      <c r="S675" s="224">
        <f>C682</f>
        <v>0</v>
      </c>
      <c r="T675" s="224" t="str">
        <f>IF(OR(K683="Exp",K683="Ex2",K683="Ex3",K683="Ex4",K684="Exp",K684="Ex2",K684="Ex3",K684="Ex4"),"Yes","No")</f>
        <v>No</v>
      </c>
      <c r="U675" s="21">
        <f t="shared" si="101"/>
        <v>51</v>
      </c>
    </row>
    <row r="676" spans="1:21" ht="15" customHeight="1" x14ac:dyDescent="0.25">
      <c r="A676" s="339"/>
      <c r="B676" s="219">
        <v>2</v>
      </c>
      <c r="C676" s="213"/>
      <c r="D676" s="223">
        <f>IF(C676&lt;C675,0,(C676+C675+2)*(C676-C675))</f>
        <v>0</v>
      </c>
      <c r="E676" s="213"/>
      <c r="F676" s="213" t="s">
        <v>18</v>
      </c>
      <c r="G676" s="213"/>
      <c r="H676" s="213"/>
      <c r="I676" s="223">
        <f t="shared" ref="I676:I679" si="110">D676*E676*VLOOKUP(F676,$A$3:$B$8,2,FALSE)*(G676+0.25)*(H676+0.6)</f>
        <v>0</v>
      </c>
      <c r="J676" s="223"/>
      <c r="K676" s="214"/>
      <c r="L676" s="220">
        <f>IF(K676="",1,VLOOKUP(K676,$E$3:$F$21,2,FALSE))</f>
        <v>1</v>
      </c>
      <c r="M676" s="220"/>
      <c r="N676" s="220"/>
      <c r="O676" s="220"/>
      <c r="P676" s="220"/>
      <c r="Q676" s="220"/>
      <c r="R676" s="224"/>
      <c r="S676" s="224"/>
      <c r="T676" s="224"/>
      <c r="U676" s="21">
        <f t="shared" si="101"/>
        <v>51</v>
      </c>
    </row>
    <row r="677" spans="1:21" ht="15" customHeight="1" x14ac:dyDescent="0.25">
      <c r="A677" s="339"/>
      <c r="B677" s="219">
        <v>3</v>
      </c>
      <c r="C677" s="213"/>
      <c r="D677" s="223">
        <f t="shared" ref="D677:D679" si="111">IF(C677&lt;C676,0,(C677+C676+2)*(C677-C676))</f>
        <v>0</v>
      </c>
      <c r="E677" s="213"/>
      <c r="F677" s="213" t="s">
        <v>18</v>
      </c>
      <c r="G677" s="213"/>
      <c r="H677" s="213"/>
      <c r="I677" s="223">
        <f t="shared" si="110"/>
        <v>0</v>
      </c>
      <c r="J677" s="223"/>
      <c r="K677" s="214"/>
      <c r="L677" s="220">
        <f>IF(K677="",1,VLOOKUP(K677,$E$3:$F$21,2,FALSE))</f>
        <v>1</v>
      </c>
      <c r="M677" s="220"/>
      <c r="N677" s="220"/>
      <c r="O677" s="220"/>
      <c r="P677" s="220"/>
      <c r="Q677" s="220"/>
      <c r="R677" s="224"/>
      <c r="S677" s="224"/>
      <c r="T677" s="224"/>
      <c r="U677" s="21">
        <f t="shared" si="101"/>
        <v>51</v>
      </c>
    </row>
    <row r="678" spans="1:21" ht="15" customHeight="1" x14ac:dyDescent="0.25">
      <c r="A678" s="339"/>
      <c r="B678" s="219">
        <v>4</v>
      </c>
      <c r="C678" s="213"/>
      <c r="D678" s="223">
        <f t="shared" si="111"/>
        <v>0</v>
      </c>
      <c r="E678" s="213"/>
      <c r="F678" s="213" t="s">
        <v>19</v>
      </c>
      <c r="G678" s="213"/>
      <c r="H678" s="213"/>
      <c r="I678" s="223">
        <f t="shared" si="110"/>
        <v>0</v>
      </c>
      <c r="J678" s="223"/>
      <c r="K678" s="214"/>
      <c r="L678" s="220">
        <f>IF(K678="",1,VLOOKUP(K678,$E$3:$F$21,2,FALSE))</f>
        <v>1</v>
      </c>
      <c r="M678" s="220"/>
      <c r="N678" s="220" t="s">
        <v>473</v>
      </c>
      <c r="O678" s="220" t="s">
        <v>586</v>
      </c>
      <c r="P678" s="220" t="s">
        <v>474</v>
      </c>
      <c r="Q678" s="220" t="s">
        <v>477</v>
      </c>
      <c r="R678" s="224"/>
      <c r="S678" s="224"/>
      <c r="T678" s="224"/>
      <c r="U678" s="21">
        <f t="shared" si="101"/>
        <v>51</v>
      </c>
    </row>
    <row r="679" spans="1:21" ht="15" customHeight="1" x14ac:dyDescent="0.25">
      <c r="A679" s="340"/>
      <c r="B679" s="219">
        <v>5</v>
      </c>
      <c r="C679" s="213"/>
      <c r="D679" s="223">
        <f t="shared" si="111"/>
        <v>0</v>
      </c>
      <c r="E679" s="213"/>
      <c r="F679" s="213" t="s">
        <v>21</v>
      </c>
      <c r="G679" s="213"/>
      <c r="H679" s="213"/>
      <c r="I679" s="223">
        <f t="shared" si="110"/>
        <v>0</v>
      </c>
      <c r="J679" s="223"/>
      <c r="K679" s="214"/>
      <c r="L679" s="220">
        <f>IF(K679="",1,VLOOKUP(K679,$E$3:$F$21,2,FALSE))</f>
        <v>1</v>
      </c>
      <c r="M679" s="220"/>
      <c r="N679" s="220" t="str">
        <f>IF(AND(OR(K675="Cts",K676="Cts",K677="Cts",K678="Cts",K679="Cts"),OR(K675="Inc",K676="Inc",K677="Inc",K678="Inc",K679="Inc")),"Error!","")</f>
        <v/>
      </c>
      <c r="O679" s="220" t="str">
        <f>IF(AND(OR(K675="NPr",K676="NPr",K677="NPr",K678="NPr",K679="NPr"),OR(K675="Pr1",K676="Pr1",K677="Pr1",K678="Pr1",K679="Pr1",K675="Pr2",K676="Pr2",K677="Pr2",K678="Pr2",K679="Pr2",K675="Pr+",K676="Pr+",K677="Pr+",K678="Pr+",K679="Pr+",K675="Mdl",K676="Mdl",K677="Mdl",K678="Mdl",K679="Mdl")),"Error!",O680)</f>
        <v/>
      </c>
      <c r="P679" s="220" t="str">
        <f>IF(K675="","",IF(K675=K676,"Error!",IF(K675=K677,"Error!",IF(K675=K678,"Error!",IF(K675=K679,"Error!","")))))</f>
        <v/>
      </c>
      <c r="Q679" s="220" t="str">
        <f>IF(OR(N679="Error!",O679="Error!",P679="Error!",P680="Error!",P681="Error!",P682="Error!"),"Error!","")</f>
        <v/>
      </c>
      <c r="R679" s="224"/>
      <c r="S679" s="224"/>
      <c r="T679" s="224"/>
      <c r="U679" s="21">
        <f t="shared" ref="U679:U742" si="112">U666+1</f>
        <v>51</v>
      </c>
    </row>
    <row r="680" spans="1:21" x14ac:dyDescent="0.25">
      <c r="A680" s="220"/>
      <c r="B680" s="220"/>
      <c r="C680" s="220">
        <f>MAX(C675:C679)</f>
        <v>0</v>
      </c>
      <c r="D680" s="220"/>
      <c r="E680" s="220"/>
      <c r="F680" s="220"/>
      <c r="G680" s="220"/>
      <c r="H680" s="220"/>
      <c r="I680" s="220">
        <f>SUM(I675:I679)</f>
        <v>0</v>
      </c>
      <c r="J680" s="220"/>
      <c r="K680" s="220"/>
      <c r="L680" s="220"/>
      <c r="M680" s="220"/>
      <c r="N680" s="220"/>
      <c r="O680" s="220" t="str">
        <f>IF(AND(OR(K675="Pr1",K676="Pr1",K677="Pr1",K678="Pr1",K679="Pr1"),OR(K675="Pr2",K676="Pr2",K677="Pr2",K678="Pr2",K679="Pr2",K675="Pr+",K676="Pr+",K677="Pr+",K678="Pr+",K679="Pr+",K675="Mdl",K676="Mdl",K677="Mdl",K678="Mdl",K679="Mdl")),"Error!",O681)</f>
        <v/>
      </c>
      <c r="P680" s="220" t="str">
        <f>IF(K676="","",IF(K676=K677,"Error!",IF(K676=K678,"Error!",IF(K676=K679,"Error!",""))))</f>
        <v/>
      </c>
      <c r="Q680" s="220"/>
      <c r="R680" s="224"/>
      <c r="S680" s="224"/>
      <c r="T680" s="224"/>
      <c r="U680" s="21">
        <f t="shared" si="112"/>
        <v>51</v>
      </c>
    </row>
    <row r="681" spans="1:21" x14ac:dyDescent="0.25">
      <c r="A681" s="220"/>
      <c r="B681" s="220"/>
      <c r="C681" s="220"/>
      <c r="D681" s="220"/>
      <c r="E681" s="220"/>
      <c r="F681" s="220"/>
      <c r="G681" s="221"/>
      <c r="H681" s="221" t="s">
        <v>22</v>
      </c>
      <c r="I681" s="221">
        <f>(I680/(C680+2))</f>
        <v>0</v>
      </c>
      <c r="J681" s="221"/>
      <c r="K681" s="221" t="s">
        <v>60</v>
      </c>
      <c r="L681" s="220">
        <f>PRODUCT(L675:L680)</f>
        <v>1</v>
      </c>
      <c r="M681" s="220"/>
      <c r="N681" s="220"/>
      <c r="O681" s="220" t="str">
        <f>IF(AND(OR(K675="Pr2",K676="Pr2",K677="Pr2",K678="Pr2",K679="Pr2"),OR(K675="Pr+",K676="Pr+",K677="Pr+",K678="Pr+",K679="Pr+",K675="Mdl",K676="Mdl",K677="Mdl",K678="Mdl",K679="Mdl")),"Error!",O682)</f>
        <v/>
      </c>
      <c r="P681" s="220" t="str">
        <f>IF(K677="","",IF(K677=K678,"Error!",IF(K677=K679,"Error!","")))</f>
        <v/>
      </c>
      <c r="Q681" s="220"/>
      <c r="R681" s="224"/>
      <c r="S681" s="224"/>
      <c r="T681" s="224"/>
      <c r="U681" s="21">
        <f t="shared" si="112"/>
        <v>51</v>
      </c>
    </row>
    <row r="682" spans="1:21" x14ac:dyDescent="0.25">
      <c r="A682" s="220"/>
      <c r="B682" s="221" t="s">
        <v>275</v>
      </c>
      <c r="C682" s="220">
        <f>IF(ImpTL!$B$6="Individual TL",C683,ImpTL!$B$6)</f>
        <v>0</v>
      </c>
      <c r="D682" s="220"/>
      <c r="E682" s="220"/>
      <c r="F682" s="220"/>
      <c r="G682" s="221"/>
      <c r="H682" s="221" t="s">
        <v>22</v>
      </c>
      <c r="I682" s="221">
        <f>IF(AND(OR(E675&gt;1,E676&gt;1,E677&gt;1,E678&gt;1,E679&gt;1),OR(K675="Vlt",K676="Vlt",K677="Vlt",K678="Vlt",K679="Vlt")),"N/A",ROUND((I681*L681),1))</f>
        <v>0</v>
      </c>
      <c r="J682" s="221"/>
      <c r="K682" s="221" t="s">
        <v>61</v>
      </c>
      <c r="L682" s="220"/>
      <c r="M682" s="220"/>
      <c r="N682" s="220"/>
      <c r="O682" s="220" t="str">
        <f>IF(AND(OR(K675="Pr+",K676="Pr+",K677="Pr+",K678="Pr+",K679="Pr+"),OR(K675="Mdl",K676="Mdl",K677="Mdl",K678="Mdl",K679="Mdl")),"Error!","")</f>
        <v/>
      </c>
      <c r="P682" s="220" t="str">
        <f>IF(K678="","",IF(K678=K679,"Error!",""))</f>
        <v/>
      </c>
      <c r="Q682" s="220"/>
      <c r="R682" s="224"/>
      <c r="S682" s="224"/>
      <c r="T682" s="224"/>
      <c r="U682" s="21">
        <f t="shared" si="112"/>
        <v>51</v>
      </c>
    </row>
    <row r="683" spans="1:21" x14ac:dyDescent="0.25">
      <c r="A683" s="220"/>
      <c r="B683" s="221" t="str">
        <f>IF(ImpTL!$B$6="Individual TL","Weapon TL","")</f>
        <v/>
      </c>
      <c r="C683" s="216"/>
      <c r="D683" s="220"/>
      <c r="E683" s="220"/>
      <c r="F683" s="220"/>
      <c r="G683" s="221"/>
      <c r="H683" s="221" t="s">
        <v>59</v>
      </c>
      <c r="I683" s="221">
        <f>IF(OR(K675="Dfn",K676="Dfn",K677="Dfn",K678="Dfn",K679="Dfn",K680="Dfn"),E675*VLOOKUP(F675,$A$3:$B$8,2,FALSE)*2,0)</f>
        <v>0</v>
      </c>
      <c r="J683" s="221"/>
      <c r="K683" s="215"/>
      <c r="L683" s="220">
        <f>IF(K683="",1,VLOOKUP(K683,$I$3:$J$10,2,FALSE))</f>
        <v>1</v>
      </c>
      <c r="M683" s="220"/>
      <c r="N683" s="220"/>
      <c r="O683" s="220"/>
      <c r="P683" s="220"/>
      <c r="Q683" s="220"/>
      <c r="R683" s="224"/>
      <c r="S683" s="224"/>
      <c r="T683" s="224"/>
      <c r="U683" s="21">
        <f t="shared" si="112"/>
        <v>51</v>
      </c>
    </row>
    <row r="684" spans="1:21" x14ac:dyDescent="0.25">
      <c r="A684" s="220"/>
      <c r="B684" s="220"/>
      <c r="C684" s="216"/>
      <c r="D684" s="220"/>
      <c r="E684" s="220"/>
      <c r="F684" s="220"/>
      <c r="G684" s="221"/>
      <c r="H684" s="221" t="s">
        <v>58</v>
      </c>
      <c r="I684" s="221">
        <f>IF(Q679="Error!","N/A",SUM(I682,I683))</f>
        <v>0</v>
      </c>
      <c r="J684" s="221"/>
      <c r="K684" s="215"/>
      <c r="L684" s="220">
        <f>IF(K684="",1,VLOOKUP(K684,$I$3:$J$10,2,FALSE))</f>
        <v>1</v>
      </c>
      <c r="M684" s="220"/>
      <c r="N684" s="220"/>
      <c r="O684" s="220"/>
      <c r="P684" s="220"/>
      <c r="Q684" s="220"/>
      <c r="R684" s="224"/>
      <c r="S684" s="224"/>
      <c r="T684" s="224"/>
      <c r="U684" s="21">
        <f t="shared" si="112"/>
        <v>51</v>
      </c>
    </row>
    <row r="685" spans="1:21" s="227" customFormat="1" x14ac:dyDescent="0.25">
      <c r="A685" s="220"/>
      <c r="B685" s="220"/>
      <c r="C685" s="220"/>
      <c r="D685" s="220"/>
      <c r="E685" s="220"/>
      <c r="F685" s="220"/>
      <c r="G685" s="221"/>
      <c r="H685" s="221" t="s">
        <v>278</v>
      </c>
      <c r="I685" s="221">
        <f>IF(I684&lt;&gt;"N/A",ROUND(PRODUCT(I684,L685),1),"N/A")</f>
        <v>0</v>
      </c>
      <c r="J685" s="221"/>
      <c r="K685" s="221" t="s">
        <v>62</v>
      </c>
      <c r="L685" s="220">
        <f>PRODUCT(L683:L684)</f>
        <v>1</v>
      </c>
      <c r="M685" s="220"/>
      <c r="N685" s="220"/>
      <c r="O685" s="220"/>
      <c r="P685" s="220"/>
      <c r="Q685" s="220"/>
      <c r="R685" s="224"/>
      <c r="S685" s="224"/>
      <c r="T685" s="224"/>
      <c r="U685" s="228">
        <f t="shared" si="112"/>
        <v>51</v>
      </c>
    </row>
    <row r="686" spans="1:21" s="227" customFormat="1" x14ac:dyDescent="0.25">
      <c r="A686" s="220"/>
      <c r="B686" s="220"/>
      <c r="C686" s="220"/>
      <c r="D686" s="220"/>
      <c r="E686" s="220"/>
      <c r="F686" s="220"/>
      <c r="G686" s="220"/>
      <c r="H686" s="220"/>
      <c r="I686" s="220"/>
      <c r="J686" s="220"/>
      <c r="K686" s="220"/>
      <c r="L686" s="220"/>
      <c r="M686" s="220"/>
      <c r="N686" s="220"/>
      <c r="O686" s="220"/>
      <c r="P686" s="220"/>
      <c r="Q686" s="220"/>
      <c r="R686" s="224"/>
      <c r="S686" s="224"/>
      <c r="T686" s="224"/>
      <c r="U686" s="228">
        <f t="shared" si="112"/>
        <v>51</v>
      </c>
    </row>
    <row r="687" spans="1:21" s="227" customFormat="1" x14ac:dyDescent="0.25">
      <c r="A687" s="222" t="s">
        <v>15</v>
      </c>
      <c r="B687" s="222" t="s">
        <v>500</v>
      </c>
      <c r="C687" s="222" t="s">
        <v>13</v>
      </c>
      <c r="D687" s="222" t="s">
        <v>14</v>
      </c>
      <c r="E687" s="222" t="s">
        <v>7</v>
      </c>
      <c r="F687" s="222" t="s">
        <v>8</v>
      </c>
      <c r="G687" s="222" t="s">
        <v>9</v>
      </c>
      <c r="H687" s="222" t="s">
        <v>10</v>
      </c>
      <c r="I687" s="222" t="s">
        <v>16</v>
      </c>
      <c r="J687" s="222"/>
      <c r="K687" s="222" t="s">
        <v>11</v>
      </c>
      <c r="L687" s="222"/>
      <c r="M687" s="222"/>
      <c r="N687" s="222" t="s">
        <v>5</v>
      </c>
      <c r="O687" s="222" t="s">
        <v>6</v>
      </c>
      <c r="P687" s="222" t="s">
        <v>65</v>
      </c>
      <c r="Q687" s="222" t="s">
        <v>278</v>
      </c>
      <c r="R687" s="222" t="s">
        <v>57</v>
      </c>
      <c r="S687" s="222" t="s">
        <v>279</v>
      </c>
      <c r="T687" s="222" t="s">
        <v>309</v>
      </c>
      <c r="U687" s="228">
        <f t="shared" si="112"/>
        <v>51</v>
      </c>
    </row>
    <row r="688" spans="1:21" ht="15" customHeight="1" x14ac:dyDescent="0.25">
      <c r="A688" s="338"/>
      <c r="B688" s="219">
        <v>1</v>
      </c>
      <c r="C688" s="213"/>
      <c r="D688" s="223">
        <f>(C688+2)*(C688-0)</f>
        <v>0</v>
      </c>
      <c r="E688" s="213"/>
      <c r="F688" s="213" t="s">
        <v>17</v>
      </c>
      <c r="G688" s="213"/>
      <c r="H688" s="213"/>
      <c r="I688" s="223">
        <f>D688*E688*VLOOKUP(F688,$A$3:$B$8,2,FALSE)*(G688+0.25)*(H688+0.6)</f>
        <v>0</v>
      </c>
      <c r="J688" s="223"/>
      <c r="K688" s="214"/>
      <c r="L688" s="220">
        <f>IF(K688="",1,VLOOKUP(K688,$E$3:$F$21,2,FALSE))</f>
        <v>1</v>
      </c>
      <c r="M688" s="220"/>
      <c r="N688" s="220" t="str">
        <f>IF(A688="",CONCATENATE("CRB WT ",U688),A688)</f>
        <v>CRB WT 52</v>
      </c>
      <c r="O688" s="220">
        <f>C693</f>
        <v>0</v>
      </c>
      <c r="P688" s="220">
        <f>I696</f>
        <v>0</v>
      </c>
      <c r="Q688" s="220">
        <f>I698</f>
        <v>0</v>
      </c>
      <c r="R688" s="224">
        <f>IF(Q688&lt;&gt;"N/A",ROUND(PRODUCT(I697,L698,VLOOKUP(C695,$N$3:$O$7,2,FALSE)),1),"N/A")</f>
        <v>0</v>
      </c>
      <c r="S688" s="224">
        <f>C695</f>
        <v>0</v>
      </c>
      <c r="T688" s="224" t="str">
        <f>IF(OR(K696="Exp",K696="Ex2",K696="Ex3",K696="Ex4",K697="Exp",K697="Ex2",K697="Ex3",K697="Ex4"),"Yes","No")</f>
        <v>No</v>
      </c>
      <c r="U688" s="21">
        <f t="shared" si="112"/>
        <v>52</v>
      </c>
    </row>
    <row r="689" spans="1:21" ht="15" customHeight="1" x14ac:dyDescent="0.25">
      <c r="A689" s="339"/>
      <c r="B689" s="219">
        <v>2</v>
      </c>
      <c r="C689" s="213"/>
      <c r="D689" s="223">
        <f>IF(C689&lt;C688,0,(C689+C688+2)*(C689-C688))</f>
        <v>0</v>
      </c>
      <c r="E689" s="213"/>
      <c r="F689" s="213" t="s">
        <v>18</v>
      </c>
      <c r="G689" s="213"/>
      <c r="H689" s="213"/>
      <c r="I689" s="223">
        <f t="shared" ref="I689:I692" si="113">D689*E689*VLOOKUP(F689,$A$3:$B$8,2,FALSE)*(G689+0.25)*(H689+0.6)</f>
        <v>0</v>
      </c>
      <c r="J689" s="223"/>
      <c r="K689" s="214"/>
      <c r="L689" s="220">
        <f>IF(K689="",1,VLOOKUP(K689,$E$3:$F$21,2,FALSE))</f>
        <v>1</v>
      </c>
      <c r="M689" s="220"/>
      <c r="N689" s="220"/>
      <c r="O689" s="220"/>
      <c r="P689" s="220"/>
      <c r="Q689" s="220"/>
      <c r="R689" s="224"/>
      <c r="S689" s="224"/>
      <c r="T689" s="224"/>
      <c r="U689" s="21">
        <f t="shared" si="112"/>
        <v>52</v>
      </c>
    </row>
    <row r="690" spans="1:21" ht="15" customHeight="1" x14ac:dyDescent="0.25">
      <c r="A690" s="339"/>
      <c r="B690" s="219">
        <v>3</v>
      </c>
      <c r="C690" s="213"/>
      <c r="D690" s="223">
        <f t="shared" ref="D690:D692" si="114">IF(C690&lt;C689,0,(C690+C689+2)*(C690-C689))</f>
        <v>0</v>
      </c>
      <c r="E690" s="213"/>
      <c r="F690" s="213" t="s">
        <v>18</v>
      </c>
      <c r="G690" s="213"/>
      <c r="H690" s="213"/>
      <c r="I690" s="223">
        <f t="shared" si="113"/>
        <v>0</v>
      </c>
      <c r="J690" s="223"/>
      <c r="K690" s="214"/>
      <c r="L690" s="220">
        <f>IF(K690="",1,VLOOKUP(K690,$E$3:$F$21,2,FALSE))</f>
        <v>1</v>
      </c>
      <c r="M690" s="220"/>
      <c r="N690" s="220"/>
      <c r="O690" s="220"/>
      <c r="P690" s="220"/>
      <c r="Q690" s="220"/>
      <c r="R690" s="224"/>
      <c r="S690" s="224"/>
      <c r="T690" s="224"/>
      <c r="U690" s="21">
        <f t="shared" si="112"/>
        <v>52</v>
      </c>
    </row>
    <row r="691" spans="1:21" ht="15" customHeight="1" x14ac:dyDescent="0.25">
      <c r="A691" s="339"/>
      <c r="B691" s="219">
        <v>4</v>
      </c>
      <c r="C691" s="213"/>
      <c r="D691" s="223">
        <f t="shared" si="114"/>
        <v>0</v>
      </c>
      <c r="E691" s="213"/>
      <c r="F691" s="213" t="s">
        <v>19</v>
      </c>
      <c r="G691" s="213"/>
      <c r="H691" s="213"/>
      <c r="I691" s="223">
        <f t="shared" si="113"/>
        <v>0</v>
      </c>
      <c r="J691" s="223"/>
      <c r="K691" s="214"/>
      <c r="L691" s="220">
        <f>IF(K691="",1,VLOOKUP(K691,$E$3:$F$21,2,FALSE))</f>
        <v>1</v>
      </c>
      <c r="M691" s="220"/>
      <c r="N691" s="220" t="s">
        <v>473</v>
      </c>
      <c r="O691" s="220" t="s">
        <v>586</v>
      </c>
      <c r="P691" s="220" t="s">
        <v>474</v>
      </c>
      <c r="Q691" s="220" t="s">
        <v>477</v>
      </c>
      <c r="R691" s="224"/>
      <c r="S691" s="224"/>
      <c r="T691" s="224"/>
      <c r="U691" s="21">
        <f t="shared" si="112"/>
        <v>52</v>
      </c>
    </row>
    <row r="692" spans="1:21" ht="15" customHeight="1" x14ac:dyDescent="0.25">
      <c r="A692" s="340"/>
      <c r="B692" s="219">
        <v>5</v>
      </c>
      <c r="C692" s="213"/>
      <c r="D692" s="223">
        <f t="shared" si="114"/>
        <v>0</v>
      </c>
      <c r="E692" s="213"/>
      <c r="F692" s="213" t="s">
        <v>21</v>
      </c>
      <c r="G692" s="213"/>
      <c r="H692" s="213"/>
      <c r="I692" s="223">
        <f t="shared" si="113"/>
        <v>0</v>
      </c>
      <c r="J692" s="223"/>
      <c r="K692" s="214"/>
      <c r="L692" s="220">
        <f>IF(K692="",1,VLOOKUP(K692,$E$3:$F$21,2,FALSE))</f>
        <v>1</v>
      </c>
      <c r="M692" s="220"/>
      <c r="N692" s="220" t="str">
        <f>IF(AND(OR(K688="Cts",K689="Cts",K690="Cts",K691="Cts",K692="Cts"),OR(K688="Inc",K689="Inc",K690="Inc",K691="Inc",K692="Inc")),"Error!","")</f>
        <v/>
      </c>
      <c r="O692" s="220" t="str">
        <f>IF(AND(OR(K688="NPr",K689="NPr",K690="NPr",K691="NPr",K692="NPr"),OR(K688="Pr1",K689="Pr1",K690="Pr1",K691="Pr1",K692="Pr1",K688="Pr2",K689="Pr2",K690="Pr2",K691="Pr2",K692="Pr2",K688="Pr+",K689="Pr+",K690="Pr+",K691="Pr+",K692="Pr+",K688="Mdl",K689="Mdl",K690="Mdl",K691="Mdl",K692="Mdl")),"Error!",O693)</f>
        <v/>
      </c>
      <c r="P692" s="220" t="str">
        <f>IF(K688="","",IF(K688=K689,"Error!",IF(K688=K690,"Error!",IF(K688=K691,"Error!",IF(K688=K692,"Error!","")))))</f>
        <v/>
      </c>
      <c r="Q692" s="220" t="str">
        <f>IF(OR(N692="Error!",O692="Error!",P692="Error!",P693="Error!",P694="Error!",P695="Error!"),"Error!","")</f>
        <v/>
      </c>
      <c r="R692" s="224"/>
      <c r="S692" s="224"/>
      <c r="T692" s="224"/>
      <c r="U692" s="21">
        <f t="shared" si="112"/>
        <v>52</v>
      </c>
    </row>
    <row r="693" spans="1:21" x14ac:dyDescent="0.25">
      <c r="A693" s="220"/>
      <c r="B693" s="220"/>
      <c r="C693" s="220">
        <f>MAX(C688:C692)</f>
        <v>0</v>
      </c>
      <c r="D693" s="220"/>
      <c r="E693" s="220"/>
      <c r="F693" s="220"/>
      <c r="G693" s="220"/>
      <c r="H693" s="220"/>
      <c r="I693" s="220">
        <f>SUM(I688:I692)</f>
        <v>0</v>
      </c>
      <c r="J693" s="220"/>
      <c r="K693" s="220"/>
      <c r="L693" s="220"/>
      <c r="M693" s="220"/>
      <c r="N693" s="220"/>
      <c r="O693" s="220" t="str">
        <f>IF(AND(OR(K688="Pr1",K689="Pr1",K690="Pr1",K691="Pr1",K692="Pr1"),OR(K688="Pr2",K689="Pr2",K690="Pr2",K691="Pr2",K692="Pr2",K688="Pr+",K689="Pr+",K690="Pr+",K691="Pr+",K692="Pr+",K688="Mdl",K689="Mdl",K690="Mdl",K691="Mdl",K692="Mdl")),"Error!",O694)</f>
        <v/>
      </c>
      <c r="P693" s="220" t="str">
        <f>IF(K689="","",IF(K689=K690,"Error!",IF(K689=K691,"Error!",IF(K689=K692,"Error!",""))))</f>
        <v/>
      </c>
      <c r="Q693" s="220"/>
      <c r="R693" s="224"/>
      <c r="S693" s="224"/>
      <c r="T693" s="224"/>
      <c r="U693" s="21">
        <f t="shared" si="112"/>
        <v>52</v>
      </c>
    </row>
    <row r="694" spans="1:21" x14ac:dyDescent="0.25">
      <c r="A694" s="220"/>
      <c r="B694" s="220"/>
      <c r="C694" s="220"/>
      <c r="D694" s="220"/>
      <c r="E694" s="220"/>
      <c r="F694" s="220"/>
      <c r="G694" s="221"/>
      <c r="H694" s="221" t="s">
        <v>22</v>
      </c>
      <c r="I694" s="221">
        <f>(I693/(C693+2))</f>
        <v>0</v>
      </c>
      <c r="J694" s="221"/>
      <c r="K694" s="221" t="s">
        <v>60</v>
      </c>
      <c r="L694" s="220">
        <f>PRODUCT(L688:L693)</f>
        <v>1</v>
      </c>
      <c r="M694" s="220"/>
      <c r="N694" s="220"/>
      <c r="O694" s="220" t="str">
        <f>IF(AND(OR(K688="Pr2",K689="Pr2",K690="Pr2",K691="Pr2",K692="Pr2"),OR(K688="Pr+",K689="Pr+",K690="Pr+",K691="Pr+",K692="Pr+",K688="Mdl",K689="Mdl",K690="Mdl",K691="Mdl",K692="Mdl")),"Error!",O695)</f>
        <v/>
      </c>
      <c r="P694" s="220" t="str">
        <f>IF(K690="","",IF(K690=K691,"Error!",IF(K690=K692,"Error!","")))</f>
        <v/>
      </c>
      <c r="Q694" s="220"/>
      <c r="R694" s="224"/>
      <c r="S694" s="224"/>
      <c r="T694" s="224"/>
      <c r="U694" s="21">
        <f t="shared" si="112"/>
        <v>52</v>
      </c>
    </row>
    <row r="695" spans="1:21" x14ac:dyDescent="0.25">
      <c r="A695" s="220"/>
      <c r="B695" s="221" t="s">
        <v>275</v>
      </c>
      <c r="C695" s="220">
        <f>IF(ImpTL!$B$6="Individual TL",C696,ImpTL!$B$6)</f>
        <v>0</v>
      </c>
      <c r="D695" s="220"/>
      <c r="E695" s="220"/>
      <c r="F695" s="220"/>
      <c r="G695" s="221"/>
      <c r="H695" s="221" t="s">
        <v>22</v>
      </c>
      <c r="I695" s="221">
        <f>IF(AND(OR(E688&gt;1,E689&gt;1,E690&gt;1,E691&gt;1,E692&gt;1),OR(K688="Vlt",K689="Vlt",K690="Vlt",K691="Vlt",K692="Vlt")),"N/A",ROUND((I694*L694),1))</f>
        <v>0</v>
      </c>
      <c r="J695" s="221"/>
      <c r="K695" s="221" t="s">
        <v>61</v>
      </c>
      <c r="L695" s="220"/>
      <c r="M695" s="220"/>
      <c r="N695" s="220"/>
      <c r="O695" s="220" t="str">
        <f>IF(AND(OR(K688="Pr+",K689="Pr+",K690="Pr+",K691="Pr+",K692="Pr+"),OR(K688="Mdl",K689="Mdl",K690="Mdl",K691="Mdl",K692="Mdl")),"Error!","")</f>
        <v/>
      </c>
      <c r="P695" s="220" t="str">
        <f>IF(K691="","",IF(K691=K692,"Error!",""))</f>
        <v/>
      </c>
      <c r="Q695" s="220"/>
      <c r="R695" s="224"/>
      <c r="S695" s="224"/>
      <c r="T695" s="224"/>
      <c r="U695" s="21">
        <f t="shared" si="112"/>
        <v>52</v>
      </c>
    </row>
    <row r="696" spans="1:21" x14ac:dyDescent="0.25">
      <c r="A696" s="220"/>
      <c r="B696" s="221" t="str">
        <f>IF(ImpTL!$B$6="Individual TL","Weapon TL","")</f>
        <v/>
      </c>
      <c r="C696" s="216"/>
      <c r="D696" s="220"/>
      <c r="E696" s="220"/>
      <c r="F696" s="220"/>
      <c r="G696" s="221"/>
      <c r="H696" s="221" t="s">
        <v>59</v>
      </c>
      <c r="I696" s="221">
        <f>IF(OR(K688="Dfn",K689="Dfn",K690="Dfn",K691="Dfn",K692="Dfn",K693="Dfn"),E688*VLOOKUP(F688,$A$3:$B$8,2,FALSE)*2,0)</f>
        <v>0</v>
      </c>
      <c r="J696" s="221"/>
      <c r="K696" s="215"/>
      <c r="L696" s="220">
        <f>IF(K696="",1,VLOOKUP(K696,$I$3:$J$10,2,FALSE))</f>
        <v>1</v>
      </c>
      <c r="M696" s="220"/>
      <c r="N696" s="220"/>
      <c r="O696" s="220"/>
      <c r="P696" s="220"/>
      <c r="Q696" s="220"/>
      <c r="R696" s="224"/>
      <c r="S696" s="224"/>
      <c r="T696" s="224"/>
      <c r="U696" s="21">
        <f t="shared" si="112"/>
        <v>52</v>
      </c>
    </row>
    <row r="697" spans="1:21" x14ac:dyDescent="0.25">
      <c r="A697" s="220"/>
      <c r="B697" s="220"/>
      <c r="C697" s="216"/>
      <c r="D697" s="220"/>
      <c r="E697" s="220"/>
      <c r="F697" s="220"/>
      <c r="G697" s="221"/>
      <c r="H697" s="221" t="s">
        <v>58</v>
      </c>
      <c r="I697" s="221">
        <f>IF(Q692="Error!","N/A",SUM(I695,I696))</f>
        <v>0</v>
      </c>
      <c r="J697" s="221"/>
      <c r="K697" s="215"/>
      <c r="L697" s="220">
        <f>IF(K697="",1,VLOOKUP(K697,$I$3:$J$10,2,FALSE))</f>
        <v>1</v>
      </c>
      <c r="M697" s="220"/>
      <c r="N697" s="220"/>
      <c r="O697" s="220"/>
      <c r="P697" s="220"/>
      <c r="Q697" s="220"/>
      <c r="R697" s="224"/>
      <c r="S697" s="224"/>
      <c r="T697" s="224"/>
      <c r="U697" s="21">
        <f t="shared" si="112"/>
        <v>52</v>
      </c>
    </row>
    <row r="698" spans="1:21" s="227" customFormat="1" x14ac:dyDescent="0.25">
      <c r="A698" s="220"/>
      <c r="B698" s="220"/>
      <c r="C698" s="220"/>
      <c r="D698" s="220"/>
      <c r="E698" s="220"/>
      <c r="F698" s="220"/>
      <c r="G698" s="221"/>
      <c r="H698" s="221" t="s">
        <v>278</v>
      </c>
      <c r="I698" s="221">
        <f>IF(I697&lt;&gt;"N/A",ROUND(PRODUCT(I697,L698),1),"N/A")</f>
        <v>0</v>
      </c>
      <c r="J698" s="221"/>
      <c r="K698" s="221" t="s">
        <v>62</v>
      </c>
      <c r="L698" s="220">
        <f>PRODUCT(L696:L697)</f>
        <v>1</v>
      </c>
      <c r="M698" s="220"/>
      <c r="N698" s="220"/>
      <c r="O698" s="220"/>
      <c r="P698" s="220"/>
      <c r="Q698" s="220"/>
      <c r="R698" s="224"/>
      <c r="S698" s="224"/>
      <c r="T698" s="224"/>
      <c r="U698" s="228">
        <f t="shared" si="112"/>
        <v>52</v>
      </c>
    </row>
    <row r="699" spans="1:21" s="227" customFormat="1" x14ac:dyDescent="0.25">
      <c r="A699" s="220"/>
      <c r="B699" s="220"/>
      <c r="C699" s="220"/>
      <c r="D699" s="220"/>
      <c r="E699" s="220"/>
      <c r="F699" s="220"/>
      <c r="G699" s="220"/>
      <c r="H699" s="220"/>
      <c r="I699" s="220"/>
      <c r="J699" s="220"/>
      <c r="K699" s="220"/>
      <c r="L699" s="220"/>
      <c r="M699" s="220"/>
      <c r="N699" s="220"/>
      <c r="O699" s="220"/>
      <c r="P699" s="220"/>
      <c r="Q699" s="220"/>
      <c r="R699" s="224"/>
      <c r="S699" s="224"/>
      <c r="T699" s="224"/>
      <c r="U699" s="228">
        <f t="shared" si="112"/>
        <v>52</v>
      </c>
    </row>
    <row r="700" spans="1:21" s="227" customFormat="1" x14ac:dyDescent="0.25">
      <c r="A700" s="222" t="s">
        <v>15</v>
      </c>
      <c r="B700" s="222" t="s">
        <v>500</v>
      </c>
      <c r="C700" s="222" t="s">
        <v>13</v>
      </c>
      <c r="D700" s="222" t="s">
        <v>14</v>
      </c>
      <c r="E700" s="222" t="s">
        <v>7</v>
      </c>
      <c r="F700" s="222" t="s">
        <v>8</v>
      </c>
      <c r="G700" s="222" t="s">
        <v>9</v>
      </c>
      <c r="H700" s="222" t="s">
        <v>10</v>
      </c>
      <c r="I700" s="222" t="s">
        <v>16</v>
      </c>
      <c r="J700" s="222"/>
      <c r="K700" s="222" t="s">
        <v>11</v>
      </c>
      <c r="L700" s="222"/>
      <c r="M700" s="222"/>
      <c r="N700" s="222" t="s">
        <v>5</v>
      </c>
      <c r="O700" s="222" t="s">
        <v>6</v>
      </c>
      <c r="P700" s="222" t="s">
        <v>65</v>
      </c>
      <c r="Q700" s="222" t="s">
        <v>278</v>
      </c>
      <c r="R700" s="222" t="s">
        <v>57</v>
      </c>
      <c r="S700" s="222" t="s">
        <v>279</v>
      </c>
      <c r="T700" s="222" t="s">
        <v>309</v>
      </c>
      <c r="U700" s="228">
        <f t="shared" si="112"/>
        <v>52</v>
      </c>
    </row>
    <row r="701" spans="1:21" ht="15" customHeight="1" x14ac:dyDescent="0.25">
      <c r="A701" s="338"/>
      <c r="B701" s="219">
        <v>1</v>
      </c>
      <c r="C701" s="213"/>
      <c r="D701" s="223">
        <f>(C701+2)*(C701-0)</f>
        <v>0</v>
      </c>
      <c r="E701" s="213"/>
      <c r="F701" s="213" t="s">
        <v>17</v>
      </c>
      <c r="G701" s="213"/>
      <c r="H701" s="213"/>
      <c r="I701" s="223">
        <f>D701*E701*VLOOKUP(F701,$A$3:$B$8,2,FALSE)*(G701+0.25)*(H701+0.6)</f>
        <v>0</v>
      </c>
      <c r="J701" s="223"/>
      <c r="K701" s="214"/>
      <c r="L701" s="220">
        <f>IF(K701="",1,VLOOKUP(K701,$E$3:$F$21,2,FALSE))</f>
        <v>1</v>
      </c>
      <c r="M701" s="220"/>
      <c r="N701" s="220" t="str">
        <f>IF(A701="",CONCATENATE("CRB WT ",U701),A701)</f>
        <v>CRB WT 53</v>
      </c>
      <c r="O701" s="220">
        <f>C706</f>
        <v>0</v>
      </c>
      <c r="P701" s="220">
        <f>I709</f>
        <v>0</v>
      </c>
      <c r="Q701" s="220">
        <f>I711</f>
        <v>0</v>
      </c>
      <c r="R701" s="224">
        <f>IF(Q701&lt;&gt;"N/A",ROUND(PRODUCT(I710,L711,VLOOKUP(C708,$N$3:$O$7,2,FALSE)),1),"N/A")</f>
        <v>0</v>
      </c>
      <c r="S701" s="224">
        <f>C708</f>
        <v>0</v>
      </c>
      <c r="T701" s="224" t="str">
        <f>IF(OR(K709="Exp",K709="Ex2",K709="Ex3",K709="Ex4",K710="Exp",K710="Ex2",K710="Ex3",K710="Ex4"),"Yes","No")</f>
        <v>No</v>
      </c>
      <c r="U701" s="21">
        <f t="shared" si="112"/>
        <v>53</v>
      </c>
    </row>
    <row r="702" spans="1:21" ht="15" customHeight="1" x14ac:dyDescent="0.25">
      <c r="A702" s="339"/>
      <c r="B702" s="219">
        <v>2</v>
      </c>
      <c r="C702" s="213"/>
      <c r="D702" s="223">
        <f>IF(C702&lt;C701,0,(C702+C701+2)*(C702-C701))</f>
        <v>0</v>
      </c>
      <c r="E702" s="213"/>
      <c r="F702" s="213" t="s">
        <v>18</v>
      </c>
      <c r="G702" s="213"/>
      <c r="H702" s="213"/>
      <c r="I702" s="223">
        <f t="shared" ref="I702:I705" si="115">D702*E702*VLOOKUP(F702,$A$3:$B$8,2,FALSE)*(G702+0.25)*(H702+0.6)</f>
        <v>0</v>
      </c>
      <c r="J702" s="223"/>
      <c r="K702" s="214"/>
      <c r="L702" s="220">
        <f>IF(K702="",1,VLOOKUP(K702,$E$3:$F$21,2,FALSE))</f>
        <v>1</v>
      </c>
      <c r="M702" s="220"/>
      <c r="N702" s="220"/>
      <c r="O702" s="220"/>
      <c r="P702" s="220"/>
      <c r="Q702" s="220"/>
      <c r="R702" s="224"/>
      <c r="S702" s="224"/>
      <c r="T702" s="224"/>
      <c r="U702" s="21">
        <f t="shared" si="112"/>
        <v>53</v>
      </c>
    </row>
    <row r="703" spans="1:21" ht="15" customHeight="1" x14ac:dyDescent="0.25">
      <c r="A703" s="339"/>
      <c r="B703" s="219">
        <v>3</v>
      </c>
      <c r="C703" s="213"/>
      <c r="D703" s="223">
        <f t="shared" ref="D703:D705" si="116">IF(C703&lt;C702,0,(C703+C702+2)*(C703-C702))</f>
        <v>0</v>
      </c>
      <c r="E703" s="213"/>
      <c r="F703" s="213" t="s">
        <v>18</v>
      </c>
      <c r="G703" s="213"/>
      <c r="H703" s="213"/>
      <c r="I703" s="223">
        <f t="shared" si="115"/>
        <v>0</v>
      </c>
      <c r="J703" s="223"/>
      <c r="K703" s="214"/>
      <c r="L703" s="220">
        <f>IF(K703="",1,VLOOKUP(K703,$E$3:$F$21,2,FALSE))</f>
        <v>1</v>
      </c>
      <c r="M703" s="220"/>
      <c r="N703" s="220"/>
      <c r="O703" s="220"/>
      <c r="P703" s="220"/>
      <c r="Q703" s="220"/>
      <c r="R703" s="224"/>
      <c r="S703" s="224"/>
      <c r="T703" s="224"/>
      <c r="U703" s="21">
        <f t="shared" si="112"/>
        <v>53</v>
      </c>
    </row>
    <row r="704" spans="1:21" ht="15" customHeight="1" x14ac:dyDescent="0.25">
      <c r="A704" s="339"/>
      <c r="B704" s="219">
        <v>4</v>
      </c>
      <c r="C704" s="213"/>
      <c r="D704" s="223">
        <f t="shared" si="116"/>
        <v>0</v>
      </c>
      <c r="E704" s="213"/>
      <c r="F704" s="213" t="s">
        <v>19</v>
      </c>
      <c r="G704" s="213"/>
      <c r="H704" s="213"/>
      <c r="I704" s="223">
        <f t="shared" si="115"/>
        <v>0</v>
      </c>
      <c r="J704" s="223"/>
      <c r="K704" s="214"/>
      <c r="L704" s="220">
        <f>IF(K704="",1,VLOOKUP(K704,$E$3:$F$21,2,FALSE))</f>
        <v>1</v>
      </c>
      <c r="M704" s="220"/>
      <c r="N704" s="220" t="s">
        <v>473</v>
      </c>
      <c r="O704" s="220" t="s">
        <v>586</v>
      </c>
      <c r="P704" s="220" t="s">
        <v>474</v>
      </c>
      <c r="Q704" s="220" t="s">
        <v>477</v>
      </c>
      <c r="R704" s="224"/>
      <c r="S704" s="224"/>
      <c r="T704" s="224"/>
      <c r="U704" s="21">
        <f t="shared" si="112"/>
        <v>53</v>
      </c>
    </row>
    <row r="705" spans="1:21" ht="15" customHeight="1" x14ac:dyDescent="0.25">
      <c r="A705" s="340"/>
      <c r="B705" s="219">
        <v>5</v>
      </c>
      <c r="C705" s="213"/>
      <c r="D705" s="223">
        <f t="shared" si="116"/>
        <v>0</v>
      </c>
      <c r="E705" s="213"/>
      <c r="F705" s="213" t="s">
        <v>21</v>
      </c>
      <c r="G705" s="213"/>
      <c r="H705" s="213"/>
      <c r="I705" s="223">
        <f t="shared" si="115"/>
        <v>0</v>
      </c>
      <c r="J705" s="223"/>
      <c r="K705" s="214"/>
      <c r="L705" s="220">
        <f>IF(K705="",1,VLOOKUP(K705,$E$3:$F$21,2,FALSE))</f>
        <v>1</v>
      </c>
      <c r="M705" s="220"/>
      <c r="N705" s="220" t="str">
        <f>IF(AND(OR(K701="Cts",K702="Cts",K703="Cts",K704="Cts",K705="Cts"),OR(K701="Inc",K702="Inc",K703="Inc",K704="Inc",K705="Inc")),"Error!","")</f>
        <v/>
      </c>
      <c r="O705" s="220" t="str">
        <f>IF(AND(OR(K701="NPr",K702="NPr",K703="NPr",K704="NPr",K705="NPr"),OR(K701="Pr1",K702="Pr1",K703="Pr1",K704="Pr1",K705="Pr1",K701="Pr2",K702="Pr2",K703="Pr2",K704="Pr2",K705="Pr2",K701="Pr+",K702="Pr+",K703="Pr+",K704="Pr+",K705="Pr+",K701="Mdl",K702="Mdl",K703="Mdl",K704="Mdl",K705="Mdl")),"Error!",O706)</f>
        <v/>
      </c>
      <c r="P705" s="220" t="str">
        <f>IF(K701="","",IF(K701=K702,"Error!",IF(K701=K703,"Error!",IF(K701=K704,"Error!",IF(K701=K705,"Error!","")))))</f>
        <v/>
      </c>
      <c r="Q705" s="220" t="str">
        <f>IF(OR(N705="Error!",O705="Error!",P705="Error!",P706="Error!",P707="Error!",P708="Error!"),"Error!","")</f>
        <v/>
      </c>
      <c r="R705" s="224"/>
      <c r="S705" s="224"/>
      <c r="T705" s="224"/>
      <c r="U705" s="21">
        <f t="shared" si="112"/>
        <v>53</v>
      </c>
    </row>
    <row r="706" spans="1:21" x14ac:dyDescent="0.25">
      <c r="A706" s="220"/>
      <c r="B706" s="220"/>
      <c r="C706" s="220">
        <f>MAX(C701:C705)</f>
        <v>0</v>
      </c>
      <c r="D706" s="220"/>
      <c r="E706" s="220"/>
      <c r="F706" s="220"/>
      <c r="G706" s="220"/>
      <c r="H706" s="220"/>
      <c r="I706" s="220">
        <f>SUM(I701:I705)</f>
        <v>0</v>
      </c>
      <c r="J706" s="220"/>
      <c r="K706" s="220"/>
      <c r="L706" s="220"/>
      <c r="M706" s="220"/>
      <c r="N706" s="220"/>
      <c r="O706" s="220" t="str">
        <f>IF(AND(OR(K701="Pr1",K702="Pr1",K703="Pr1",K704="Pr1",K705="Pr1"),OR(K701="Pr2",K702="Pr2",K703="Pr2",K704="Pr2",K705="Pr2",K701="Pr+",K702="Pr+",K703="Pr+",K704="Pr+",K705="Pr+",K701="Mdl",K702="Mdl",K703="Mdl",K704="Mdl",K705="Mdl")),"Error!",O707)</f>
        <v/>
      </c>
      <c r="P706" s="220" t="str">
        <f>IF(K702="","",IF(K702=K703,"Error!",IF(K702=K704,"Error!",IF(K702=K705,"Error!",""))))</f>
        <v/>
      </c>
      <c r="Q706" s="220"/>
      <c r="R706" s="224"/>
      <c r="S706" s="224"/>
      <c r="T706" s="224"/>
      <c r="U706" s="21">
        <f t="shared" si="112"/>
        <v>53</v>
      </c>
    </row>
    <row r="707" spans="1:21" x14ac:dyDescent="0.25">
      <c r="A707" s="220"/>
      <c r="B707" s="220"/>
      <c r="C707" s="220"/>
      <c r="D707" s="220"/>
      <c r="E707" s="220"/>
      <c r="F707" s="220"/>
      <c r="G707" s="221"/>
      <c r="H707" s="221" t="s">
        <v>22</v>
      </c>
      <c r="I707" s="221">
        <f>(I706/(C706+2))</f>
        <v>0</v>
      </c>
      <c r="J707" s="221"/>
      <c r="K707" s="221" t="s">
        <v>60</v>
      </c>
      <c r="L707" s="220">
        <f>PRODUCT(L701:L706)</f>
        <v>1</v>
      </c>
      <c r="M707" s="220"/>
      <c r="N707" s="220"/>
      <c r="O707" s="220" t="str">
        <f>IF(AND(OR(K701="Pr2",K702="Pr2",K703="Pr2",K704="Pr2",K705="Pr2"),OR(K701="Pr+",K702="Pr+",K703="Pr+",K704="Pr+",K705="Pr+",K701="Mdl",K702="Mdl",K703="Mdl",K704="Mdl",K705="Mdl")),"Error!",O708)</f>
        <v/>
      </c>
      <c r="P707" s="220" t="str">
        <f>IF(K703="","",IF(K703=K704,"Error!",IF(K703=K705,"Error!","")))</f>
        <v/>
      </c>
      <c r="Q707" s="220"/>
      <c r="R707" s="224"/>
      <c r="S707" s="224"/>
      <c r="T707" s="224"/>
      <c r="U707" s="21">
        <f t="shared" si="112"/>
        <v>53</v>
      </c>
    </row>
    <row r="708" spans="1:21" x14ac:dyDescent="0.25">
      <c r="A708" s="220"/>
      <c r="B708" s="221" t="s">
        <v>275</v>
      </c>
      <c r="C708" s="220">
        <f>IF(ImpTL!$B$6="Individual TL",C709,ImpTL!$B$6)</f>
        <v>0</v>
      </c>
      <c r="D708" s="220"/>
      <c r="E708" s="220"/>
      <c r="F708" s="220"/>
      <c r="G708" s="221"/>
      <c r="H708" s="221" t="s">
        <v>22</v>
      </c>
      <c r="I708" s="221">
        <f>IF(AND(OR(E701&gt;1,E702&gt;1,E703&gt;1,E704&gt;1,E705&gt;1),OR(K701="Vlt",K702="Vlt",K703="Vlt",K704="Vlt",K705="Vlt")),"N/A",ROUND((I707*L707),1))</f>
        <v>0</v>
      </c>
      <c r="J708" s="221"/>
      <c r="K708" s="221" t="s">
        <v>61</v>
      </c>
      <c r="L708" s="220"/>
      <c r="M708" s="220"/>
      <c r="N708" s="220"/>
      <c r="O708" s="220" t="str">
        <f>IF(AND(OR(K701="Pr+",K702="Pr+",K703="Pr+",K704="Pr+",K705="Pr+"),OR(K701="Mdl",K702="Mdl",K703="Mdl",K704="Mdl",K705="Mdl")),"Error!","")</f>
        <v/>
      </c>
      <c r="P708" s="220" t="str">
        <f>IF(K704="","",IF(K704=K705,"Error!",""))</f>
        <v/>
      </c>
      <c r="Q708" s="220"/>
      <c r="R708" s="224"/>
      <c r="S708" s="224"/>
      <c r="T708" s="224"/>
      <c r="U708" s="21">
        <f t="shared" si="112"/>
        <v>53</v>
      </c>
    </row>
    <row r="709" spans="1:21" x14ac:dyDescent="0.25">
      <c r="A709" s="220"/>
      <c r="B709" s="221" t="str">
        <f>IF(ImpTL!$B$6="Individual TL","Weapon TL","")</f>
        <v/>
      </c>
      <c r="C709" s="216"/>
      <c r="D709" s="220"/>
      <c r="E709" s="220"/>
      <c r="F709" s="220"/>
      <c r="G709" s="221"/>
      <c r="H709" s="221" t="s">
        <v>59</v>
      </c>
      <c r="I709" s="221">
        <f>IF(OR(K701="Dfn",K702="Dfn",K703="Dfn",K704="Dfn",K705="Dfn",K706="Dfn"),E701*VLOOKUP(F701,$A$3:$B$8,2,FALSE)*2,0)</f>
        <v>0</v>
      </c>
      <c r="J709" s="221"/>
      <c r="K709" s="215"/>
      <c r="L709" s="220">
        <f>IF(K709="",1,VLOOKUP(K709,$I$3:$J$10,2,FALSE))</f>
        <v>1</v>
      </c>
      <c r="M709" s="220"/>
      <c r="N709" s="220"/>
      <c r="O709" s="220"/>
      <c r="P709" s="220"/>
      <c r="Q709" s="220"/>
      <c r="R709" s="224"/>
      <c r="S709" s="224"/>
      <c r="T709" s="224"/>
      <c r="U709" s="21">
        <f t="shared" si="112"/>
        <v>53</v>
      </c>
    </row>
    <row r="710" spans="1:21" x14ac:dyDescent="0.25">
      <c r="A710" s="220"/>
      <c r="B710" s="220"/>
      <c r="C710" s="216"/>
      <c r="D710" s="220"/>
      <c r="E710" s="220"/>
      <c r="F710" s="220"/>
      <c r="G710" s="221"/>
      <c r="H710" s="221" t="s">
        <v>58</v>
      </c>
      <c r="I710" s="221">
        <f>IF(Q705="Error!","N/A",SUM(I708,I709))</f>
        <v>0</v>
      </c>
      <c r="J710" s="221"/>
      <c r="K710" s="215"/>
      <c r="L710" s="220">
        <f>IF(K710="",1,VLOOKUP(K710,$I$3:$J$10,2,FALSE))</f>
        <v>1</v>
      </c>
      <c r="M710" s="220"/>
      <c r="N710" s="220"/>
      <c r="O710" s="220"/>
      <c r="P710" s="220"/>
      <c r="Q710" s="220"/>
      <c r="R710" s="224"/>
      <c r="S710" s="224"/>
      <c r="T710" s="224"/>
      <c r="U710" s="21">
        <f t="shared" si="112"/>
        <v>53</v>
      </c>
    </row>
    <row r="711" spans="1:21" s="227" customFormat="1" x14ac:dyDescent="0.25">
      <c r="A711" s="220"/>
      <c r="B711" s="220"/>
      <c r="C711" s="220"/>
      <c r="D711" s="220"/>
      <c r="E711" s="220"/>
      <c r="F711" s="220"/>
      <c r="G711" s="221"/>
      <c r="H711" s="221" t="s">
        <v>278</v>
      </c>
      <c r="I711" s="221">
        <f>IF(I710&lt;&gt;"N/A",ROUND(PRODUCT(I710,L711),1),"N/A")</f>
        <v>0</v>
      </c>
      <c r="J711" s="221"/>
      <c r="K711" s="221" t="s">
        <v>62</v>
      </c>
      <c r="L711" s="220">
        <f>PRODUCT(L709:L710)</f>
        <v>1</v>
      </c>
      <c r="M711" s="220"/>
      <c r="N711" s="220"/>
      <c r="O711" s="220"/>
      <c r="P711" s="220"/>
      <c r="Q711" s="220"/>
      <c r="R711" s="224"/>
      <c r="S711" s="224"/>
      <c r="T711" s="224"/>
      <c r="U711" s="228">
        <f t="shared" si="112"/>
        <v>53</v>
      </c>
    </row>
    <row r="712" spans="1:21" s="227" customFormat="1" x14ac:dyDescent="0.25">
      <c r="A712" s="220"/>
      <c r="B712" s="220"/>
      <c r="C712" s="220"/>
      <c r="D712" s="220"/>
      <c r="E712" s="220"/>
      <c r="F712" s="220"/>
      <c r="G712" s="220"/>
      <c r="H712" s="220"/>
      <c r="I712" s="220"/>
      <c r="J712" s="220"/>
      <c r="K712" s="220"/>
      <c r="L712" s="220"/>
      <c r="M712" s="220"/>
      <c r="N712" s="220"/>
      <c r="O712" s="220"/>
      <c r="P712" s="220"/>
      <c r="Q712" s="220"/>
      <c r="R712" s="224"/>
      <c r="S712" s="224"/>
      <c r="T712" s="224"/>
      <c r="U712" s="228">
        <f t="shared" si="112"/>
        <v>53</v>
      </c>
    </row>
    <row r="713" spans="1:21" s="227" customFormat="1" x14ac:dyDescent="0.25">
      <c r="A713" s="222" t="s">
        <v>15</v>
      </c>
      <c r="B713" s="222" t="s">
        <v>500</v>
      </c>
      <c r="C713" s="222" t="s">
        <v>13</v>
      </c>
      <c r="D713" s="222" t="s">
        <v>14</v>
      </c>
      <c r="E713" s="222" t="s">
        <v>7</v>
      </c>
      <c r="F713" s="222" t="s">
        <v>8</v>
      </c>
      <c r="G713" s="222" t="s">
        <v>9</v>
      </c>
      <c r="H713" s="222" t="s">
        <v>10</v>
      </c>
      <c r="I713" s="222" t="s">
        <v>16</v>
      </c>
      <c r="J713" s="222"/>
      <c r="K713" s="222" t="s">
        <v>11</v>
      </c>
      <c r="L713" s="222"/>
      <c r="M713" s="222"/>
      <c r="N713" s="222" t="s">
        <v>5</v>
      </c>
      <c r="O713" s="222" t="s">
        <v>6</v>
      </c>
      <c r="P713" s="222" t="s">
        <v>65</v>
      </c>
      <c r="Q713" s="222" t="s">
        <v>278</v>
      </c>
      <c r="R713" s="222" t="s">
        <v>57</v>
      </c>
      <c r="S713" s="222" t="s">
        <v>279</v>
      </c>
      <c r="T713" s="222" t="s">
        <v>309</v>
      </c>
      <c r="U713" s="228">
        <f t="shared" si="112"/>
        <v>53</v>
      </c>
    </row>
    <row r="714" spans="1:21" ht="15" customHeight="1" x14ac:dyDescent="0.25">
      <c r="A714" s="338"/>
      <c r="B714" s="219">
        <v>1</v>
      </c>
      <c r="C714" s="213"/>
      <c r="D714" s="223">
        <f>(C714+2)*(C714-0)</f>
        <v>0</v>
      </c>
      <c r="E714" s="213"/>
      <c r="F714" s="213" t="s">
        <v>17</v>
      </c>
      <c r="G714" s="213"/>
      <c r="H714" s="213"/>
      <c r="I714" s="223">
        <f>D714*E714*VLOOKUP(F714,$A$3:$B$8,2,FALSE)*(G714+0.25)*(H714+0.6)</f>
        <v>0</v>
      </c>
      <c r="J714" s="223"/>
      <c r="K714" s="214"/>
      <c r="L714" s="220">
        <f>IF(K714="",1,VLOOKUP(K714,$E$3:$F$21,2,FALSE))</f>
        <v>1</v>
      </c>
      <c r="M714" s="220"/>
      <c r="N714" s="220" t="str">
        <f>IF(A714="",CONCATENATE("CRB WT ",U714),A714)</f>
        <v>CRB WT 54</v>
      </c>
      <c r="O714" s="220">
        <f>C719</f>
        <v>0</v>
      </c>
      <c r="P714" s="220">
        <f>I722</f>
        <v>0</v>
      </c>
      <c r="Q714" s="220">
        <f>I724</f>
        <v>0</v>
      </c>
      <c r="R714" s="224">
        <f>IF(Q714&lt;&gt;"N/A",ROUND(PRODUCT(I723,L724,VLOOKUP(C721,$N$3:$O$7,2,FALSE)),1),"N/A")</f>
        <v>0</v>
      </c>
      <c r="S714" s="224">
        <f>C721</f>
        <v>0</v>
      </c>
      <c r="T714" s="224" t="str">
        <f>IF(OR(K722="Exp",K722="Ex2",K722="Ex3",K722="Ex4",K723="Exp",K723="Ex2",K723="Ex3",K723="Ex4"),"Yes","No")</f>
        <v>No</v>
      </c>
      <c r="U714" s="21">
        <f t="shared" si="112"/>
        <v>54</v>
      </c>
    </row>
    <row r="715" spans="1:21" ht="15" customHeight="1" x14ac:dyDescent="0.25">
      <c r="A715" s="339"/>
      <c r="B715" s="219">
        <v>2</v>
      </c>
      <c r="C715" s="213"/>
      <c r="D715" s="223">
        <f>IF(C715&lt;C714,0,(C715+C714+2)*(C715-C714))</f>
        <v>0</v>
      </c>
      <c r="E715" s="213"/>
      <c r="F715" s="213" t="s">
        <v>18</v>
      </c>
      <c r="G715" s="213"/>
      <c r="H715" s="213"/>
      <c r="I715" s="223">
        <f t="shared" ref="I715:I718" si="117">D715*E715*VLOOKUP(F715,$A$3:$B$8,2,FALSE)*(G715+0.25)*(H715+0.6)</f>
        <v>0</v>
      </c>
      <c r="J715" s="223"/>
      <c r="K715" s="214"/>
      <c r="L715" s="220">
        <f>IF(K715="",1,VLOOKUP(K715,$E$3:$F$21,2,FALSE))</f>
        <v>1</v>
      </c>
      <c r="M715" s="220"/>
      <c r="N715" s="220"/>
      <c r="O715" s="220"/>
      <c r="P715" s="220"/>
      <c r="Q715" s="220"/>
      <c r="R715" s="224"/>
      <c r="S715" s="224"/>
      <c r="T715" s="224"/>
      <c r="U715" s="21">
        <f t="shared" si="112"/>
        <v>54</v>
      </c>
    </row>
    <row r="716" spans="1:21" ht="15" customHeight="1" x14ac:dyDescent="0.25">
      <c r="A716" s="339"/>
      <c r="B716" s="219">
        <v>3</v>
      </c>
      <c r="C716" s="213"/>
      <c r="D716" s="223">
        <f t="shared" ref="D716:D718" si="118">IF(C716&lt;C715,0,(C716+C715+2)*(C716-C715))</f>
        <v>0</v>
      </c>
      <c r="E716" s="213"/>
      <c r="F716" s="213" t="s">
        <v>18</v>
      </c>
      <c r="G716" s="213"/>
      <c r="H716" s="213"/>
      <c r="I716" s="223">
        <f t="shared" si="117"/>
        <v>0</v>
      </c>
      <c r="J716" s="223"/>
      <c r="K716" s="214"/>
      <c r="L716" s="220">
        <f>IF(K716="",1,VLOOKUP(K716,$E$3:$F$21,2,FALSE))</f>
        <v>1</v>
      </c>
      <c r="M716" s="220"/>
      <c r="N716" s="220"/>
      <c r="O716" s="220"/>
      <c r="P716" s="220"/>
      <c r="Q716" s="220"/>
      <c r="R716" s="224"/>
      <c r="S716" s="224"/>
      <c r="T716" s="224"/>
      <c r="U716" s="21">
        <f t="shared" si="112"/>
        <v>54</v>
      </c>
    </row>
    <row r="717" spans="1:21" ht="15" customHeight="1" x14ac:dyDescent="0.25">
      <c r="A717" s="339"/>
      <c r="B717" s="219">
        <v>4</v>
      </c>
      <c r="C717" s="213"/>
      <c r="D717" s="223">
        <f t="shared" si="118"/>
        <v>0</v>
      </c>
      <c r="E717" s="213"/>
      <c r="F717" s="213" t="s">
        <v>19</v>
      </c>
      <c r="G717" s="213"/>
      <c r="H717" s="213"/>
      <c r="I717" s="223">
        <f t="shared" si="117"/>
        <v>0</v>
      </c>
      <c r="J717" s="223"/>
      <c r="K717" s="214"/>
      <c r="L717" s="220">
        <f>IF(K717="",1,VLOOKUP(K717,$E$3:$F$21,2,FALSE))</f>
        <v>1</v>
      </c>
      <c r="M717" s="220"/>
      <c r="N717" s="220" t="s">
        <v>473</v>
      </c>
      <c r="O717" s="220" t="s">
        <v>586</v>
      </c>
      <c r="P717" s="220" t="s">
        <v>474</v>
      </c>
      <c r="Q717" s="220" t="s">
        <v>477</v>
      </c>
      <c r="R717" s="224"/>
      <c r="S717" s="224"/>
      <c r="T717" s="224"/>
      <c r="U717" s="21">
        <f t="shared" si="112"/>
        <v>54</v>
      </c>
    </row>
    <row r="718" spans="1:21" ht="15" customHeight="1" x14ac:dyDescent="0.25">
      <c r="A718" s="340"/>
      <c r="B718" s="219">
        <v>5</v>
      </c>
      <c r="C718" s="213"/>
      <c r="D718" s="223">
        <f t="shared" si="118"/>
        <v>0</v>
      </c>
      <c r="E718" s="213"/>
      <c r="F718" s="213" t="s">
        <v>21</v>
      </c>
      <c r="G718" s="213"/>
      <c r="H718" s="213"/>
      <c r="I718" s="223">
        <f t="shared" si="117"/>
        <v>0</v>
      </c>
      <c r="J718" s="223"/>
      <c r="K718" s="214"/>
      <c r="L718" s="220">
        <f>IF(K718="",1,VLOOKUP(K718,$E$3:$F$21,2,FALSE))</f>
        <v>1</v>
      </c>
      <c r="M718" s="220"/>
      <c r="N718" s="220" t="str">
        <f>IF(AND(OR(K714="Cts",K715="Cts",K716="Cts",K717="Cts",K718="Cts"),OR(K714="Inc",K715="Inc",K716="Inc",K717="Inc",K718="Inc")),"Error!","")</f>
        <v/>
      </c>
      <c r="O718" s="220" t="str">
        <f>IF(AND(OR(K714="NPr",K715="NPr",K716="NPr",K717="NPr",K718="NPr"),OR(K714="Pr1",K715="Pr1",K716="Pr1",K717="Pr1",K718="Pr1",K714="Pr2",K715="Pr2",K716="Pr2",K717="Pr2",K718="Pr2",K714="Pr+",K715="Pr+",K716="Pr+",K717="Pr+",K718="Pr+",K714="Mdl",K715="Mdl",K716="Mdl",K717="Mdl",K718="Mdl")),"Error!",O719)</f>
        <v/>
      </c>
      <c r="P718" s="220" t="str">
        <f>IF(K714="","",IF(K714=K715,"Error!",IF(K714=K716,"Error!",IF(K714=K717,"Error!",IF(K714=K718,"Error!","")))))</f>
        <v/>
      </c>
      <c r="Q718" s="220" t="str">
        <f>IF(OR(N718="Error!",O718="Error!",P718="Error!",P719="Error!",P720="Error!",P721="Error!"),"Error!","")</f>
        <v/>
      </c>
      <c r="R718" s="224"/>
      <c r="S718" s="224"/>
      <c r="T718" s="224"/>
      <c r="U718" s="21">
        <f t="shared" si="112"/>
        <v>54</v>
      </c>
    </row>
    <row r="719" spans="1:21" x14ac:dyDescent="0.25">
      <c r="A719" s="220"/>
      <c r="B719" s="220"/>
      <c r="C719" s="220">
        <f>MAX(C714:C718)</f>
        <v>0</v>
      </c>
      <c r="D719" s="220"/>
      <c r="E719" s="220"/>
      <c r="F719" s="220"/>
      <c r="G719" s="220"/>
      <c r="H719" s="220"/>
      <c r="I719" s="220">
        <f>SUM(I714:I718)</f>
        <v>0</v>
      </c>
      <c r="J719" s="220"/>
      <c r="K719" s="220"/>
      <c r="L719" s="220"/>
      <c r="M719" s="220"/>
      <c r="N719" s="220"/>
      <c r="O719" s="220" t="str">
        <f>IF(AND(OR(K714="Pr1",K715="Pr1",K716="Pr1",K717="Pr1",K718="Pr1"),OR(K714="Pr2",K715="Pr2",K716="Pr2",K717="Pr2",K718="Pr2",K714="Pr+",K715="Pr+",K716="Pr+",K717="Pr+",K718="Pr+",K714="Mdl",K715="Mdl",K716="Mdl",K717="Mdl",K718="Mdl")),"Error!",O720)</f>
        <v/>
      </c>
      <c r="P719" s="220" t="str">
        <f>IF(K715="","",IF(K715=K716,"Error!",IF(K715=K717,"Error!",IF(K715=K718,"Error!",""))))</f>
        <v/>
      </c>
      <c r="Q719" s="220"/>
      <c r="R719" s="224"/>
      <c r="S719" s="224"/>
      <c r="T719" s="224"/>
      <c r="U719" s="21">
        <f t="shared" si="112"/>
        <v>54</v>
      </c>
    </row>
    <row r="720" spans="1:21" x14ac:dyDescent="0.25">
      <c r="A720" s="220"/>
      <c r="B720" s="220"/>
      <c r="C720" s="220"/>
      <c r="D720" s="220"/>
      <c r="E720" s="220"/>
      <c r="F720" s="220"/>
      <c r="G720" s="221"/>
      <c r="H720" s="221" t="s">
        <v>22</v>
      </c>
      <c r="I720" s="221">
        <f>(I719/(C719+2))</f>
        <v>0</v>
      </c>
      <c r="J720" s="221"/>
      <c r="K720" s="221" t="s">
        <v>60</v>
      </c>
      <c r="L720" s="220">
        <f>PRODUCT(L714:L719)</f>
        <v>1</v>
      </c>
      <c r="M720" s="220"/>
      <c r="N720" s="220"/>
      <c r="O720" s="220" t="str">
        <f>IF(AND(OR(K714="Pr2",K715="Pr2",K716="Pr2",K717="Pr2",K718="Pr2"),OR(K714="Pr+",K715="Pr+",K716="Pr+",K717="Pr+",K718="Pr+",K714="Mdl",K715="Mdl",K716="Mdl",K717="Mdl",K718="Mdl")),"Error!",O721)</f>
        <v/>
      </c>
      <c r="P720" s="220" t="str">
        <f>IF(K716="","",IF(K716=K717,"Error!",IF(K716=K718,"Error!","")))</f>
        <v/>
      </c>
      <c r="Q720" s="220"/>
      <c r="R720" s="224"/>
      <c r="S720" s="224"/>
      <c r="T720" s="224"/>
      <c r="U720" s="21">
        <f t="shared" si="112"/>
        <v>54</v>
      </c>
    </row>
    <row r="721" spans="1:21" x14ac:dyDescent="0.25">
      <c r="A721" s="220"/>
      <c r="B721" s="221" t="s">
        <v>275</v>
      </c>
      <c r="C721" s="220">
        <f>IF(ImpTL!$B$6="Individual TL",C722,ImpTL!$B$6)</f>
        <v>0</v>
      </c>
      <c r="D721" s="220"/>
      <c r="E721" s="220"/>
      <c r="F721" s="220"/>
      <c r="G721" s="221"/>
      <c r="H721" s="221" t="s">
        <v>22</v>
      </c>
      <c r="I721" s="221">
        <f>IF(AND(OR(E714&gt;1,E715&gt;1,E716&gt;1,E717&gt;1,E718&gt;1),OR(K714="Vlt",K715="Vlt",K716="Vlt",K717="Vlt",K718="Vlt")),"N/A",ROUND((I720*L720),1))</f>
        <v>0</v>
      </c>
      <c r="J721" s="221"/>
      <c r="K721" s="221" t="s">
        <v>61</v>
      </c>
      <c r="L721" s="220"/>
      <c r="M721" s="220"/>
      <c r="N721" s="220"/>
      <c r="O721" s="220" t="str">
        <f>IF(AND(OR(K714="Pr+",K715="Pr+",K716="Pr+",K717="Pr+",K718="Pr+"),OR(K714="Mdl",K715="Mdl",K716="Mdl",K717="Mdl",K718="Mdl")),"Error!","")</f>
        <v/>
      </c>
      <c r="P721" s="220" t="str">
        <f>IF(K717="","",IF(K717=K718,"Error!",""))</f>
        <v/>
      </c>
      <c r="Q721" s="220"/>
      <c r="R721" s="224"/>
      <c r="S721" s="224"/>
      <c r="T721" s="224"/>
      <c r="U721" s="21">
        <f t="shared" si="112"/>
        <v>54</v>
      </c>
    </row>
    <row r="722" spans="1:21" x14ac:dyDescent="0.25">
      <c r="A722" s="220"/>
      <c r="B722" s="221" t="str">
        <f>IF(ImpTL!$B$6="Individual TL","Weapon TL","")</f>
        <v/>
      </c>
      <c r="C722" s="216"/>
      <c r="D722" s="220"/>
      <c r="E722" s="220"/>
      <c r="F722" s="220"/>
      <c r="G722" s="221"/>
      <c r="H722" s="221" t="s">
        <v>59</v>
      </c>
      <c r="I722" s="221">
        <f>IF(OR(K714="Dfn",K715="Dfn",K716="Dfn",K717="Dfn",K718="Dfn",K719="Dfn"),E714*VLOOKUP(F714,$A$3:$B$8,2,FALSE)*2,0)</f>
        <v>0</v>
      </c>
      <c r="J722" s="221"/>
      <c r="K722" s="215"/>
      <c r="L722" s="220">
        <f>IF(K722="",1,VLOOKUP(K722,$I$3:$J$10,2,FALSE))</f>
        <v>1</v>
      </c>
      <c r="M722" s="220"/>
      <c r="N722" s="220"/>
      <c r="O722" s="220"/>
      <c r="P722" s="220"/>
      <c r="Q722" s="220"/>
      <c r="R722" s="224"/>
      <c r="S722" s="224"/>
      <c r="T722" s="224"/>
      <c r="U722" s="21">
        <f t="shared" si="112"/>
        <v>54</v>
      </c>
    </row>
    <row r="723" spans="1:21" x14ac:dyDescent="0.25">
      <c r="A723" s="220"/>
      <c r="B723" s="220"/>
      <c r="C723" s="216"/>
      <c r="D723" s="220"/>
      <c r="E723" s="220"/>
      <c r="F723" s="220"/>
      <c r="G723" s="221"/>
      <c r="H723" s="221" t="s">
        <v>58</v>
      </c>
      <c r="I723" s="221">
        <f>IF(Q718="Error!","N/A",SUM(I721,I722))</f>
        <v>0</v>
      </c>
      <c r="J723" s="221"/>
      <c r="K723" s="215"/>
      <c r="L723" s="220">
        <f>IF(K723="",1,VLOOKUP(K723,$I$3:$J$10,2,FALSE))</f>
        <v>1</v>
      </c>
      <c r="M723" s="220"/>
      <c r="N723" s="220"/>
      <c r="O723" s="220"/>
      <c r="P723" s="220"/>
      <c r="Q723" s="220"/>
      <c r="R723" s="224"/>
      <c r="S723" s="224"/>
      <c r="T723" s="224"/>
      <c r="U723" s="21">
        <f t="shared" si="112"/>
        <v>54</v>
      </c>
    </row>
    <row r="724" spans="1:21" s="227" customFormat="1" x14ac:dyDescent="0.25">
      <c r="A724" s="220"/>
      <c r="B724" s="220"/>
      <c r="C724" s="220"/>
      <c r="D724" s="220"/>
      <c r="E724" s="220"/>
      <c r="F724" s="220"/>
      <c r="G724" s="221"/>
      <c r="H724" s="221" t="s">
        <v>278</v>
      </c>
      <c r="I724" s="221">
        <f>IF(I723&lt;&gt;"N/A",ROUND(PRODUCT(I723,L724),1),"N/A")</f>
        <v>0</v>
      </c>
      <c r="J724" s="221"/>
      <c r="K724" s="221" t="s">
        <v>62</v>
      </c>
      <c r="L724" s="220">
        <f>PRODUCT(L722:L723)</f>
        <v>1</v>
      </c>
      <c r="M724" s="220"/>
      <c r="N724" s="220"/>
      <c r="O724" s="220"/>
      <c r="P724" s="220"/>
      <c r="Q724" s="220"/>
      <c r="R724" s="224"/>
      <c r="S724" s="224"/>
      <c r="T724" s="224"/>
      <c r="U724" s="228">
        <f t="shared" si="112"/>
        <v>54</v>
      </c>
    </row>
    <row r="725" spans="1:21" s="227" customFormat="1" x14ac:dyDescent="0.25">
      <c r="A725" s="220"/>
      <c r="B725" s="220"/>
      <c r="C725" s="220"/>
      <c r="D725" s="220"/>
      <c r="E725" s="220"/>
      <c r="F725" s="220"/>
      <c r="G725" s="220"/>
      <c r="H725" s="220"/>
      <c r="I725" s="220"/>
      <c r="J725" s="220"/>
      <c r="K725" s="220"/>
      <c r="L725" s="220"/>
      <c r="M725" s="220"/>
      <c r="N725" s="220"/>
      <c r="O725" s="220"/>
      <c r="P725" s="220"/>
      <c r="Q725" s="220"/>
      <c r="R725" s="224"/>
      <c r="S725" s="224"/>
      <c r="T725" s="224"/>
      <c r="U725" s="228">
        <f t="shared" si="112"/>
        <v>54</v>
      </c>
    </row>
    <row r="726" spans="1:21" s="227" customFormat="1" x14ac:dyDescent="0.25">
      <c r="A726" s="222" t="s">
        <v>15</v>
      </c>
      <c r="B726" s="222" t="s">
        <v>500</v>
      </c>
      <c r="C726" s="222" t="s">
        <v>13</v>
      </c>
      <c r="D726" s="222" t="s">
        <v>14</v>
      </c>
      <c r="E726" s="222" t="s">
        <v>7</v>
      </c>
      <c r="F726" s="222" t="s">
        <v>8</v>
      </c>
      <c r="G726" s="222" t="s">
        <v>9</v>
      </c>
      <c r="H726" s="222" t="s">
        <v>10</v>
      </c>
      <c r="I726" s="222" t="s">
        <v>16</v>
      </c>
      <c r="J726" s="222"/>
      <c r="K726" s="222" t="s">
        <v>11</v>
      </c>
      <c r="L726" s="222"/>
      <c r="M726" s="222"/>
      <c r="N726" s="222" t="s">
        <v>5</v>
      </c>
      <c r="O726" s="222" t="s">
        <v>6</v>
      </c>
      <c r="P726" s="222" t="s">
        <v>65</v>
      </c>
      <c r="Q726" s="222" t="s">
        <v>278</v>
      </c>
      <c r="R726" s="222" t="s">
        <v>57</v>
      </c>
      <c r="S726" s="222" t="s">
        <v>279</v>
      </c>
      <c r="T726" s="222" t="s">
        <v>309</v>
      </c>
      <c r="U726" s="228">
        <f t="shared" si="112"/>
        <v>54</v>
      </c>
    </row>
    <row r="727" spans="1:21" ht="15" customHeight="1" x14ac:dyDescent="0.25">
      <c r="A727" s="338"/>
      <c r="B727" s="219">
        <v>1</v>
      </c>
      <c r="C727" s="213"/>
      <c r="D727" s="223">
        <f>(C727+2)*(C727-0)</f>
        <v>0</v>
      </c>
      <c r="E727" s="213"/>
      <c r="F727" s="213" t="s">
        <v>17</v>
      </c>
      <c r="G727" s="213"/>
      <c r="H727" s="213"/>
      <c r="I727" s="223">
        <f>D727*E727*VLOOKUP(F727,$A$3:$B$8,2,FALSE)*(G727+0.25)*(H727+0.6)</f>
        <v>0</v>
      </c>
      <c r="J727" s="223"/>
      <c r="K727" s="214"/>
      <c r="L727" s="220">
        <f>IF(K727="",1,VLOOKUP(K727,$E$3:$F$21,2,FALSE))</f>
        <v>1</v>
      </c>
      <c r="M727" s="220"/>
      <c r="N727" s="220" t="str">
        <f>IF(A727="",CONCATENATE("CRB WT ",U727),A727)</f>
        <v>CRB WT 55</v>
      </c>
      <c r="O727" s="220">
        <f>C732</f>
        <v>0</v>
      </c>
      <c r="P727" s="220">
        <f>I735</f>
        <v>0</v>
      </c>
      <c r="Q727" s="220">
        <f>I737</f>
        <v>0</v>
      </c>
      <c r="R727" s="224">
        <f>IF(Q727&lt;&gt;"N/A",ROUND(PRODUCT(I736,L737,VLOOKUP(C734,$N$3:$O$7,2,FALSE)),1),"N/A")</f>
        <v>0</v>
      </c>
      <c r="S727" s="224">
        <f>C734</f>
        <v>0</v>
      </c>
      <c r="T727" s="224" t="str">
        <f>IF(OR(K735="Exp",K735="Ex2",K735="Ex3",K735="Ex4",K736="Exp",K736="Ex2",K736="Ex3",K736="Ex4"),"Yes","No")</f>
        <v>No</v>
      </c>
      <c r="U727" s="21">
        <f t="shared" si="112"/>
        <v>55</v>
      </c>
    </row>
    <row r="728" spans="1:21" ht="15" customHeight="1" x14ac:dyDescent="0.25">
      <c r="A728" s="339"/>
      <c r="B728" s="219">
        <v>2</v>
      </c>
      <c r="C728" s="213"/>
      <c r="D728" s="223">
        <f>IF(C728&lt;C727,0,(C728+C727+2)*(C728-C727))</f>
        <v>0</v>
      </c>
      <c r="E728" s="213"/>
      <c r="F728" s="213" t="s">
        <v>18</v>
      </c>
      <c r="G728" s="213"/>
      <c r="H728" s="213"/>
      <c r="I728" s="223">
        <f t="shared" ref="I728:I731" si="119">D728*E728*VLOOKUP(F728,$A$3:$B$8,2,FALSE)*(G728+0.25)*(H728+0.6)</f>
        <v>0</v>
      </c>
      <c r="J728" s="223"/>
      <c r="K728" s="214"/>
      <c r="L728" s="220">
        <f>IF(K728="",1,VLOOKUP(K728,$E$3:$F$21,2,FALSE))</f>
        <v>1</v>
      </c>
      <c r="M728" s="220"/>
      <c r="N728" s="220"/>
      <c r="O728" s="220"/>
      <c r="P728" s="220"/>
      <c r="Q728" s="220"/>
      <c r="R728" s="224"/>
      <c r="S728" s="224"/>
      <c r="T728" s="224"/>
      <c r="U728" s="21">
        <f t="shared" si="112"/>
        <v>55</v>
      </c>
    </row>
    <row r="729" spans="1:21" ht="15" customHeight="1" x14ac:dyDescent="0.25">
      <c r="A729" s="339"/>
      <c r="B729" s="219">
        <v>3</v>
      </c>
      <c r="C729" s="213"/>
      <c r="D729" s="223">
        <f t="shared" ref="D729:D731" si="120">IF(C729&lt;C728,0,(C729+C728+2)*(C729-C728))</f>
        <v>0</v>
      </c>
      <c r="E729" s="213"/>
      <c r="F729" s="213" t="s">
        <v>18</v>
      </c>
      <c r="G729" s="213"/>
      <c r="H729" s="213"/>
      <c r="I729" s="223">
        <f t="shared" si="119"/>
        <v>0</v>
      </c>
      <c r="J729" s="223"/>
      <c r="K729" s="214"/>
      <c r="L729" s="220">
        <f>IF(K729="",1,VLOOKUP(K729,$E$3:$F$21,2,FALSE))</f>
        <v>1</v>
      </c>
      <c r="M729" s="220"/>
      <c r="N729" s="220"/>
      <c r="O729" s="220"/>
      <c r="P729" s="220"/>
      <c r="Q729" s="220"/>
      <c r="R729" s="224"/>
      <c r="S729" s="224"/>
      <c r="T729" s="224"/>
      <c r="U729" s="21">
        <f t="shared" si="112"/>
        <v>55</v>
      </c>
    </row>
    <row r="730" spans="1:21" ht="15" customHeight="1" x14ac:dyDescent="0.25">
      <c r="A730" s="339"/>
      <c r="B730" s="219">
        <v>4</v>
      </c>
      <c r="C730" s="213"/>
      <c r="D730" s="223">
        <f t="shared" si="120"/>
        <v>0</v>
      </c>
      <c r="E730" s="213"/>
      <c r="F730" s="213" t="s">
        <v>19</v>
      </c>
      <c r="G730" s="213"/>
      <c r="H730" s="213"/>
      <c r="I730" s="223">
        <f t="shared" si="119"/>
        <v>0</v>
      </c>
      <c r="J730" s="223"/>
      <c r="K730" s="214"/>
      <c r="L730" s="220">
        <f>IF(K730="",1,VLOOKUP(K730,$E$3:$F$21,2,FALSE))</f>
        <v>1</v>
      </c>
      <c r="M730" s="220"/>
      <c r="N730" s="220" t="s">
        <v>473</v>
      </c>
      <c r="O730" s="220" t="s">
        <v>586</v>
      </c>
      <c r="P730" s="220" t="s">
        <v>474</v>
      </c>
      <c r="Q730" s="220" t="s">
        <v>477</v>
      </c>
      <c r="R730" s="224"/>
      <c r="S730" s="224"/>
      <c r="T730" s="224"/>
      <c r="U730" s="21">
        <f t="shared" si="112"/>
        <v>55</v>
      </c>
    </row>
    <row r="731" spans="1:21" ht="15" customHeight="1" x14ac:dyDescent="0.25">
      <c r="A731" s="340"/>
      <c r="B731" s="219">
        <v>5</v>
      </c>
      <c r="C731" s="213"/>
      <c r="D731" s="223">
        <f t="shared" si="120"/>
        <v>0</v>
      </c>
      <c r="E731" s="213"/>
      <c r="F731" s="213" t="s">
        <v>21</v>
      </c>
      <c r="G731" s="213"/>
      <c r="H731" s="213"/>
      <c r="I731" s="223">
        <f t="shared" si="119"/>
        <v>0</v>
      </c>
      <c r="J731" s="223"/>
      <c r="K731" s="214"/>
      <c r="L731" s="220">
        <f>IF(K731="",1,VLOOKUP(K731,$E$3:$F$21,2,FALSE))</f>
        <v>1</v>
      </c>
      <c r="M731" s="220"/>
      <c r="N731" s="220" t="str">
        <f>IF(AND(OR(K727="Cts",K728="Cts",K729="Cts",K730="Cts",K731="Cts"),OR(K727="Inc",K728="Inc",K729="Inc",K730="Inc",K731="Inc")),"Error!","")</f>
        <v/>
      </c>
      <c r="O731" s="220" t="str">
        <f>IF(AND(OR(K727="NPr",K728="NPr",K729="NPr",K730="NPr",K731="NPr"),OR(K727="Pr1",K728="Pr1",K729="Pr1",K730="Pr1",K731="Pr1",K727="Pr2",K728="Pr2",K729="Pr2",K730="Pr2",K731="Pr2",K727="Pr+",K728="Pr+",K729="Pr+",K730="Pr+",K731="Pr+",K727="Mdl",K728="Mdl",K729="Mdl",K730="Mdl",K731="Mdl")),"Error!",O732)</f>
        <v/>
      </c>
      <c r="P731" s="220" t="str">
        <f>IF(K727="","",IF(K727=K728,"Error!",IF(K727=K729,"Error!",IF(K727=K730,"Error!",IF(K727=K731,"Error!","")))))</f>
        <v/>
      </c>
      <c r="Q731" s="220" t="str">
        <f>IF(OR(N731="Error!",O731="Error!",P731="Error!",P732="Error!",P733="Error!",P734="Error!"),"Error!","")</f>
        <v/>
      </c>
      <c r="R731" s="224"/>
      <c r="S731" s="224"/>
      <c r="T731" s="224"/>
      <c r="U731" s="21">
        <f t="shared" si="112"/>
        <v>55</v>
      </c>
    </row>
    <row r="732" spans="1:21" x14ac:dyDescent="0.25">
      <c r="A732" s="220"/>
      <c r="B732" s="220"/>
      <c r="C732" s="220">
        <f>MAX(C727:C731)</f>
        <v>0</v>
      </c>
      <c r="D732" s="220"/>
      <c r="E732" s="220"/>
      <c r="F732" s="220"/>
      <c r="G732" s="220"/>
      <c r="H732" s="220"/>
      <c r="I732" s="220">
        <f>SUM(I727:I731)</f>
        <v>0</v>
      </c>
      <c r="J732" s="220"/>
      <c r="K732" s="220"/>
      <c r="L732" s="220"/>
      <c r="M732" s="220"/>
      <c r="N732" s="220"/>
      <c r="O732" s="220" t="str">
        <f>IF(AND(OR(K727="Pr1",K728="Pr1",K729="Pr1",K730="Pr1",K731="Pr1"),OR(K727="Pr2",K728="Pr2",K729="Pr2",K730="Pr2",K731="Pr2",K727="Pr+",K728="Pr+",K729="Pr+",K730="Pr+",K731="Pr+",K727="Mdl",K728="Mdl",K729="Mdl",K730="Mdl",K731="Mdl")),"Error!",O733)</f>
        <v/>
      </c>
      <c r="P732" s="220" t="str">
        <f>IF(K728="","",IF(K728=K729,"Error!",IF(K728=K730,"Error!",IF(K728=K731,"Error!",""))))</f>
        <v/>
      </c>
      <c r="Q732" s="220"/>
      <c r="R732" s="224"/>
      <c r="S732" s="224"/>
      <c r="T732" s="224"/>
      <c r="U732" s="21">
        <f t="shared" si="112"/>
        <v>55</v>
      </c>
    </row>
    <row r="733" spans="1:21" x14ac:dyDescent="0.25">
      <c r="A733" s="220"/>
      <c r="B733" s="220"/>
      <c r="C733" s="220"/>
      <c r="D733" s="220"/>
      <c r="E733" s="220"/>
      <c r="F733" s="220"/>
      <c r="G733" s="221"/>
      <c r="H733" s="221" t="s">
        <v>22</v>
      </c>
      <c r="I733" s="221">
        <f>(I732/(C732+2))</f>
        <v>0</v>
      </c>
      <c r="J733" s="221"/>
      <c r="K733" s="221" t="s">
        <v>60</v>
      </c>
      <c r="L733" s="220">
        <f>PRODUCT(L727:L732)</f>
        <v>1</v>
      </c>
      <c r="M733" s="220"/>
      <c r="N733" s="220"/>
      <c r="O733" s="220" t="str">
        <f>IF(AND(OR(K727="Pr2",K728="Pr2",K729="Pr2",K730="Pr2",K731="Pr2"),OR(K727="Pr+",K728="Pr+",K729="Pr+",K730="Pr+",K731="Pr+",K727="Mdl",K728="Mdl",K729="Mdl",K730="Mdl",K731="Mdl")),"Error!",O734)</f>
        <v/>
      </c>
      <c r="P733" s="220" t="str">
        <f>IF(K729="","",IF(K729=K730,"Error!",IF(K729=K731,"Error!","")))</f>
        <v/>
      </c>
      <c r="Q733" s="220"/>
      <c r="R733" s="224"/>
      <c r="S733" s="224"/>
      <c r="T733" s="224"/>
      <c r="U733" s="21">
        <f t="shared" si="112"/>
        <v>55</v>
      </c>
    </row>
    <row r="734" spans="1:21" x14ac:dyDescent="0.25">
      <c r="A734" s="220"/>
      <c r="B734" s="221" t="s">
        <v>275</v>
      </c>
      <c r="C734" s="220">
        <f>IF(ImpTL!$B$6="Individual TL",C735,ImpTL!$B$6)</f>
        <v>0</v>
      </c>
      <c r="D734" s="220"/>
      <c r="E734" s="220"/>
      <c r="F734" s="220"/>
      <c r="G734" s="221"/>
      <c r="H734" s="221" t="s">
        <v>22</v>
      </c>
      <c r="I734" s="221">
        <f>IF(AND(OR(E727&gt;1,E728&gt;1,E729&gt;1,E730&gt;1,E731&gt;1),OR(K727="Vlt",K728="Vlt",K729="Vlt",K730="Vlt",K731="Vlt")),"N/A",ROUND((I733*L733),1))</f>
        <v>0</v>
      </c>
      <c r="J734" s="221"/>
      <c r="K734" s="221" t="s">
        <v>61</v>
      </c>
      <c r="L734" s="220"/>
      <c r="M734" s="220"/>
      <c r="N734" s="220"/>
      <c r="O734" s="220" t="str">
        <f>IF(AND(OR(K727="Pr+",K728="Pr+",K729="Pr+",K730="Pr+",K731="Pr+"),OR(K727="Mdl",K728="Mdl",K729="Mdl",K730="Mdl",K731="Mdl")),"Error!","")</f>
        <v/>
      </c>
      <c r="P734" s="220" t="str">
        <f>IF(K730="","",IF(K730=K731,"Error!",""))</f>
        <v/>
      </c>
      <c r="Q734" s="220"/>
      <c r="R734" s="224"/>
      <c r="S734" s="224"/>
      <c r="T734" s="224"/>
      <c r="U734" s="21">
        <f t="shared" si="112"/>
        <v>55</v>
      </c>
    </row>
    <row r="735" spans="1:21" x14ac:dyDescent="0.25">
      <c r="A735" s="220"/>
      <c r="B735" s="221" t="str">
        <f>IF(ImpTL!$B$6="Individual TL","Weapon TL","")</f>
        <v/>
      </c>
      <c r="C735" s="216"/>
      <c r="D735" s="220"/>
      <c r="E735" s="220"/>
      <c r="F735" s="220"/>
      <c r="G735" s="221"/>
      <c r="H735" s="221" t="s">
        <v>59</v>
      </c>
      <c r="I735" s="221">
        <f>IF(OR(K727="Dfn",K728="Dfn",K729="Dfn",K730="Dfn",K731="Dfn",K732="Dfn"),E727*VLOOKUP(F727,$A$3:$B$8,2,FALSE)*2,0)</f>
        <v>0</v>
      </c>
      <c r="J735" s="221"/>
      <c r="K735" s="215"/>
      <c r="L735" s="220">
        <f>IF(K735="",1,VLOOKUP(K735,$I$3:$J$10,2,FALSE))</f>
        <v>1</v>
      </c>
      <c r="M735" s="220"/>
      <c r="N735" s="220"/>
      <c r="O735" s="220"/>
      <c r="P735" s="220"/>
      <c r="Q735" s="220"/>
      <c r="R735" s="224"/>
      <c r="S735" s="224"/>
      <c r="T735" s="224"/>
      <c r="U735" s="21">
        <f t="shared" si="112"/>
        <v>55</v>
      </c>
    </row>
    <row r="736" spans="1:21" x14ac:dyDescent="0.25">
      <c r="A736" s="220"/>
      <c r="B736" s="220"/>
      <c r="C736" s="216"/>
      <c r="D736" s="220"/>
      <c r="E736" s="220"/>
      <c r="F736" s="220"/>
      <c r="G736" s="221"/>
      <c r="H736" s="221" t="s">
        <v>58</v>
      </c>
      <c r="I736" s="221">
        <f>IF(Q731="Error!","N/A",SUM(I734,I735))</f>
        <v>0</v>
      </c>
      <c r="J736" s="221"/>
      <c r="K736" s="215"/>
      <c r="L736" s="220">
        <f>IF(K736="",1,VLOOKUP(K736,$I$3:$J$10,2,FALSE))</f>
        <v>1</v>
      </c>
      <c r="M736" s="220"/>
      <c r="N736" s="220"/>
      <c r="O736" s="220"/>
      <c r="P736" s="220"/>
      <c r="Q736" s="220"/>
      <c r="R736" s="224"/>
      <c r="S736" s="224"/>
      <c r="T736" s="224"/>
      <c r="U736" s="21">
        <f t="shared" si="112"/>
        <v>55</v>
      </c>
    </row>
    <row r="737" spans="1:21" s="227" customFormat="1" x14ac:dyDescent="0.25">
      <c r="A737" s="220"/>
      <c r="B737" s="220"/>
      <c r="C737" s="220"/>
      <c r="D737" s="220"/>
      <c r="E737" s="220"/>
      <c r="F737" s="220"/>
      <c r="G737" s="221"/>
      <c r="H737" s="221" t="s">
        <v>278</v>
      </c>
      <c r="I737" s="221">
        <f>IF(I736&lt;&gt;"N/A",ROUND(PRODUCT(I736,L737),1),"N/A")</f>
        <v>0</v>
      </c>
      <c r="J737" s="221"/>
      <c r="K737" s="221" t="s">
        <v>62</v>
      </c>
      <c r="L737" s="220">
        <f>PRODUCT(L735:L736)</f>
        <v>1</v>
      </c>
      <c r="M737" s="220"/>
      <c r="N737" s="220"/>
      <c r="O737" s="220"/>
      <c r="P737" s="220"/>
      <c r="Q737" s="220"/>
      <c r="R737" s="224"/>
      <c r="S737" s="224"/>
      <c r="T737" s="224"/>
      <c r="U737" s="228">
        <f t="shared" si="112"/>
        <v>55</v>
      </c>
    </row>
    <row r="738" spans="1:21" s="227" customFormat="1" x14ac:dyDescent="0.25">
      <c r="A738" s="220"/>
      <c r="B738" s="220"/>
      <c r="C738" s="220"/>
      <c r="D738" s="220"/>
      <c r="E738" s="220"/>
      <c r="F738" s="220"/>
      <c r="G738" s="220"/>
      <c r="H738" s="220"/>
      <c r="I738" s="220"/>
      <c r="J738" s="220"/>
      <c r="K738" s="220"/>
      <c r="L738" s="220"/>
      <c r="M738" s="220"/>
      <c r="N738" s="220"/>
      <c r="O738" s="220"/>
      <c r="P738" s="220"/>
      <c r="Q738" s="220"/>
      <c r="R738" s="224"/>
      <c r="S738" s="224"/>
      <c r="T738" s="224"/>
      <c r="U738" s="228">
        <f t="shared" si="112"/>
        <v>55</v>
      </c>
    </row>
    <row r="739" spans="1:21" s="227" customFormat="1" x14ac:dyDescent="0.25">
      <c r="A739" s="222" t="s">
        <v>15</v>
      </c>
      <c r="B739" s="222" t="s">
        <v>500</v>
      </c>
      <c r="C739" s="222" t="s">
        <v>13</v>
      </c>
      <c r="D739" s="222" t="s">
        <v>14</v>
      </c>
      <c r="E739" s="222" t="s">
        <v>7</v>
      </c>
      <c r="F739" s="222" t="s">
        <v>8</v>
      </c>
      <c r="G739" s="222" t="s">
        <v>9</v>
      </c>
      <c r="H739" s="222" t="s">
        <v>10</v>
      </c>
      <c r="I739" s="222" t="s">
        <v>16</v>
      </c>
      <c r="J739" s="222"/>
      <c r="K739" s="222" t="s">
        <v>11</v>
      </c>
      <c r="L739" s="222"/>
      <c r="M739" s="222"/>
      <c r="N739" s="222" t="s">
        <v>5</v>
      </c>
      <c r="O739" s="222" t="s">
        <v>6</v>
      </c>
      <c r="P739" s="222" t="s">
        <v>65</v>
      </c>
      <c r="Q739" s="222" t="s">
        <v>278</v>
      </c>
      <c r="R739" s="222" t="s">
        <v>57</v>
      </c>
      <c r="S739" s="222" t="s">
        <v>279</v>
      </c>
      <c r="T739" s="222" t="s">
        <v>309</v>
      </c>
      <c r="U739" s="228">
        <f t="shared" si="112"/>
        <v>55</v>
      </c>
    </row>
    <row r="740" spans="1:21" ht="15" customHeight="1" x14ac:dyDescent="0.25">
      <c r="A740" s="338"/>
      <c r="B740" s="219">
        <v>1</v>
      </c>
      <c r="C740" s="213"/>
      <c r="D740" s="223">
        <f>(C740+2)*(C740-0)</f>
        <v>0</v>
      </c>
      <c r="E740" s="213"/>
      <c r="F740" s="213" t="s">
        <v>17</v>
      </c>
      <c r="G740" s="213"/>
      <c r="H740" s="213"/>
      <c r="I740" s="223">
        <f>D740*E740*VLOOKUP(F740,$A$3:$B$8,2,FALSE)*(G740+0.25)*(H740+0.6)</f>
        <v>0</v>
      </c>
      <c r="J740" s="223"/>
      <c r="K740" s="214"/>
      <c r="L740" s="220">
        <f>IF(K740="",1,VLOOKUP(K740,$E$3:$F$21,2,FALSE))</f>
        <v>1</v>
      </c>
      <c r="M740" s="220"/>
      <c r="N740" s="220" t="str">
        <f>IF(A740="",CONCATENATE("CRB WT ",U740),A740)</f>
        <v>CRB WT 56</v>
      </c>
      <c r="O740" s="220">
        <f>C745</f>
        <v>0</v>
      </c>
      <c r="P740" s="220">
        <f>I748</f>
        <v>0</v>
      </c>
      <c r="Q740" s="220">
        <f>I750</f>
        <v>0</v>
      </c>
      <c r="R740" s="224">
        <f>IF(Q740&lt;&gt;"N/A",ROUND(PRODUCT(I749,L750,VLOOKUP(C747,$N$3:$O$7,2,FALSE)),1),"N/A")</f>
        <v>0</v>
      </c>
      <c r="S740" s="224">
        <f>C747</f>
        <v>0</v>
      </c>
      <c r="T740" s="224" t="str">
        <f>IF(OR(K748="Exp",K748="Ex2",K748="Ex3",K748="Ex4",K749="Exp",K749="Ex2",K749="Ex3",K749="Ex4"),"Yes","No")</f>
        <v>No</v>
      </c>
      <c r="U740" s="21">
        <f t="shared" si="112"/>
        <v>56</v>
      </c>
    </row>
    <row r="741" spans="1:21" ht="15" customHeight="1" x14ac:dyDescent="0.25">
      <c r="A741" s="339"/>
      <c r="B741" s="219">
        <v>2</v>
      </c>
      <c r="C741" s="213"/>
      <c r="D741" s="223">
        <f>IF(C741&lt;C740,0,(C741+C740+2)*(C741-C740))</f>
        <v>0</v>
      </c>
      <c r="E741" s="213"/>
      <c r="F741" s="213" t="s">
        <v>18</v>
      </c>
      <c r="G741" s="213"/>
      <c r="H741" s="213"/>
      <c r="I741" s="223">
        <f t="shared" ref="I741:I744" si="121">D741*E741*VLOOKUP(F741,$A$3:$B$8,2,FALSE)*(G741+0.25)*(H741+0.6)</f>
        <v>0</v>
      </c>
      <c r="J741" s="223"/>
      <c r="K741" s="214"/>
      <c r="L741" s="220">
        <f>IF(K741="",1,VLOOKUP(K741,$E$3:$F$21,2,FALSE))</f>
        <v>1</v>
      </c>
      <c r="M741" s="220"/>
      <c r="N741" s="220"/>
      <c r="O741" s="220"/>
      <c r="P741" s="220"/>
      <c r="Q741" s="220"/>
      <c r="R741" s="224"/>
      <c r="S741" s="224"/>
      <c r="T741" s="224"/>
      <c r="U741" s="21">
        <f t="shared" si="112"/>
        <v>56</v>
      </c>
    </row>
    <row r="742" spans="1:21" ht="15" customHeight="1" x14ac:dyDescent="0.25">
      <c r="A742" s="339"/>
      <c r="B742" s="219">
        <v>3</v>
      </c>
      <c r="C742" s="213"/>
      <c r="D742" s="223">
        <f t="shared" ref="D742:D744" si="122">IF(C742&lt;C741,0,(C742+C741+2)*(C742-C741))</f>
        <v>0</v>
      </c>
      <c r="E742" s="213"/>
      <c r="F742" s="213" t="s">
        <v>18</v>
      </c>
      <c r="G742" s="213"/>
      <c r="H742" s="213"/>
      <c r="I742" s="223">
        <f t="shared" si="121"/>
        <v>0</v>
      </c>
      <c r="J742" s="223"/>
      <c r="K742" s="214"/>
      <c r="L742" s="220">
        <f>IF(K742="",1,VLOOKUP(K742,$E$3:$F$21,2,FALSE))</f>
        <v>1</v>
      </c>
      <c r="M742" s="220"/>
      <c r="N742" s="220"/>
      <c r="O742" s="220"/>
      <c r="P742" s="220"/>
      <c r="Q742" s="220"/>
      <c r="R742" s="224"/>
      <c r="S742" s="224"/>
      <c r="T742" s="224"/>
      <c r="U742" s="21">
        <f t="shared" si="112"/>
        <v>56</v>
      </c>
    </row>
    <row r="743" spans="1:21" ht="15" customHeight="1" x14ac:dyDescent="0.25">
      <c r="A743" s="339"/>
      <c r="B743" s="219">
        <v>4</v>
      </c>
      <c r="C743" s="213"/>
      <c r="D743" s="223">
        <f t="shared" si="122"/>
        <v>0</v>
      </c>
      <c r="E743" s="213"/>
      <c r="F743" s="213" t="s">
        <v>19</v>
      </c>
      <c r="G743" s="213"/>
      <c r="H743" s="213"/>
      <c r="I743" s="223">
        <f t="shared" si="121"/>
        <v>0</v>
      </c>
      <c r="J743" s="223"/>
      <c r="K743" s="214"/>
      <c r="L743" s="220">
        <f>IF(K743="",1,VLOOKUP(K743,$E$3:$F$21,2,FALSE))</f>
        <v>1</v>
      </c>
      <c r="M743" s="220"/>
      <c r="N743" s="220" t="s">
        <v>473</v>
      </c>
      <c r="O743" s="220" t="s">
        <v>586</v>
      </c>
      <c r="P743" s="220" t="s">
        <v>474</v>
      </c>
      <c r="Q743" s="220" t="s">
        <v>477</v>
      </c>
      <c r="R743" s="224"/>
      <c r="S743" s="224"/>
      <c r="T743" s="224"/>
      <c r="U743" s="21">
        <f t="shared" ref="U743:U806" si="123">U730+1</f>
        <v>56</v>
      </c>
    </row>
    <row r="744" spans="1:21" ht="15" customHeight="1" x14ac:dyDescent="0.25">
      <c r="A744" s="340"/>
      <c r="B744" s="219">
        <v>5</v>
      </c>
      <c r="C744" s="213"/>
      <c r="D744" s="223">
        <f t="shared" si="122"/>
        <v>0</v>
      </c>
      <c r="E744" s="213"/>
      <c r="F744" s="213" t="s">
        <v>21</v>
      </c>
      <c r="G744" s="213"/>
      <c r="H744" s="213"/>
      <c r="I744" s="223">
        <f t="shared" si="121"/>
        <v>0</v>
      </c>
      <c r="J744" s="223"/>
      <c r="K744" s="214"/>
      <c r="L744" s="220">
        <f>IF(K744="",1,VLOOKUP(K744,$E$3:$F$21,2,FALSE))</f>
        <v>1</v>
      </c>
      <c r="M744" s="220"/>
      <c r="N744" s="220" t="str">
        <f>IF(AND(OR(K740="Cts",K741="Cts",K742="Cts",K743="Cts",K744="Cts"),OR(K740="Inc",K741="Inc",K742="Inc",K743="Inc",K744="Inc")),"Error!","")</f>
        <v/>
      </c>
      <c r="O744" s="220" t="str">
        <f>IF(AND(OR(K740="NPr",K741="NPr",K742="NPr",K743="NPr",K744="NPr"),OR(K740="Pr1",K741="Pr1",K742="Pr1",K743="Pr1",K744="Pr1",K740="Pr2",K741="Pr2",K742="Pr2",K743="Pr2",K744="Pr2",K740="Pr+",K741="Pr+",K742="Pr+",K743="Pr+",K744="Pr+",K740="Mdl",K741="Mdl",K742="Mdl",K743="Mdl",K744="Mdl")),"Error!",O745)</f>
        <v/>
      </c>
      <c r="P744" s="220" t="str">
        <f>IF(K740="","",IF(K740=K741,"Error!",IF(K740=K742,"Error!",IF(K740=K743,"Error!",IF(K740=K744,"Error!","")))))</f>
        <v/>
      </c>
      <c r="Q744" s="220" t="str">
        <f>IF(OR(N744="Error!",O744="Error!",P744="Error!",P745="Error!",P746="Error!",P747="Error!"),"Error!","")</f>
        <v/>
      </c>
      <c r="R744" s="224"/>
      <c r="S744" s="224"/>
      <c r="T744" s="224"/>
      <c r="U744" s="21">
        <f t="shared" si="123"/>
        <v>56</v>
      </c>
    </row>
    <row r="745" spans="1:21" x14ac:dyDescent="0.25">
      <c r="A745" s="220"/>
      <c r="B745" s="220"/>
      <c r="C745" s="220">
        <f>MAX(C740:C744)</f>
        <v>0</v>
      </c>
      <c r="D745" s="220"/>
      <c r="E745" s="220"/>
      <c r="F745" s="220"/>
      <c r="G745" s="220"/>
      <c r="H745" s="220"/>
      <c r="I745" s="220">
        <f>SUM(I740:I744)</f>
        <v>0</v>
      </c>
      <c r="J745" s="220"/>
      <c r="K745" s="220"/>
      <c r="L745" s="220"/>
      <c r="M745" s="220"/>
      <c r="N745" s="220"/>
      <c r="O745" s="220" t="str">
        <f>IF(AND(OR(K740="Pr1",K741="Pr1",K742="Pr1",K743="Pr1",K744="Pr1"),OR(K740="Pr2",K741="Pr2",K742="Pr2",K743="Pr2",K744="Pr2",K740="Pr+",K741="Pr+",K742="Pr+",K743="Pr+",K744="Pr+",K740="Mdl",K741="Mdl",K742="Mdl",K743="Mdl",K744="Mdl")),"Error!",O746)</f>
        <v/>
      </c>
      <c r="P745" s="220" t="str">
        <f>IF(K741="","",IF(K741=K742,"Error!",IF(K741=K743,"Error!",IF(K741=K744,"Error!",""))))</f>
        <v/>
      </c>
      <c r="Q745" s="220"/>
      <c r="R745" s="224"/>
      <c r="S745" s="224"/>
      <c r="T745" s="224"/>
      <c r="U745" s="21">
        <f t="shared" si="123"/>
        <v>56</v>
      </c>
    </row>
    <row r="746" spans="1:21" x14ac:dyDescent="0.25">
      <c r="A746" s="220"/>
      <c r="B746" s="220"/>
      <c r="C746" s="220"/>
      <c r="D746" s="220"/>
      <c r="E746" s="220"/>
      <c r="F746" s="220"/>
      <c r="G746" s="221"/>
      <c r="H746" s="221" t="s">
        <v>22</v>
      </c>
      <c r="I746" s="221">
        <f>(I745/(C745+2))</f>
        <v>0</v>
      </c>
      <c r="J746" s="221"/>
      <c r="K746" s="221" t="s">
        <v>60</v>
      </c>
      <c r="L746" s="220">
        <f>PRODUCT(L740:L745)</f>
        <v>1</v>
      </c>
      <c r="M746" s="220"/>
      <c r="N746" s="220"/>
      <c r="O746" s="220" t="str">
        <f>IF(AND(OR(K740="Pr2",K741="Pr2",K742="Pr2",K743="Pr2",K744="Pr2"),OR(K740="Pr+",K741="Pr+",K742="Pr+",K743="Pr+",K744="Pr+",K740="Mdl",K741="Mdl",K742="Mdl",K743="Mdl",K744="Mdl")),"Error!",O747)</f>
        <v/>
      </c>
      <c r="P746" s="220" t="str">
        <f>IF(K742="","",IF(K742=K743,"Error!",IF(K742=K744,"Error!","")))</f>
        <v/>
      </c>
      <c r="Q746" s="220"/>
      <c r="R746" s="224"/>
      <c r="S746" s="224"/>
      <c r="T746" s="224"/>
      <c r="U746" s="21">
        <f t="shared" si="123"/>
        <v>56</v>
      </c>
    </row>
    <row r="747" spans="1:21" x14ac:dyDescent="0.25">
      <c r="A747" s="220"/>
      <c r="B747" s="221" t="s">
        <v>275</v>
      </c>
      <c r="C747" s="220">
        <f>IF(ImpTL!$B$6="Individual TL",C748,ImpTL!$B$6)</f>
        <v>0</v>
      </c>
      <c r="D747" s="220"/>
      <c r="E747" s="220"/>
      <c r="F747" s="220"/>
      <c r="G747" s="221"/>
      <c r="H747" s="221" t="s">
        <v>22</v>
      </c>
      <c r="I747" s="221">
        <f>IF(AND(OR(E740&gt;1,E741&gt;1,E742&gt;1,E743&gt;1,E744&gt;1),OR(K740="Vlt",K741="Vlt",K742="Vlt",K743="Vlt",K744="Vlt")),"N/A",ROUND((I746*L746),1))</f>
        <v>0</v>
      </c>
      <c r="J747" s="221"/>
      <c r="K747" s="221" t="s">
        <v>61</v>
      </c>
      <c r="L747" s="220"/>
      <c r="M747" s="220"/>
      <c r="N747" s="220"/>
      <c r="O747" s="220" t="str">
        <f>IF(AND(OR(K740="Pr+",K741="Pr+",K742="Pr+",K743="Pr+",K744="Pr+"),OR(K740="Mdl",K741="Mdl",K742="Mdl",K743="Mdl",K744="Mdl")),"Error!","")</f>
        <v/>
      </c>
      <c r="P747" s="220" t="str">
        <f>IF(K743="","",IF(K743=K744,"Error!",""))</f>
        <v/>
      </c>
      <c r="Q747" s="220"/>
      <c r="R747" s="224"/>
      <c r="S747" s="224"/>
      <c r="T747" s="224"/>
      <c r="U747" s="21">
        <f t="shared" si="123"/>
        <v>56</v>
      </c>
    </row>
    <row r="748" spans="1:21" x14ac:dyDescent="0.25">
      <c r="A748" s="220"/>
      <c r="B748" s="221" t="str">
        <f>IF(ImpTL!$B$6="Individual TL","Weapon TL","")</f>
        <v/>
      </c>
      <c r="C748" s="216"/>
      <c r="D748" s="220"/>
      <c r="E748" s="220"/>
      <c r="F748" s="220"/>
      <c r="G748" s="221"/>
      <c r="H748" s="221" t="s">
        <v>59</v>
      </c>
      <c r="I748" s="221">
        <f>IF(OR(K740="Dfn",K741="Dfn",K742="Dfn",K743="Dfn",K744="Dfn",K745="Dfn"),E740*VLOOKUP(F740,$A$3:$B$8,2,FALSE)*2,0)</f>
        <v>0</v>
      </c>
      <c r="J748" s="221"/>
      <c r="K748" s="215"/>
      <c r="L748" s="220">
        <f>IF(K748="",1,VLOOKUP(K748,$I$3:$J$10,2,FALSE))</f>
        <v>1</v>
      </c>
      <c r="M748" s="220"/>
      <c r="N748" s="220"/>
      <c r="O748" s="220"/>
      <c r="P748" s="220"/>
      <c r="Q748" s="220"/>
      <c r="R748" s="224"/>
      <c r="S748" s="224"/>
      <c r="T748" s="224"/>
      <c r="U748" s="21">
        <f t="shared" si="123"/>
        <v>56</v>
      </c>
    </row>
    <row r="749" spans="1:21" x14ac:dyDescent="0.25">
      <c r="A749" s="220"/>
      <c r="B749" s="220"/>
      <c r="C749" s="216"/>
      <c r="D749" s="220"/>
      <c r="E749" s="220"/>
      <c r="F749" s="220"/>
      <c r="G749" s="221"/>
      <c r="H749" s="221" t="s">
        <v>58</v>
      </c>
      <c r="I749" s="221">
        <f>IF(Q744="Error!","N/A",SUM(I747,I748))</f>
        <v>0</v>
      </c>
      <c r="J749" s="221"/>
      <c r="K749" s="215"/>
      <c r="L749" s="220">
        <f>IF(K749="",1,VLOOKUP(K749,$I$3:$J$10,2,FALSE))</f>
        <v>1</v>
      </c>
      <c r="M749" s="220"/>
      <c r="N749" s="220"/>
      <c r="O749" s="220"/>
      <c r="P749" s="220"/>
      <c r="Q749" s="220"/>
      <c r="R749" s="224"/>
      <c r="S749" s="224"/>
      <c r="T749" s="224"/>
      <c r="U749" s="21">
        <f t="shared" si="123"/>
        <v>56</v>
      </c>
    </row>
    <row r="750" spans="1:21" s="227" customFormat="1" x14ac:dyDescent="0.25">
      <c r="A750" s="220"/>
      <c r="B750" s="220"/>
      <c r="C750" s="220"/>
      <c r="D750" s="220"/>
      <c r="E750" s="220"/>
      <c r="F750" s="220"/>
      <c r="G750" s="221"/>
      <c r="H750" s="221" t="s">
        <v>278</v>
      </c>
      <c r="I750" s="221">
        <f>IF(I749&lt;&gt;"N/A",ROUND(PRODUCT(I749,L750),1),"N/A")</f>
        <v>0</v>
      </c>
      <c r="J750" s="221"/>
      <c r="K750" s="221" t="s">
        <v>62</v>
      </c>
      <c r="L750" s="220">
        <f>PRODUCT(L748:L749)</f>
        <v>1</v>
      </c>
      <c r="M750" s="220"/>
      <c r="N750" s="220"/>
      <c r="O750" s="220"/>
      <c r="P750" s="220"/>
      <c r="Q750" s="220"/>
      <c r="R750" s="224"/>
      <c r="S750" s="224"/>
      <c r="T750" s="224"/>
      <c r="U750" s="228">
        <f t="shared" si="123"/>
        <v>56</v>
      </c>
    </row>
    <row r="751" spans="1:21" s="227" customFormat="1" x14ac:dyDescent="0.25">
      <c r="A751" s="220"/>
      <c r="B751" s="220"/>
      <c r="C751" s="220"/>
      <c r="D751" s="220"/>
      <c r="E751" s="220"/>
      <c r="F751" s="220"/>
      <c r="G751" s="220"/>
      <c r="H751" s="220"/>
      <c r="I751" s="220"/>
      <c r="J751" s="220"/>
      <c r="K751" s="220"/>
      <c r="L751" s="220"/>
      <c r="M751" s="220"/>
      <c r="N751" s="220"/>
      <c r="O751" s="220"/>
      <c r="P751" s="220"/>
      <c r="Q751" s="220"/>
      <c r="R751" s="224"/>
      <c r="S751" s="224"/>
      <c r="T751" s="224"/>
      <c r="U751" s="228">
        <f t="shared" si="123"/>
        <v>56</v>
      </c>
    </row>
    <row r="752" spans="1:21" s="227" customFormat="1" x14ac:dyDescent="0.25">
      <c r="A752" s="222" t="s">
        <v>15</v>
      </c>
      <c r="B752" s="222" t="s">
        <v>500</v>
      </c>
      <c r="C752" s="222" t="s">
        <v>13</v>
      </c>
      <c r="D752" s="222" t="s">
        <v>14</v>
      </c>
      <c r="E752" s="222" t="s">
        <v>7</v>
      </c>
      <c r="F752" s="222" t="s">
        <v>8</v>
      </c>
      <c r="G752" s="222" t="s">
        <v>9</v>
      </c>
      <c r="H752" s="222" t="s">
        <v>10</v>
      </c>
      <c r="I752" s="222" t="s">
        <v>16</v>
      </c>
      <c r="J752" s="222"/>
      <c r="K752" s="222" t="s">
        <v>11</v>
      </c>
      <c r="L752" s="222"/>
      <c r="M752" s="222"/>
      <c r="N752" s="222" t="s">
        <v>5</v>
      </c>
      <c r="O752" s="222" t="s">
        <v>6</v>
      </c>
      <c r="P752" s="222" t="s">
        <v>65</v>
      </c>
      <c r="Q752" s="222" t="s">
        <v>278</v>
      </c>
      <c r="R752" s="222" t="s">
        <v>57</v>
      </c>
      <c r="S752" s="222" t="s">
        <v>279</v>
      </c>
      <c r="T752" s="222" t="s">
        <v>309</v>
      </c>
      <c r="U752" s="228">
        <f t="shared" si="123"/>
        <v>56</v>
      </c>
    </row>
    <row r="753" spans="1:21" ht="15" customHeight="1" x14ac:dyDescent="0.25">
      <c r="A753" s="338"/>
      <c r="B753" s="219">
        <v>1</v>
      </c>
      <c r="C753" s="213"/>
      <c r="D753" s="223">
        <f>(C753+2)*(C753-0)</f>
        <v>0</v>
      </c>
      <c r="E753" s="213"/>
      <c r="F753" s="213" t="s">
        <v>17</v>
      </c>
      <c r="G753" s="213"/>
      <c r="H753" s="213"/>
      <c r="I753" s="223">
        <f>D753*E753*VLOOKUP(F753,$A$3:$B$8,2,FALSE)*(G753+0.25)*(H753+0.6)</f>
        <v>0</v>
      </c>
      <c r="J753" s="223"/>
      <c r="K753" s="214"/>
      <c r="L753" s="220">
        <f>IF(K753="",1,VLOOKUP(K753,$E$3:$F$21,2,FALSE))</f>
        <v>1</v>
      </c>
      <c r="M753" s="220"/>
      <c r="N753" s="220" t="str">
        <f>IF(A753="",CONCATENATE("CRB WT ",U753),A753)</f>
        <v>CRB WT 57</v>
      </c>
      <c r="O753" s="220">
        <f>C758</f>
        <v>0</v>
      </c>
      <c r="P753" s="220">
        <f>I761</f>
        <v>0</v>
      </c>
      <c r="Q753" s="220">
        <f>I763</f>
        <v>0</v>
      </c>
      <c r="R753" s="224">
        <f>IF(Q753&lt;&gt;"N/A",ROUND(PRODUCT(I762,L763,VLOOKUP(C760,$N$3:$O$7,2,FALSE)),1),"N/A")</f>
        <v>0</v>
      </c>
      <c r="S753" s="224">
        <f>C760</f>
        <v>0</v>
      </c>
      <c r="T753" s="224" t="str">
        <f>IF(OR(K761="Exp",K761="Ex2",K761="Ex3",K761="Ex4",K762="Exp",K762="Ex2",K762="Ex3",K762="Ex4"),"Yes","No")</f>
        <v>No</v>
      </c>
      <c r="U753" s="21">
        <f t="shared" si="123"/>
        <v>57</v>
      </c>
    </row>
    <row r="754" spans="1:21" ht="15" customHeight="1" x14ac:dyDescent="0.25">
      <c r="A754" s="339"/>
      <c r="B754" s="219">
        <v>2</v>
      </c>
      <c r="C754" s="213"/>
      <c r="D754" s="223">
        <f>IF(C754&lt;C753,0,(C754+C753+2)*(C754-C753))</f>
        <v>0</v>
      </c>
      <c r="E754" s="213"/>
      <c r="F754" s="213" t="s">
        <v>18</v>
      </c>
      <c r="G754" s="213"/>
      <c r="H754" s="213"/>
      <c r="I754" s="223">
        <f t="shared" ref="I754:I757" si="124">D754*E754*VLOOKUP(F754,$A$3:$B$8,2,FALSE)*(G754+0.25)*(H754+0.6)</f>
        <v>0</v>
      </c>
      <c r="J754" s="223"/>
      <c r="K754" s="214"/>
      <c r="L754" s="220">
        <f>IF(K754="",1,VLOOKUP(K754,$E$3:$F$21,2,FALSE))</f>
        <v>1</v>
      </c>
      <c r="M754" s="220"/>
      <c r="N754" s="220"/>
      <c r="O754" s="220"/>
      <c r="P754" s="220"/>
      <c r="Q754" s="220"/>
      <c r="R754" s="224"/>
      <c r="S754" s="224"/>
      <c r="T754" s="224"/>
      <c r="U754" s="21">
        <f t="shared" si="123"/>
        <v>57</v>
      </c>
    </row>
    <row r="755" spans="1:21" ht="15" customHeight="1" x14ac:dyDescent="0.25">
      <c r="A755" s="339"/>
      <c r="B755" s="219">
        <v>3</v>
      </c>
      <c r="C755" s="213"/>
      <c r="D755" s="223">
        <f t="shared" ref="D755:D757" si="125">IF(C755&lt;C754,0,(C755+C754+2)*(C755-C754))</f>
        <v>0</v>
      </c>
      <c r="E755" s="213"/>
      <c r="F755" s="213" t="s">
        <v>18</v>
      </c>
      <c r="G755" s="213"/>
      <c r="H755" s="213"/>
      <c r="I755" s="223">
        <f t="shared" si="124"/>
        <v>0</v>
      </c>
      <c r="J755" s="223"/>
      <c r="K755" s="214"/>
      <c r="L755" s="220">
        <f>IF(K755="",1,VLOOKUP(K755,$E$3:$F$21,2,FALSE))</f>
        <v>1</v>
      </c>
      <c r="M755" s="220"/>
      <c r="N755" s="220"/>
      <c r="O755" s="220"/>
      <c r="P755" s="220"/>
      <c r="Q755" s="220"/>
      <c r="R755" s="224"/>
      <c r="S755" s="224"/>
      <c r="T755" s="224"/>
      <c r="U755" s="21">
        <f t="shared" si="123"/>
        <v>57</v>
      </c>
    </row>
    <row r="756" spans="1:21" ht="15" customHeight="1" x14ac:dyDescent="0.25">
      <c r="A756" s="339"/>
      <c r="B756" s="219">
        <v>4</v>
      </c>
      <c r="C756" s="213"/>
      <c r="D756" s="223">
        <f t="shared" si="125"/>
        <v>0</v>
      </c>
      <c r="E756" s="213"/>
      <c r="F756" s="213" t="s">
        <v>19</v>
      </c>
      <c r="G756" s="213"/>
      <c r="H756" s="213"/>
      <c r="I756" s="223">
        <f t="shared" si="124"/>
        <v>0</v>
      </c>
      <c r="J756" s="223"/>
      <c r="K756" s="214"/>
      <c r="L756" s="220">
        <f>IF(K756="",1,VLOOKUP(K756,$E$3:$F$21,2,FALSE))</f>
        <v>1</v>
      </c>
      <c r="M756" s="220"/>
      <c r="N756" s="220" t="s">
        <v>473</v>
      </c>
      <c r="O756" s="220" t="s">
        <v>586</v>
      </c>
      <c r="P756" s="220" t="s">
        <v>474</v>
      </c>
      <c r="Q756" s="220" t="s">
        <v>477</v>
      </c>
      <c r="R756" s="224"/>
      <c r="S756" s="224"/>
      <c r="T756" s="224"/>
      <c r="U756" s="21">
        <f t="shared" si="123"/>
        <v>57</v>
      </c>
    </row>
    <row r="757" spans="1:21" ht="15" customHeight="1" x14ac:dyDescent="0.25">
      <c r="A757" s="340"/>
      <c r="B757" s="219">
        <v>5</v>
      </c>
      <c r="C757" s="213"/>
      <c r="D757" s="223">
        <f t="shared" si="125"/>
        <v>0</v>
      </c>
      <c r="E757" s="213"/>
      <c r="F757" s="213" t="s">
        <v>21</v>
      </c>
      <c r="G757" s="213"/>
      <c r="H757" s="213"/>
      <c r="I757" s="223">
        <f t="shared" si="124"/>
        <v>0</v>
      </c>
      <c r="J757" s="223"/>
      <c r="K757" s="214"/>
      <c r="L757" s="220">
        <f>IF(K757="",1,VLOOKUP(K757,$E$3:$F$21,2,FALSE))</f>
        <v>1</v>
      </c>
      <c r="M757" s="220"/>
      <c r="N757" s="220" t="str">
        <f>IF(AND(OR(K753="Cts",K754="Cts",K755="Cts",K756="Cts",K757="Cts"),OR(K753="Inc",K754="Inc",K755="Inc",K756="Inc",K757="Inc")),"Error!","")</f>
        <v/>
      </c>
      <c r="O757" s="220" t="str">
        <f>IF(AND(OR(K753="NPr",K754="NPr",K755="NPr",K756="NPr",K757="NPr"),OR(K753="Pr1",K754="Pr1",K755="Pr1",K756="Pr1",K757="Pr1",K753="Pr2",K754="Pr2",K755="Pr2",K756="Pr2",K757="Pr2",K753="Pr+",K754="Pr+",K755="Pr+",K756="Pr+",K757="Pr+",K753="Mdl",K754="Mdl",K755="Mdl",K756="Mdl",K757="Mdl")),"Error!",O758)</f>
        <v/>
      </c>
      <c r="P757" s="220" t="str">
        <f>IF(K753="","",IF(K753=K754,"Error!",IF(K753=K755,"Error!",IF(K753=K756,"Error!",IF(K753=K757,"Error!","")))))</f>
        <v/>
      </c>
      <c r="Q757" s="220" t="str">
        <f>IF(OR(N757="Error!",O757="Error!",P757="Error!",P758="Error!",P759="Error!",P760="Error!"),"Error!","")</f>
        <v/>
      </c>
      <c r="R757" s="224"/>
      <c r="S757" s="224"/>
      <c r="T757" s="224"/>
      <c r="U757" s="21">
        <f t="shared" si="123"/>
        <v>57</v>
      </c>
    </row>
    <row r="758" spans="1:21" x14ac:dyDescent="0.25">
      <c r="A758" s="220"/>
      <c r="B758" s="220"/>
      <c r="C758" s="220">
        <f>MAX(C753:C757)</f>
        <v>0</v>
      </c>
      <c r="D758" s="220"/>
      <c r="E758" s="220"/>
      <c r="F758" s="220"/>
      <c r="G758" s="220"/>
      <c r="H758" s="220"/>
      <c r="I758" s="220">
        <f>SUM(I753:I757)</f>
        <v>0</v>
      </c>
      <c r="J758" s="220"/>
      <c r="K758" s="220"/>
      <c r="L758" s="220"/>
      <c r="M758" s="220"/>
      <c r="N758" s="220"/>
      <c r="O758" s="220" t="str">
        <f>IF(AND(OR(K753="Pr1",K754="Pr1",K755="Pr1",K756="Pr1",K757="Pr1"),OR(K753="Pr2",K754="Pr2",K755="Pr2",K756="Pr2",K757="Pr2",K753="Pr+",K754="Pr+",K755="Pr+",K756="Pr+",K757="Pr+",K753="Mdl",K754="Mdl",K755="Mdl",K756="Mdl",K757="Mdl")),"Error!",O759)</f>
        <v/>
      </c>
      <c r="P758" s="220" t="str">
        <f>IF(K754="","",IF(K754=K755,"Error!",IF(K754=K756,"Error!",IF(K754=K757,"Error!",""))))</f>
        <v/>
      </c>
      <c r="Q758" s="220"/>
      <c r="R758" s="224"/>
      <c r="S758" s="224"/>
      <c r="T758" s="224"/>
      <c r="U758" s="21">
        <f t="shared" si="123"/>
        <v>57</v>
      </c>
    </row>
    <row r="759" spans="1:21" x14ac:dyDescent="0.25">
      <c r="A759" s="220"/>
      <c r="B759" s="220"/>
      <c r="C759" s="220"/>
      <c r="D759" s="220"/>
      <c r="E759" s="220"/>
      <c r="F759" s="220"/>
      <c r="G759" s="221"/>
      <c r="H759" s="221" t="s">
        <v>22</v>
      </c>
      <c r="I759" s="221">
        <f>(I758/(C758+2))</f>
        <v>0</v>
      </c>
      <c r="J759" s="221"/>
      <c r="K759" s="221" t="s">
        <v>60</v>
      </c>
      <c r="L759" s="220">
        <f>PRODUCT(L753:L758)</f>
        <v>1</v>
      </c>
      <c r="M759" s="220"/>
      <c r="N759" s="220"/>
      <c r="O759" s="220" t="str">
        <f>IF(AND(OR(K753="Pr2",K754="Pr2",K755="Pr2",K756="Pr2",K757="Pr2"),OR(K753="Pr+",K754="Pr+",K755="Pr+",K756="Pr+",K757="Pr+",K753="Mdl",K754="Mdl",K755="Mdl",K756="Mdl",K757="Mdl")),"Error!",O760)</f>
        <v/>
      </c>
      <c r="P759" s="220" t="str">
        <f>IF(K755="","",IF(K755=K756,"Error!",IF(K755=K757,"Error!","")))</f>
        <v/>
      </c>
      <c r="Q759" s="220"/>
      <c r="R759" s="224"/>
      <c r="S759" s="224"/>
      <c r="T759" s="224"/>
      <c r="U759" s="21">
        <f t="shared" si="123"/>
        <v>57</v>
      </c>
    </row>
    <row r="760" spans="1:21" x14ac:dyDescent="0.25">
      <c r="A760" s="220"/>
      <c r="B760" s="221" t="s">
        <v>275</v>
      </c>
      <c r="C760" s="220">
        <f>IF(ImpTL!$B$6="Individual TL",C761,ImpTL!$B$6)</f>
        <v>0</v>
      </c>
      <c r="D760" s="220"/>
      <c r="E760" s="220"/>
      <c r="F760" s="220"/>
      <c r="G760" s="221"/>
      <c r="H760" s="221" t="s">
        <v>22</v>
      </c>
      <c r="I760" s="221">
        <f>IF(AND(OR(E753&gt;1,E754&gt;1,E755&gt;1,E756&gt;1,E757&gt;1),OR(K753="Vlt",K754="Vlt",K755="Vlt",K756="Vlt",K757="Vlt")),"N/A",ROUND((I759*L759),1))</f>
        <v>0</v>
      </c>
      <c r="J760" s="221"/>
      <c r="K760" s="221" t="s">
        <v>61</v>
      </c>
      <c r="L760" s="220"/>
      <c r="M760" s="220"/>
      <c r="N760" s="220"/>
      <c r="O760" s="220" t="str">
        <f>IF(AND(OR(K753="Pr+",K754="Pr+",K755="Pr+",K756="Pr+",K757="Pr+"),OR(K753="Mdl",K754="Mdl",K755="Mdl",K756="Mdl",K757="Mdl")),"Error!","")</f>
        <v/>
      </c>
      <c r="P760" s="220" t="str">
        <f>IF(K756="","",IF(K756=K757,"Error!",""))</f>
        <v/>
      </c>
      <c r="Q760" s="220"/>
      <c r="R760" s="224"/>
      <c r="S760" s="224"/>
      <c r="T760" s="224"/>
      <c r="U760" s="21">
        <f t="shared" si="123"/>
        <v>57</v>
      </c>
    </row>
    <row r="761" spans="1:21" x14ac:dyDescent="0.25">
      <c r="A761" s="220"/>
      <c r="B761" s="221" t="str">
        <f>IF(ImpTL!$B$6="Individual TL","Weapon TL","")</f>
        <v/>
      </c>
      <c r="C761" s="216"/>
      <c r="D761" s="220"/>
      <c r="E761" s="220"/>
      <c r="F761" s="220"/>
      <c r="G761" s="221"/>
      <c r="H761" s="221" t="s">
        <v>59</v>
      </c>
      <c r="I761" s="221">
        <f>IF(OR(K753="Dfn",K754="Dfn",K755="Dfn",K756="Dfn",K757="Dfn",K758="Dfn"),E753*VLOOKUP(F753,$A$3:$B$8,2,FALSE)*2,0)</f>
        <v>0</v>
      </c>
      <c r="J761" s="221"/>
      <c r="K761" s="215"/>
      <c r="L761" s="220">
        <f>IF(K761="",1,VLOOKUP(K761,$I$3:$J$10,2,FALSE))</f>
        <v>1</v>
      </c>
      <c r="M761" s="220"/>
      <c r="N761" s="220"/>
      <c r="O761" s="220"/>
      <c r="P761" s="220"/>
      <c r="Q761" s="220"/>
      <c r="R761" s="224"/>
      <c r="S761" s="224"/>
      <c r="T761" s="224"/>
      <c r="U761" s="21">
        <f t="shared" si="123"/>
        <v>57</v>
      </c>
    </row>
    <row r="762" spans="1:21" x14ac:dyDescent="0.25">
      <c r="A762" s="220"/>
      <c r="B762" s="220"/>
      <c r="C762" s="216"/>
      <c r="D762" s="220"/>
      <c r="E762" s="220"/>
      <c r="F762" s="220"/>
      <c r="G762" s="221"/>
      <c r="H762" s="221" t="s">
        <v>58</v>
      </c>
      <c r="I762" s="221">
        <f>IF(Q757="Error!","N/A",SUM(I760,I761))</f>
        <v>0</v>
      </c>
      <c r="J762" s="221"/>
      <c r="K762" s="215"/>
      <c r="L762" s="220">
        <f>IF(K762="",1,VLOOKUP(K762,$I$3:$J$10,2,FALSE))</f>
        <v>1</v>
      </c>
      <c r="M762" s="220"/>
      <c r="N762" s="220"/>
      <c r="O762" s="220"/>
      <c r="P762" s="220"/>
      <c r="Q762" s="220"/>
      <c r="R762" s="224"/>
      <c r="S762" s="224"/>
      <c r="T762" s="224"/>
      <c r="U762" s="21">
        <f t="shared" si="123"/>
        <v>57</v>
      </c>
    </row>
    <row r="763" spans="1:21" s="227" customFormat="1" x14ac:dyDescent="0.25">
      <c r="A763" s="220"/>
      <c r="B763" s="220"/>
      <c r="C763" s="220"/>
      <c r="D763" s="220"/>
      <c r="E763" s="220"/>
      <c r="F763" s="220"/>
      <c r="G763" s="221"/>
      <c r="H763" s="221" t="s">
        <v>278</v>
      </c>
      <c r="I763" s="221">
        <f>IF(I762&lt;&gt;"N/A",ROUND(PRODUCT(I762,L763),1),"N/A")</f>
        <v>0</v>
      </c>
      <c r="J763" s="221"/>
      <c r="K763" s="221" t="s">
        <v>62</v>
      </c>
      <c r="L763" s="220">
        <f>PRODUCT(L761:L762)</f>
        <v>1</v>
      </c>
      <c r="M763" s="220"/>
      <c r="N763" s="220"/>
      <c r="O763" s="220"/>
      <c r="P763" s="220"/>
      <c r="Q763" s="220"/>
      <c r="R763" s="224"/>
      <c r="S763" s="224"/>
      <c r="T763" s="224"/>
      <c r="U763" s="228">
        <f t="shared" si="123"/>
        <v>57</v>
      </c>
    </row>
    <row r="764" spans="1:21" s="227" customFormat="1" x14ac:dyDescent="0.25">
      <c r="A764" s="220"/>
      <c r="B764" s="220"/>
      <c r="C764" s="220"/>
      <c r="D764" s="220"/>
      <c r="E764" s="220"/>
      <c r="F764" s="220"/>
      <c r="G764" s="220"/>
      <c r="H764" s="220"/>
      <c r="I764" s="220"/>
      <c r="J764" s="220"/>
      <c r="K764" s="220"/>
      <c r="L764" s="220"/>
      <c r="M764" s="220"/>
      <c r="N764" s="220"/>
      <c r="O764" s="220"/>
      <c r="P764" s="220"/>
      <c r="Q764" s="220"/>
      <c r="R764" s="224"/>
      <c r="S764" s="224"/>
      <c r="T764" s="224"/>
      <c r="U764" s="228">
        <f t="shared" si="123"/>
        <v>57</v>
      </c>
    </row>
    <row r="765" spans="1:21" s="227" customFormat="1" x14ac:dyDescent="0.25">
      <c r="A765" s="222" t="s">
        <v>15</v>
      </c>
      <c r="B765" s="222" t="s">
        <v>500</v>
      </c>
      <c r="C765" s="222" t="s">
        <v>13</v>
      </c>
      <c r="D765" s="222" t="s">
        <v>14</v>
      </c>
      <c r="E765" s="222" t="s">
        <v>7</v>
      </c>
      <c r="F765" s="222" t="s">
        <v>8</v>
      </c>
      <c r="G765" s="222" t="s">
        <v>9</v>
      </c>
      <c r="H765" s="222" t="s">
        <v>10</v>
      </c>
      <c r="I765" s="222" t="s">
        <v>16</v>
      </c>
      <c r="J765" s="222"/>
      <c r="K765" s="222" t="s">
        <v>11</v>
      </c>
      <c r="L765" s="222"/>
      <c r="M765" s="222"/>
      <c r="N765" s="222" t="s">
        <v>5</v>
      </c>
      <c r="O765" s="222" t="s">
        <v>6</v>
      </c>
      <c r="P765" s="222" t="s">
        <v>65</v>
      </c>
      <c r="Q765" s="222" t="s">
        <v>278</v>
      </c>
      <c r="R765" s="222" t="s">
        <v>57</v>
      </c>
      <c r="S765" s="222" t="s">
        <v>279</v>
      </c>
      <c r="T765" s="222" t="s">
        <v>309</v>
      </c>
      <c r="U765" s="228">
        <f t="shared" si="123"/>
        <v>57</v>
      </c>
    </row>
    <row r="766" spans="1:21" ht="15" customHeight="1" x14ac:dyDescent="0.25">
      <c r="A766" s="338"/>
      <c r="B766" s="219">
        <v>1</v>
      </c>
      <c r="C766" s="213"/>
      <c r="D766" s="223">
        <f>(C766+2)*(C766-0)</f>
        <v>0</v>
      </c>
      <c r="E766" s="213"/>
      <c r="F766" s="213" t="s">
        <v>17</v>
      </c>
      <c r="G766" s="213"/>
      <c r="H766" s="213"/>
      <c r="I766" s="223">
        <f>D766*E766*VLOOKUP(F766,$A$3:$B$8,2,FALSE)*(G766+0.25)*(H766+0.6)</f>
        <v>0</v>
      </c>
      <c r="J766" s="223"/>
      <c r="K766" s="214"/>
      <c r="L766" s="220">
        <f>IF(K766="",1,VLOOKUP(K766,$E$3:$F$21,2,FALSE))</f>
        <v>1</v>
      </c>
      <c r="M766" s="220"/>
      <c r="N766" s="220" t="str">
        <f>IF(A766="",CONCATENATE("CRB WT ",U766),A766)</f>
        <v>CRB WT 58</v>
      </c>
      <c r="O766" s="220">
        <f>C771</f>
        <v>0</v>
      </c>
      <c r="P766" s="220">
        <f>I774</f>
        <v>0</v>
      </c>
      <c r="Q766" s="220">
        <f>I776</f>
        <v>0</v>
      </c>
      <c r="R766" s="224">
        <f>IF(Q766&lt;&gt;"N/A",ROUND(PRODUCT(I775,L776,VLOOKUP(C773,$N$3:$O$7,2,FALSE)),1),"N/A")</f>
        <v>0</v>
      </c>
      <c r="S766" s="224">
        <f>C773</f>
        <v>0</v>
      </c>
      <c r="T766" s="224" t="str">
        <f>IF(OR(K774="Exp",K774="Ex2",K774="Ex3",K774="Ex4",K775="Exp",K775="Ex2",K775="Ex3",K775="Ex4"),"Yes","No")</f>
        <v>No</v>
      </c>
      <c r="U766" s="21">
        <f t="shared" si="123"/>
        <v>58</v>
      </c>
    </row>
    <row r="767" spans="1:21" ht="15" customHeight="1" x14ac:dyDescent="0.25">
      <c r="A767" s="339"/>
      <c r="B767" s="219">
        <v>2</v>
      </c>
      <c r="C767" s="213"/>
      <c r="D767" s="223">
        <f>IF(C767&lt;C766,0,(C767+C766+2)*(C767-C766))</f>
        <v>0</v>
      </c>
      <c r="E767" s="213"/>
      <c r="F767" s="213" t="s">
        <v>18</v>
      </c>
      <c r="G767" s="213"/>
      <c r="H767" s="213"/>
      <c r="I767" s="223">
        <f t="shared" ref="I767:I770" si="126">D767*E767*VLOOKUP(F767,$A$3:$B$8,2,FALSE)*(G767+0.25)*(H767+0.6)</f>
        <v>0</v>
      </c>
      <c r="J767" s="223"/>
      <c r="K767" s="214"/>
      <c r="L767" s="220">
        <f>IF(K767="",1,VLOOKUP(K767,$E$3:$F$21,2,FALSE))</f>
        <v>1</v>
      </c>
      <c r="M767" s="220"/>
      <c r="N767" s="220"/>
      <c r="O767" s="220"/>
      <c r="P767" s="220"/>
      <c r="Q767" s="220"/>
      <c r="R767" s="224"/>
      <c r="S767" s="224"/>
      <c r="T767" s="224"/>
      <c r="U767" s="21">
        <f t="shared" si="123"/>
        <v>58</v>
      </c>
    </row>
    <row r="768" spans="1:21" ht="15" customHeight="1" x14ac:dyDescent="0.25">
      <c r="A768" s="339"/>
      <c r="B768" s="219">
        <v>3</v>
      </c>
      <c r="C768" s="213"/>
      <c r="D768" s="223">
        <f t="shared" ref="D768:D770" si="127">IF(C768&lt;C767,0,(C768+C767+2)*(C768-C767))</f>
        <v>0</v>
      </c>
      <c r="E768" s="213"/>
      <c r="F768" s="213" t="s">
        <v>18</v>
      </c>
      <c r="G768" s="213"/>
      <c r="H768" s="213"/>
      <c r="I768" s="223">
        <f t="shared" si="126"/>
        <v>0</v>
      </c>
      <c r="J768" s="223"/>
      <c r="K768" s="214"/>
      <c r="L768" s="220">
        <f>IF(K768="",1,VLOOKUP(K768,$E$3:$F$21,2,FALSE))</f>
        <v>1</v>
      </c>
      <c r="M768" s="220"/>
      <c r="N768" s="220"/>
      <c r="O768" s="220"/>
      <c r="P768" s="220"/>
      <c r="Q768" s="220"/>
      <c r="R768" s="224"/>
      <c r="S768" s="224"/>
      <c r="T768" s="224"/>
      <c r="U768" s="21">
        <f t="shared" si="123"/>
        <v>58</v>
      </c>
    </row>
    <row r="769" spans="1:21" ht="15" customHeight="1" x14ac:dyDescent="0.25">
      <c r="A769" s="339"/>
      <c r="B769" s="219">
        <v>4</v>
      </c>
      <c r="C769" s="213"/>
      <c r="D769" s="223">
        <f t="shared" si="127"/>
        <v>0</v>
      </c>
      <c r="E769" s="213"/>
      <c r="F769" s="213" t="s">
        <v>19</v>
      </c>
      <c r="G769" s="213"/>
      <c r="H769" s="213"/>
      <c r="I769" s="223">
        <f t="shared" si="126"/>
        <v>0</v>
      </c>
      <c r="J769" s="223"/>
      <c r="K769" s="214"/>
      <c r="L769" s="220">
        <f>IF(K769="",1,VLOOKUP(K769,$E$3:$F$21,2,FALSE))</f>
        <v>1</v>
      </c>
      <c r="M769" s="220"/>
      <c r="N769" s="220" t="s">
        <v>473</v>
      </c>
      <c r="O769" s="220" t="s">
        <v>586</v>
      </c>
      <c r="P769" s="220" t="s">
        <v>474</v>
      </c>
      <c r="Q769" s="220" t="s">
        <v>477</v>
      </c>
      <c r="R769" s="224"/>
      <c r="S769" s="224"/>
      <c r="T769" s="224"/>
      <c r="U769" s="21">
        <f t="shared" si="123"/>
        <v>58</v>
      </c>
    </row>
    <row r="770" spans="1:21" ht="15" customHeight="1" x14ac:dyDescent="0.25">
      <c r="A770" s="340"/>
      <c r="B770" s="219">
        <v>5</v>
      </c>
      <c r="C770" s="213"/>
      <c r="D770" s="223">
        <f t="shared" si="127"/>
        <v>0</v>
      </c>
      <c r="E770" s="213"/>
      <c r="F770" s="213" t="s">
        <v>21</v>
      </c>
      <c r="G770" s="213"/>
      <c r="H770" s="213"/>
      <c r="I770" s="223">
        <f t="shared" si="126"/>
        <v>0</v>
      </c>
      <c r="J770" s="223"/>
      <c r="K770" s="214"/>
      <c r="L770" s="220">
        <f>IF(K770="",1,VLOOKUP(K770,$E$3:$F$21,2,FALSE))</f>
        <v>1</v>
      </c>
      <c r="M770" s="220"/>
      <c r="N770" s="220" t="str">
        <f>IF(AND(OR(K766="Cts",K767="Cts",K768="Cts",K769="Cts",K770="Cts"),OR(K766="Inc",K767="Inc",K768="Inc",K769="Inc",K770="Inc")),"Error!","")</f>
        <v/>
      </c>
      <c r="O770" s="220" t="str">
        <f>IF(AND(OR(K766="NPr",K767="NPr",K768="NPr",K769="NPr",K770="NPr"),OR(K766="Pr1",K767="Pr1",K768="Pr1",K769="Pr1",K770="Pr1",K766="Pr2",K767="Pr2",K768="Pr2",K769="Pr2",K770="Pr2",K766="Pr+",K767="Pr+",K768="Pr+",K769="Pr+",K770="Pr+",K766="Mdl",K767="Mdl",K768="Mdl",K769="Mdl",K770="Mdl")),"Error!",O771)</f>
        <v/>
      </c>
      <c r="P770" s="220" t="str">
        <f>IF(K766="","",IF(K766=K767,"Error!",IF(K766=K768,"Error!",IF(K766=K769,"Error!",IF(K766=K770,"Error!","")))))</f>
        <v/>
      </c>
      <c r="Q770" s="220" t="str">
        <f>IF(OR(N770="Error!",O770="Error!",P770="Error!",P771="Error!",P772="Error!",P773="Error!"),"Error!","")</f>
        <v/>
      </c>
      <c r="R770" s="224"/>
      <c r="S770" s="224"/>
      <c r="T770" s="224"/>
      <c r="U770" s="21">
        <f t="shared" si="123"/>
        <v>58</v>
      </c>
    </row>
    <row r="771" spans="1:21" x14ac:dyDescent="0.25">
      <c r="A771" s="220"/>
      <c r="B771" s="220"/>
      <c r="C771" s="220">
        <f>MAX(C766:C770)</f>
        <v>0</v>
      </c>
      <c r="D771" s="220"/>
      <c r="E771" s="220"/>
      <c r="F771" s="220"/>
      <c r="G771" s="220"/>
      <c r="H771" s="220"/>
      <c r="I771" s="220">
        <f>SUM(I766:I770)</f>
        <v>0</v>
      </c>
      <c r="J771" s="220"/>
      <c r="K771" s="220"/>
      <c r="L771" s="220"/>
      <c r="M771" s="220"/>
      <c r="N771" s="220"/>
      <c r="O771" s="220" t="str">
        <f>IF(AND(OR(K766="Pr1",K767="Pr1",K768="Pr1",K769="Pr1",K770="Pr1"),OR(K766="Pr2",K767="Pr2",K768="Pr2",K769="Pr2",K770="Pr2",K766="Pr+",K767="Pr+",K768="Pr+",K769="Pr+",K770="Pr+",K766="Mdl",K767="Mdl",K768="Mdl",K769="Mdl",K770="Mdl")),"Error!",O772)</f>
        <v/>
      </c>
      <c r="P771" s="220" t="str">
        <f>IF(K767="","",IF(K767=K768,"Error!",IF(K767=K769,"Error!",IF(K767=K770,"Error!",""))))</f>
        <v/>
      </c>
      <c r="Q771" s="220"/>
      <c r="R771" s="224"/>
      <c r="S771" s="224"/>
      <c r="T771" s="224"/>
      <c r="U771" s="21">
        <f t="shared" si="123"/>
        <v>58</v>
      </c>
    </row>
    <row r="772" spans="1:21" x14ac:dyDescent="0.25">
      <c r="A772" s="220"/>
      <c r="B772" s="220"/>
      <c r="C772" s="220"/>
      <c r="D772" s="220"/>
      <c r="E772" s="220"/>
      <c r="F772" s="220"/>
      <c r="G772" s="221"/>
      <c r="H772" s="221" t="s">
        <v>22</v>
      </c>
      <c r="I772" s="221">
        <f>(I771/(C771+2))</f>
        <v>0</v>
      </c>
      <c r="J772" s="221"/>
      <c r="K772" s="221" t="s">
        <v>60</v>
      </c>
      <c r="L772" s="220">
        <f>PRODUCT(L766:L771)</f>
        <v>1</v>
      </c>
      <c r="M772" s="220"/>
      <c r="N772" s="220"/>
      <c r="O772" s="220" t="str">
        <f>IF(AND(OR(K766="Pr2",K767="Pr2",K768="Pr2",K769="Pr2",K770="Pr2"),OR(K766="Pr+",K767="Pr+",K768="Pr+",K769="Pr+",K770="Pr+",K766="Mdl",K767="Mdl",K768="Mdl",K769="Mdl",K770="Mdl")),"Error!",O773)</f>
        <v/>
      </c>
      <c r="P772" s="220" t="str">
        <f>IF(K768="","",IF(K768=K769,"Error!",IF(K768=K770,"Error!","")))</f>
        <v/>
      </c>
      <c r="Q772" s="220"/>
      <c r="R772" s="224"/>
      <c r="S772" s="224"/>
      <c r="T772" s="224"/>
      <c r="U772" s="21">
        <f t="shared" si="123"/>
        <v>58</v>
      </c>
    </row>
    <row r="773" spans="1:21" x14ac:dyDescent="0.25">
      <c r="A773" s="220"/>
      <c r="B773" s="221" t="s">
        <v>275</v>
      </c>
      <c r="C773" s="220">
        <f>IF(ImpTL!$B$6="Individual TL",C774,ImpTL!$B$6)</f>
        <v>0</v>
      </c>
      <c r="D773" s="220"/>
      <c r="E773" s="220"/>
      <c r="F773" s="220"/>
      <c r="G773" s="221"/>
      <c r="H773" s="221" t="s">
        <v>22</v>
      </c>
      <c r="I773" s="221">
        <f>IF(AND(OR(E766&gt;1,E767&gt;1,E768&gt;1,E769&gt;1,E770&gt;1),OR(K766="Vlt",K767="Vlt",K768="Vlt",K769="Vlt",K770="Vlt")),"N/A",ROUND((I772*L772),1))</f>
        <v>0</v>
      </c>
      <c r="J773" s="221"/>
      <c r="K773" s="221" t="s">
        <v>61</v>
      </c>
      <c r="L773" s="220"/>
      <c r="M773" s="220"/>
      <c r="N773" s="220"/>
      <c r="O773" s="220" t="str">
        <f>IF(AND(OR(K766="Pr+",K767="Pr+",K768="Pr+",K769="Pr+",K770="Pr+"),OR(K766="Mdl",K767="Mdl",K768="Mdl",K769="Mdl",K770="Mdl")),"Error!","")</f>
        <v/>
      </c>
      <c r="P773" s="220" t="str">
        <f>IF(K769="","",IF(K769=K770,"Error!",""))</f>
        <v/>
      </c>
      <c r="Q773" s="220"/>
      <c r="R773" s="224"/>
      <c r="S773" s="224"/>
      <c r="T773" s="224"/>
      <c r="U773" s="21">
        <f t="shared" si="123"/>
        <v>58</v>
      </c>
    </row>
    <row r="774" spans="1:21" x14ac:dyDescent="0.25">
      <c r="A774" s="220"/>
      <c r="B774" s="221" t="str">
        <f>IF(ImpTL!$B$6="Individual TL","Weapon TL","")</f>
        <v/>
      </c>
      <c r="C774" s="216"/>
      <c r="D774" s="220"/>
      <c r="E774" s="220"/>
      <c r="F774" s="220"/>
      <c r="G774" s="221"/>
      <c r="H774" s="221" t="s">
        <v>59</v>
      </c>
      <c r="I774" s="221">
        <f>IF(OR(K766="Dfn",K767="Dfn",K768="Dfn",K769="Dfn",K770="Dfn",K771="Dfn"),E766*VLOOKUP(F766,$A$3:$B$8,2,FALSE)*2,0)</f>
        <v>0</v>
      </c>
      <c r="J774" s="221"/>
      <c r="K774" s="215"/>
      <c r="L774" s="220">
        <f>IF(K774="",1,VLOOKUP(K774,$I$3:$J$10,2,FALSE))</f>
        <v>1</v>
      </c>
      <c r="M774" s="220"/>
      <c r="N774" s="220"/>
      <c r="O774" s="220"/>
      <c r="P774" s="220"/>
      <c r="Q774" s="220"/>
      <c r="R774" s="224"/>
      <c r="S774" s="224"/>
      <c r="T774" s="224"/>
      <c r="U774" s="21">
        <f t="shared" si="123"/>
        <v>58</v>
      </c>
    </row>
    <row r="775" spans="1:21" x14ac:dyDescent="0.25">
      <c r="A775" s="220"/>
      <c r="B775" s="220"/>
      <c r="C775" s="216"/>
      <c r="D775" s="220"/>
      <c r="E775" s="220"/>
      <c r="F775" s="220"/>
      <c r="G775" s="221"/>
      <c r="H775" s="221" t="s">
        <v>58</v>
      </c>
      <c r="I775" s="221">
        <f>IF(Q770="Error!","N/A",SUM(I773,I774))</f>
        <v>0</v>
      </c>
      <c r="J775" s="221"/>
      <c r="K775" s="215"/>
      <c r="L775" s="220">
        <f>IF(K775="",1,VLOOKUP(K775,$I$3:$J$10,2,FALSE))</f>
        <v>1</v>
      </c>
      <c r="M775" s="220"/>
      <c r="N775" s="220"/>
      <c r="O775" s="220"/>
      <c r="P775" s="220"/>
      <c r="Q775" s="220"/>
      <c r="R775" s="224"/>
      <c r="S775" s="224"/>
      <c r="T775" s="224"/>
      <c r="U775" s="21">
        <f t="shared" si="123"/>
        <v>58</v>
      </c>
    </row>
    <row r="776" spans="1:21" s="227" customFormat="1" x14ac:dyDescent="0.25">
      <c r="A776" s="220"/>
      <c r="B776" s="220"/>
      <c r="C776" s="220"/>
      <c r="D776" s="220"/>
      <c r="E776" s="220"/>
      <c r="F776" s="220"/>
      <c r="G776" s="221"/>
      <c r="H776" s="221" t="s">
        <v>278</v>
      </c>
      <c r="I776" s="221">
        <f>IF(I775&lt;&gt;"N/A",ROUND(PRODUCT(I775,L776),1),"N/A")</f>
        <v>0</v>
      </c>
      <c r="J776" s="221"/>
      <c r="K776" s="221" t="s">
        <v>62</v>
      </c>
      <c r="L776" s="220">
        <f>PRODUCT(L774:L775)</f>
        <v>1</v>
      </c>
      <c r="M776" s="220"/>
      <c r="N776" s="220"/>
      <c r="O776" s="220"/>
      <c r="P776" s="220"/>
      <c r="Q776" s="220"/>
      <c r="R776" s="224"/>
      <c r="S776" s="224"/>
      <c r="T776" s="224"/>
      <c r="U776" s="228">
        <f t="shared" si="123"/>
        <v>58</v>
      </c>
    </row>
    <row r="777" spans="1:21" s="227" customFormat="1" x14ac:dyDescent="0.25">
      <c r="A777" s="220"/>
      <c r="B777" s="220"/>
      <c r="C777" s="220"/>
      <c r="D777" s="220"/>
      <c r="E777" s="220"/>
      <c r="F777" s="220"/>
      <c r="G777" s="220"/>
      <c r="H777" s="220"/>
      <c r="I777" s="220"/>
      <c r="J777" s="220"/>
      <c r="K777" s="220"/>
      <c r="L777" s="220"/>
      <c r="M777" s="220"/>
      <c r="N777" s="220"/>
      <c r="O777" s="220"/>
      <c r="P777" s="220"/>
      <c r="Q777" s="220"/>
      <c r="R777" s="224"/>
      <c r="S777" s="224"/>
      <c r="T777" s="224"/>
      <c r="U777" s="228">
        <f t="shared" si="123"/>
        <v>58</v>
      </c>
    </row>
    <row r="778" spans="1:21" s="227" customFormat="1" x14ac:dyDescent="0.25">
      <c r="A778" s="222" t="s">
        <v>15</v>
      </c>
      <c r="B778" s="222" t="s">
        <v>500</v>
      </c>
      <c r="C778" s="222" t="s">
        <v>13</v>
      </c>
      <c r="D778" s="222" t="s">
        <v>14</v>
      </c>
      <c r="E778" s="222" t="s">
        <v>7</v>
      </c>
      <c r="F778" s="222" t="s">
        <v>8</v>
      </c>
      <c r="G778" s="222" t="s">
        <v>9</v>
      </c>
      <c r="H778" s="222" t="s">
        <v>10</v>
      </c>
      <c r="I778" s="222" t="s">
        <v>16</v>
      </c>
      <c r="J778" s="222"/>
      <c r="K778" s="222" t="s">
        <v>11</v>
      </c>
      <c r="L778" s="222"/>
      <c r="M778" s="222"/>
      <c r="N778" s="222" t="s">
        <v>5</v>
      </c>
      <c r="O778" s="222" t="s">
        <v>6</v>
      </c>
      <c r="P778" s="222" t="s">
        <v>65</v>
      </c>
      <c r="Q778" s="222" t="s">
        <v>278</v>
      </c>
      <c r="R778" s="222" t="s">
        <v>57</v>
      </c>
      <c r="S778" s="222" t="s">
        <v>279</v>
      </c>
      <c r="T778" s="222" t="s">
        <v>309</v>
      </c>
      <c r="U778" s="228">
        <f t="shared" si="123"/>
        <v>58</v>
      </c>
    </row>
    <row r="779" spans="1:21" ht="15" customHeight="1" x14ac:dyDescent="0.25">
      <c r="A779" s="338"/>
      <c r="B779" s="219">
        <v>1</v>
      </c>
      <c r="C779" s="213"/>
      <c r="D779" s="223">
        <f>(C779+2)*(C779-0)</f>
        <v>0</v>
      </c>
      <c r="E779" s="213"/>
      <c r="F779" s="213" t="s">
        <v>17</v>
      </c>
      <c r="G779" s="213"/>
      <c r="H779" s="213"/>
      <c r="I779" s="223">
        <f>D779*E779*VLOOKUP(F779,$A$3:$B$8,2,FALSE)*(G779+0.25)*(H779+0.6)</f>
        <v>0</v>
      </c>
      <c r="J779" s="223"/>
      <c r="K779" s="214"/>
      <c r="L779" s="220">
        <f>IF(K779="",1,VLOOKUP(K779,$E$3:$F$21,2,FALSE))</f>
        <v>1</v>
      </c>
      <c r="M779" s="220"/>
      <c r="N779" s="220" t="str">
        <f>IF(A779="",CONCATENATE("CRB WT ",U779),A779)</f>
        <v>CRB WT 59</v>
      </c>
      <c r="O779" s="220">
        <f>C784</f>
        <v>0</v>
      </c>
      <c r="P779" s="220">
        <f>I787</f>
        <v>0</v>
      </c>
      <c r="Q779" s="220">
        <f>I789</f>
        <v>0</v>
      </c>
      <c r="R779" s="224">
        <f>IF(Q779&lt;&gt;"N/A",ROUND(PRODUCT(I788,L789,VLOOKUP(C786,$N$3:$O$7,2,FALSE)),1),"N/A")</f>
        <v>0</v>
      </c>
      <c r="S779" s="224">
        <f>C786</f>
        <v>0</v>
      </c>
      <c r="T779" s="224" t="str">
        <f>IF(OR(K787="Exp",K787="Ex2",K787="Ex3",K787="Ex4",K788="Exp",K788="Ex2",K788="Ex3",K788="Ex4"),"Yes","No")</f>
        <v>No</v>
      </c>
      <c r="U779" s="21">
        <f t="shared" si="123"/>
        <v>59</v>
      </c>
    </row>
    <row r="780" spans="1:21" ht="15" customHeight="1" x14ac:dyDescent="0.25">
      <c r="A780" s="339"/>
      <c r="B780" s="219">
        <v>2</v>
      </c>
      <c r="C780" s="213"/>
      <c r="D780" s="223">
        <f>IF(C780&lt;C779,0,(C780+C779+2)*(C780-C779))</f>
        <v>0</v>
      </c>
      <c r="E780" s="213"/>
      <c r="F780" s="213" t="s">
        <v>18</v>
      </c>
      <c r="G780" s="213"/>
      <c r="H780" s="213"/>
      <c r="I780" s="223">
        <f t="shared" ref="I780:I783" si="128">D780*E780*VLOOKUP(F780,$A$3:$B$8,2,FALSE)*(G780+0.25)*(H780+0.6)</f>
        <v>0</v>
      </c>
      <c r="J780" s="223"/>
      <c r="K780" s="214"/>
      <c r="L780" s="220">
        <f>IF(K780="",1,VLOOKUP(K780,$E$3:$F$21,2,FALSE))</f>
        <v>1</v>
      </c>
      <c r="M780" s="220"/>
      <c r="N780" s="220"/>
      <c r="O780" s="220"/>
      <c r="P780" s="220"/>
      <c r="Q780" s="220"/>
      <c r="R780" s="224"/>
      <c r="S780" s="224"/>
      <c r="T780" s="224"/>
      <c r="U780" s="21">
        <f t="shared" si="123"/>
        <v>59</v>
      </c>
    </row>
    <row r="781" spans="1:21" ht="15" customHeight="1" x14ac:dyDescent="0.25">
      <c r="A781" s="339"/>
      <c r="B781" s="219">
        <v>3</v>
      </c>
      <c r="C781" s="213"/>
      <c r="D781" s="223">
        <f t="shared" ref="D781:D783" si="129">IF(C781&lt;C780,0,(C781+C780+2)*(C781-C780))</f>
        <v>0</v>
      </c>
      <c r="E781" s="213"/>
      <c r="F781" s="213" t="s">
        <v>18</v>
      </c>
      <c r="G781" s="213"/>
      <c r="H781" s="213"/>
      <c r="I781" s="223">
        <f t="shared" si="128"/>
        <v>0</v>
      </c>
      <c r="J781" s="223"/>
      <c r="K781" s="214"/>
      <c r="L781" s="220">
        <f>IF(K781="",1,VLOOKUP(K781,$E$3:$F$21,2,FALSE))</f>
        <v>1</v>
      </c>
      <c r="M781" s="220"/>
      <c r="N781" s="220"/>
      <c r="O781" s="220"/>
      <c r="P781" s="220"/>
      <c r="Q781" s="220"/>
      <c r="R781" s="224"/>
      <c r="S781" s="224"/>
      <c r="T781" s="224"/>
      <c r="U781" s="21">
        <f t="shared" si="123"/>
        <v>59</v>
      </c>
    </row>
    <row r="782" spans="1:21" ht="15" customHeight="1" x14ac:dyDescent="0.25">
      <c r="A782" s="339"/>
      <c r="B782" s="219">
        <v>4</v>
      </c>
      <c r="C782" s="213"/>
      <c r="D782" s="223">
        <f t="shared" si="129"/>
        <v>0</v>
      </c>
      <c r="E782" s="213"/>
      <c r="F782" s="213" t="s">
        <v>19</v>
      </c>
      <c r="G782" s="213"/>
      <c r="H782" s="213"/>
      <c r="I782" s="223">
        <f t="shared" si="128"/>
        <v>0</v>
      </c>
      <c r="J782" s="223"/>
      <c r="K782" s="214"/>
      <c r="L782" s="220">
        <f>IF(K782="",1,VLOOKUP(K782,$E$3:$F$21,2,FALSE))</f>
        <v>1</v>
      </c>
      <c r="M782" s="220"/>
      <c r="N782" s="220" t="s">
        <v>473</v>
      </c>
      <c r="O782" s="220" t="s">
        <v>586</v>
      </c>
      <c r="P782" s="220" t="s">
        <v>474</v>
      </c>
      <c r="Q782" s="220" t="s">
        <v>477</v>
      </c>
      <c r="R782" s="224"/>
      <c r="S782" s="224"/>
      <c r="T782" s="224"/>
      <c r="U782" s="21">
        <f t="shared" si="123"/>
        <v>59</v>
      </c>
    </row>
    <row r="783" spans="1:21" ht="15" customHeight="1" x14ac:dyDescent="0.25">
      <c r="A783" s="340"/>
      <c r="B783" s="219">
        <v>5</v>
      </c>
      <c r="C783" s="213"/>
      <c r="D783" s="223">
        <f t="shared" si="129"/>
        <v>0</v>
      </c>
      <c r="E783" s="213"/>
      <c r="F783" s="213" t="s">
        <v>21</v>
      </c>
      <c r="G783" s="213"/>
      <c r="H783" s="213"/>
      <c r="I783" s="223">
        <f t="shared" si="128"/>
        <v>0</v>
      </c>
      <c r="J783" s="223"/>
      <c r="K783" s="214"/>
      <c r="L783" s="220">
        <f>IF(K783="",1,VLOOKUP(K783,$E$3:$F$21,2,FALSE))</f>
        <v>1</v>
      </c>
      <c r="M783" s="220"/>
      <c r="N783" s="220" t="str">
        <f>IF(AND(OR(K779="Cts",K780="Cts",K781="Cts",K782="Cts",K783="Cts"),OR(K779="Inc",K780="Inc",K781="Inc",K782="Inc",K783="Inc")),"Error!","")</f>
        <v/>
      </c>
      <c r="O783" s="220" t="str">
        <f>IF(AND(OR(K779="NPr",K780="NPr",K781="NPr",K782="NPr",K783="NPr"),OR(K779="Pr1",K780="Pr1",K781="Pr1",K782="Pr1",K783="Pr1",K779="Pr2",K780="Pr2",K781="Pr2",K782="Pr2",K783="Pr2",K779="Pr+",K780="Pr+",K781="Pr+",K782="Pr+",K783="Pr+",K779="Mdl",K780="Mdl",K781="Mdl",K782="Mdl",K783="Mdl")),"Error!",O784)</f>
        <v/>
      </c>
      <c r="P783" s="220" t="str">
        <f>IF(K779="","",IF(K779=K780,"Error!",IF(K779=K781,"Error!",IF(K779=K782,"Error!",IF(K779=K783,"Error!","")))))</f>
        <v/>
      </c>
      <c r="Q783" s="220" t="str">
        <f>IF(OR(N783="Error!",O783="Error!",P783="Error!",P784="Error!",P785="Error!",P786="Error!"),"Error!","")</f>
        <v/>
      </c>
      <c r="R783" s="224"/>
      <c r="S783" s="224"/>
      <c r="T783" s="224"/>
      <c r="U783" s="21">
        <f t="shared" si="123"/>
        <v>59</v>
      </c>
    </row>
    <row r="784" spans="1:21" x14ac:dyDescent="0.25">
      <c r="A784" s="220"/>
      <c r="B784" s="220"/>
      <c r="C784" s="220">
        <f>MAX(C779:C783)</f>
        <v>0</v>
      </c>
      <c r="D784" s="220"/>
      <c r="E784" s="220"/>
      <c r="F784" s="220"/>
      <c r="G784" s="220"/>
      <c r="H784" s="220"/>
      <c r="I784" s="220">
        <f>SUM(I779:I783)</f>
        <v>0</v>
      </c>
      <c r="J784" s="220"/>
      <c r="K784" s="220"/>
      <c r="L784" s="220"/>
      <c r="M784" s="220"/>
      <c r="N784" s="220"/>
      <c r="O784" s="220" t="str">
        <f>IF(AND(OR(K779="Pr1",K780="Pr1",K781="Pr1",K782="Pr1",K783="Pr1"),OR(K779="Pr2",K780="Pr2",K781="Pr2",K782="Pr2",K783="Pr2",K779="Pr+",K780="Pr+",K781="Pr+",K782="Pr+",K783="Pr+",K779="Mdl",K780="Mdl",K781="Mdl",K782="Mdl",K783="Mdl")),"Error!",O785)</f>
        <v/>
      </c>
      <c r="P784" s="220" t="str">
        <f>IF(K780="","",IF(K780=K781,"Error!",IF(K780=K782,"Error!",IF(K780=K783,"Error!",""))))</f>
        <v/>
      </c>
      <c r="Q784" s="220"/>
      <c r="R784" s="224"/>
      <c r="S784" s="224"/>
      <c r="T784" s="224"/>
      <c r="U784" s="21">
        <f t="shared" si="123"/>
        <v>59</v>
      </c>
    </row>
    <row r="785" spans="1:21" x14ac:dyDescent="0.25">
      <c r="A785" s="220"/>
      <c r="B785" s="220"/>
      <c r="C785" s="220"/>
      <c r="D785" s="220"/>
      <c r="E785" s="220"/>
      <c r="F785" s="220"/>
      <c r="G785" s="221"/>
      <c r="H785" s="221" t="s">
        <v>22</v>
      </c>
      <c r="I785" s="221">
        <f>(I784/(C784+2))</f>
        <v>0</v>
      </c>
      <c r="J785" s="221"/>
      <c r="K785" s="221" t="s">
        <v>60</v>
      </c>
      <c r="L785" s="220">
        <f>PRODUCT(L779:L784)</f>
        <v>1</v>
      </c>
      <c r="M785" s="220"/>
      <c r="N785" s="220"/>
      <c r="O785" s="220" t="str">
        <f>IF(AND(OR(K779="Pr2",K780="Pr2",K781="Pr2",K782="Pr2",K783="Pr2"),OR(K779="Pr+",K780="Pr+",K781="Pr+",K782="Pr+",K783="Pr+",K779="Mdl",K780="Mdl",K781="Mdl",K782="Mdl",K783="Mdl")),"Error!",O786)</f>
        <v/>
      </c>
      <c r="P785" s="220" t="str">
        <f>IF(K781="","",IF(K781=K782,"Error!",IF(K781=K783,"Error!","")))</f>
        <v/>
      </c>
      <c r="Q785" s="220"/>
      <c r="R785" s="224"/>
      <c r="S785" s="224"/>
      <c r="T785" s="224"/>
      <c r="U785" s="21">
        <f t="shared" si="123"/>
        <v>59</v>
      </c>
    </row>
    <row r="786" spans="1:21" x14ac:dyDescent="0.25">
      <c r="A786" s="220"/>
      <c r="B786" s="221" t="s">
        <v>275</v>
      </c>
      <c r="C786" s="220">
        <f>IF(ImpTL!$B$6="Individual TL",C787,ImpTL!$B$6)</f>
        <v>0</v>
      </c>
      <c r="D786" s="220"/>
      <c r="E786" s="220"/>
      <c r="F786" s="220"/>
      <c r="G786" s="221"/>
      <c r="H786" s="221" t="s">
        <v>22</v>
      </c>
      <c r="I786" s="221">
        <f>IF(AND(OR(E779&gt;1,E780&gt;1,E781&gt;1,E782&gt;1,E783&gt;1),OR(K779="Vlt",K780="Vlt",K781="Vlt",K782="Vlt",K783="Vlt")),"N/A",ROUND((I785*L785),1))</f>
        <v>0</v>
      </c>
      <c r="J786" s="221"/>
      <c r="K786" s="221" t="s">
        <v>61</v>
      </c>
      <c r="L786" s="220"/>
      <c r="M786" s="220"/>
      <c r="N786" s="220"/>
      <c r="O786" s="220" t="str">
        <f>IF(AND(OR(K779="Pr+",K780="Pr+",K781="Pr+",K782="Pr+",K783="Pr+"),OR(K779="Mdl",K780="Mdl",K781="Mdl",K782="Mdl",K783="Mdl")),"Error!","")</f>
        <v/>
      </c>
      <c r="P786" s="220" t="str">
        <f>IF(K782="","",IF(K782=K783,"Error!",""))</f>
        <v/>
      </c>
      <c r="Q786" s="220"/>
      <c r="R786" s="224"/>
      <c r="S786" s="224"/>
      <c r="T786" s="224"/>
      <c r="U786" s="21">
        <f t="shared" si="123"/>
        <v>59</v>
      </c>
    </row>
    <row r="787" spans="1:21" x14ac:dyDescent="0.25">
      <c r="A787" s="220"/>
      <c r="B787" s="221" t="str">
        <f>IF(ImpTL!$B$6="Individual TL","Weapon TL","")</f>
        <v/>
      </c>
      <c r="C787" s="216"/>
      <c r="D787" s="220"/>
      <c r="E787" s="220"/>
      <c r="F787" s="220"/>
      <c r="G787" s="221"/>
      <c r="H787" s="221" t="s">
        <v>59</v>
      </c>
      <c r="I787" s="221">
        <f>IF(OR(K779="Dfn",K780="Dfn",K781="Dfn",K782="Dfn",K783="Dfn",K784="Dfn"),E779*VLOOKUP(F779,$A$3:$B$8,2,FALSE)*2,0)</f>
        <v>0</v>
      </c>
      <c r="J787" s="221"/>
      <c r="K787" s="215"/>
      <c r="L787" s="220">
        <f>IF(K787="",1,VLOOKUP(K787,$I$3:$J$10,2,FALSE))</f>
        <v>1</v>
      </c>
      <c r="M787" s="220"/>
      <c r="N787" s="220"/>
      <c r="O787" s="220"/>
      <c r="P787" s="220"/>
      <c r="Q787" s="220"/>
      <c r="R787" s="224"/>
      <c r="S787" s="224"/>
      <c r="T787" s="224"/>
      <c r="U787" s="21">
        <f t="shared" si="123"/>
        <v>59</v>
      </c>
    </row>
    <row r="788" spans="1:21" x14ac:dyDescent="0.25">
      <c r="A788" s="220"/>
      <c r="B788" s="220"/>
      <c r="C788" s="216"/>
      <c r="D788" s="220"/>
      <c r="E788" s="220"/>
      <c r="F788" s="220"/>
      <c r="G788" s="221"/>
      <c r="H788" s="221" t="s">
        <v>58</v>
      </c>
      <c r="I788" s="221">
        <f>IF(Q783="Error!","N/A",SUM(I786,I787))</f>
        <v>0</v>
      </c>
      <c r="J788" s="221"/>
      <c r="K788" s="215"/>
      <c r="L788" s="220">
        <f>IF(K788="",1,VLOOKUP(K788,$I$3:$J$10,2,FALSE))</f>
        <v>1</v>
      </c>
      <c r="M788" s="220"/>
      <c r="N788" s="220"/>
      <c r="O788" s="220"/>
      <c r="P788" s="220"/>
      <c r="Q788" s="220"/>
      <c r="R788" s="224"/>
      <c r="S788" s="224"/>
      <c r="T788" s="224"/>
      <c r="U788" s="21">
        <f t="shared" si="123"/>
        <v>59</v>
      </c>
    </row>
    <row r="789" spans="1:21" s="227" customFormat="1" x14ac:dyDescent="0.25">
      <c r="A789" s="220"/>
      <c r="B789" s="220"/>
      <c r="C789" s="220"/>
      <c r="D789" s="220"/>
      <c r="E789" s="220"/>
      <c r="F789" s="220"/>
      <c r="G789" s="221"/>
      <c r="H789" s="221" t="s">
        <v>278</v>
      </c>
      <c r="I789" s="221">
        <f>IF(I788&lt;&gt;"N/A",ROUND(PRODUCT(I788,L789),1),"N/A")</f>
        <v>0</v>
      </c>
      <c r="J789" s="221"/>
      <c r="K789" s="221" t="s">
        <v>62</v>
      </c>
      <c r="L789" s="220">
        <f>PRODUCT(L787:L788)</f>
        <v>1</v>
      </c>
      <c r="M789" s="220"/>
      <c r="N789" s="220"/>
      <c r="O789" s="220"/>
      <c r="P789" s="220"/>
      <c r="Q789" s="220"/>
      <c r="R789" s="224"/>
      <c r="S789" s="224"/>
      <c r="T789" s="224"/>
      <c r="U789" s="228">
        <f t="shared" si="123"/>
        <v>59</v>
      </c>
    </row>
    <row r="790" spans="1:21" s="227" customFormat="1" x14ac:dyDescent="0.25">
      <c r="A790" s="220"/>
      <c r="B790" s="220"/>
      <c r="C790" s="220"/>
      <c r="D790" s="220"/>
      <c r="E790" s="220"/>
      <c r="F790" s="220"/>
      <c r="G790" s="220"/>
      <c r="H790" s="220"/>
      <c r="I790" s="220"/>
      <c r="J790" s="220"/>
      <c r="K790" s="220"/>
      <c r="L790" s="220"/>
      <c r="M790" s="220"/>
      <c r="N790" s="220"/>
      <c r="O790" s="220"/>
      <c r="P790" s="220"/>
      <c r="Q790" s="220"/>
      <c r="R790" s="224"/>
      <c r="S790" s="224"/>
      <c r="T790" s="224"/>
      <c r="U790" s="228">
        <f t="shared" si="123"/>
        <v>59</v>
      </c>
    </row>
    <row r="791" spans="1:21" s="227" customFormat="1" x14ac:dyDescent="0.25">
      <c r="A791" s="222" t="s">
        <v>15</v>
      </c>
      <c r="B791" s="222" t="s">
        <v>500</v>
      </c>
      <c r="C791" s="222" t="s">
        <v>13</v>
      </c>
      <c r="D791" s="222" t="s">
        <v>14</v>
      </c>
      <c r="E791" s="222" t="s">
        <v>7</v>
      </c>
      <c r="F791" s="222" t="s">
        <v>8</v>
      </c>
      <c r="G791" s="222" t="s">
        <v>9</v>
      </c>
      <c r="H791" s="222" t="s">
        <v>10</v>
      </c>
      <c r="I791" s="222" t="s">
        <v>16</v>
      </c>
      <c r="J791" s="222"/>
      <c r="K791" s="222" t="s">
        <v>11</v>
      </c>
      <c r="L791" s="222"/>
      <c r="M791" s="222"/>
      <c r="N791" s="222" t="s">
        <v>5</v>
      </c>
      <c r="O791" s="222" t="s">
        <v>6</v>
      </c>
      <c r="P791" s="222" t="s">
        <v>65</v>
      </c>
      <c r="Q791" s="222" t="s">
        <v>278</v>
      </c>
      <c r="R791" s="222" t="s">
        <v>57</v>
      </c>
      <c r="S791" s="222" t="s">
        <v>279</v>
      </c>
      <c r="T791" s="222" t="s">
        <v>309</v>
      </c>
      <c r="U791" s="228">
        <f t="shared" si="123"/>
        <v>59</v>
      </c>
    </row>
    <row r="792" spans="1:21" ht="15" customHeight="1" x14ac:dyDescent="0.25">
      <c r="A792" s="338"/>
      <c r="B792" s="219">
        <v>1</v>
      </c>
      <c r="C792" s="213"/>
      <c r="D792" s="223">
        <f>(C792+2)*(C792-0)</f>
        <v>0</v>
      </c>
      <c r="E792" s="213"/>
      <c r="F792" s="213" t="s">
        <v>17</v>
      </c>
      <c r="G792" s="213"/>
      <c r="H792" s="213"/>
      <c r="I792" s="223">
        <f>D792*E792*VLOOKUP(F792,$A$3:$B$8,2,FALSE)*(G792+0.25)*(H792+0.6)</f>
        <v>0</v>
      </c>
      <c r="J792" s="223"/>
      <c r="K792" s="214"/>
      <c r="L792" s="220">
        <f>IF(K792="",1,VLOOKUP(K792,$E$3:$F$21,2,FALSE))</f>
        <v>1</v>
      </c>
      <c r="M792" s="220"/>
      <c r="N792" s="220" t="str">
        <f>IF(A792="",CONCATENATE("CRB WT ",U792),A792)</f>
        <v>CRB WT 60</v>
      </c>
      <c r="O792" s="220">
        <f>C797</f>
        <v>0</v>
      </c>
      <c r="P792" s="220">
        <f>I800</f>
        <v>0</v>
      </c>
      <c r="Q792" s="220">
        <f>I802</f>
        <v>0</v>
      </c>
      <c r="R792" s="224">
        <f>IF(Q792&lt;&gt;"N/A",ROUND(PRODUCT(I801,L802,VLOOKUP(C799,$N$3:$O$7,2,FALSE)),1),"N/A")</f>
        <v>0</v>
      </c>
      <c r="S792" s="224">
        <f>C799</f>
        <v>0</v>
      </c>
      <c r="T792" s="224" t="str">
        <f>IF(OR(K800="Exp",K800="Ex2",K800="Ex3",K800="Ex4",K801="Exp",K801="Ex2",K801="Ex3",K801="Ex4"),"Yes","No")</f>
        <v>No</v>
      </c>
      <c r="U792" s="21">
        <f t="shared" si="123"/>
        <v>60</v>
      </c>
    </row>
    <row r="793" spans="1:21" ht="15" customHeight="1" x14ac:dyDescent="0.25">
      <c r="A793" s="339"/>
      <c r="B793" s="219">
        <v>2</v>
      </c>
      <c r="C793" s="213"/>
      <c r="D793" s="223">
        <f>IF(C793&lt;C792,0,(C793+C792+2)*(C793-C792))</f>
        <v>0</v>
      </c>
      <c r="E793" s="213"/>
      <c r="F793" s="213" t="s">
        <v>18</v>
      </c>
      <c r="G793" s="213"/>
      <c r="H793" s="213"/>
      <c r="I793" s="223">
        <f t="shared" ref="I793:I796" si="130">D793*E793*VLOOKUP(F793,$A$3:$B$8,2,FALSE)*(G793+0.25)*(H793+0.6)</f>
        <v>0</v>
      </c>
      <c r="J793" s="223"/>
      <c r="K793" s="214"/>
      <c r="L793" s="220">
        <f>IF(K793="",1,VLOOKUP(K793,$E$3:$F$21,2,FALSE))</f>
        <v>1</v>
      </c>
      <c r="M793" s="220"/>
      <c r="N793" s="220"/>
      <c r="O793" s="220"/>
      <c r="P793" s="220"/>
      <c r="Q793" s="220"/>
      <c r="R793" s="224"/>
      <c r="S793" s="224"/>
      <c r="T793" s="224"/>
      <c r="U793" s="21">
        <f t="shared" si="123"/>
        <v>60</v>
      </c>
    </row>
    <row r="794" spans="1:21" ht="15" customHeight="1" x14ac:dyDescent="0.25">
      <c r="A794" s="339"/>
      <c r="B794" s="219">
        <v>3</v>
      </c>
      <c r="C794" s="213"/>
      <c r="D794" s="223">
        <f t="shared" ref="D794:D796" si="131">IF(C794&lt;C793,0,(C794+C793+2)*(C794-C793))</f>
        <v>0</v>
      </c>
      <c r="E794" s="213"/>
      <c r="F794" s="213" t="s">
        <v>18</v>
      </c>
      <c r="G794" s="213"/>
      <c r="H794" s="213"/>
      <c r="I794" s="223">
        <f t="shared" si="130"/>
        <v>0</v>
      </c>
      <c r="J794" s="223"/>
      <c r="K794" s="214"/>
      <c r="L794" s="220">
        <f>IF(K794="",1,VLOOKUP(K794,$E$3:$F$21,2,FALSE))</f>
        <v>1</v>
      </c>
      <c r="M794" s="220"/>
      <c r="N794" s="220"/>
      <c r="O794" s="220"/>
      <c r="P794" s="220"/>
      <c r="Q794" s="220"/>
      <c r="R794" s="224"/>
      <c r="S794" s="224"/>
      <c r="T794" s="224"/>
      <c r="U794" s="21">
        <f t="shared" si="123"/>
        <v>60</v>
      </c>
    </row>
    <row r="795" spans="1:21" ht="15" customHeight="1" x14ac:dyDescent="0.25">
      <c r="A795" s="339"/>
      <c r="B795" s="219">
        <v>4</v>
      </c>
      <c r="C795" s="213"/>
      <c r="D795" s="223">
        <f t="shared" si="131"/>
        <v>0</v>
      </c>
      <c r="E795" s="213"/>
      <c r="F795" s="213" t="s">
        <v>19</v>
      </c>
      <c r="G795" s="213"/>
      <c r="H795" s="213"/>
      <c r="I795" s="223">
        <f t="shared" si="130"/>
        <v>0</v>
      </c>
      <c r="J795" s="223"/>
      <c r="K795" s="214"/>
      <c r="L795" s="220">
        <f>IF(K795="",1,VLOOKUP(K795,$E$3:$F$21,2,FALSE))</f>
        <v>1</v>
      </c>
      <c r="M795" s="220"/>
      <c r="N795" s="220" t="s">
        <v>473</v>
      </c>
      <c r="O795" s="220" t="s">
        <v>586</v>
      </c>
      <c r="P795" s="220" t="s">
        <v>474</v>
      </c>
      <c r="Q795" s="220" t="s">
        <v>477</v>
      </c>
      <c r="R795" s="224"/>
      <c r="S795" s="224"/>
      <c r="T795" s="224"/>
      <c r="U795" s="21">
        <f t="shared" si="123"/>
        <v>60</v>
      </c>
    </row>
    <row r="796" spans="1:21" ht="15" customHeight="1" x14ac:dyDescent="0.25">
      <c r="A796" s="340"/>
      <c r="B796" s="219">
        <v>5</v>
      </c>
      <c r="C796" s="213"/>
      <c r="D796" s="223">
        <f t="shared" si="131"/>
        <v>0</v>
      </c>
      <c r="E796" s="213"/>
      <c r="F796" s="213" t="s">
        <v>21</v>
      </c>
      <c r="G796" s="213"/>
      <c r="H796" s="213"/>
      <c r="I796" s="223">
        <f t="shared" si="130"/>
        <v>0</v>
      </c>
      <c r="J796" s="223"/>
      <c r="K796" s="214"/>
      <c r="L796" s="220">
        <f>IF(K796="",1,VLOOKUP(K796,$E$3:$F$21,2,FALSE))</f>
        <v>1</v>
      </c>
      <c r="M796" s="220"/>
      <c r="N796" s="220" t="str">
        <f>IF(AND(OR(K792="Cts",K793="Cts",K794="Cts",K795="Cts",K796="Cts"),OR(K792="Inc",K793="Inc",K794="Inc",K795="Inc",K796="Inc")),"Error!","")</f>
        <v/>
      </c>
      <c r="O796" s="220" t="str">
        <f>IF(AND(OR(K792="NPr",K793="NPr",K794="NPr",K795="NPr",K796="NPr"),OR(K792="Pr1",K793="Pr1",K794="Pr1",K795="Pr1",K796="Pr1",K792="Pr2",K793="Pr2",K794="Pr2",K795="Pr2",K796="Pr2",K792="Pr+",K793="Pr+",K794="Pr+",K795="Pr+",K796="Pr+",K792="Mdl",K793="Mdl",K794="Mdl",K795="Mdl",K796="Mdl")),"Error!",O797)</f>
        <v/>
      </c>
      <c r="P796" s="220" t="str">
        <f>IF(K792="","",IF(K792=K793,"Error!",IF(K792=K794,"Error!",IF(K792=K795,"Error!",IF(K792=K796,"Error!","")))))</f>
        <v/>
      </c>
      <c r="Q796" s="220" t="str">
        <f>IF(OR(N796="Error!",O796="Error!",P796="Error!",P797="Error!",P798="Error!",P799="Error!"),"Error!","")</f>
        <v/>
      </c>
      <c r="R796" s="224"/>
      <c r="S796" s="224"/>
      <c r="T796" s="224"/>
      <c r="U796" s="21">
        <f t="shared" si="123"/>
        <v>60</v>
      </c>
    </row>
    <row r="797" spans="1:21" x14ac:dyDescent="0.25">
      <c r="A797" s="220"/>
      <c r="B797" s="220"/>
      <c r="C797" s="220">
        <f>MAX(C792:C796)</f>
        <v>0</v>
      </c>
      <c r="D797" s="220"/>
      <c r="E797" s="220"/>
      <c r="F797" s="220"/>
      <c r="G797" s="220"/>
      <c r="H797" s="220"/>
      <c r="I797" s="220">
        <f>SUM(I792:I796)</f>
        <v>0</v>
      </c>
      <c r="J797" s="220"/>
      <c r="K797" s="220"/>
      <c r="L797" s="220"/>
      <c r="M797" s="220"/>
      <c r="N797" s="220"/>
      <c r="O797" s="220" t="str">
        <f>IF(AND(OR(K792="Pr1",K793="Pr1",K794="Pr1",K795="Pr1",K796="Pr1"),OR(K792="Pr2",K793="Pr2",K794="Pr2",K795="Pr2",K796="Pr2",K792="Pr+",K793="Pr+",K794="Pr+",K795="Pr+",K796="Pr+",K792="Mdl",K793="Mdl",K794="Mdl",K795="Mdl",K796="Mdl")),"Error!",O798)</f>
        <v/>
      </c>
      <c r="P797" s="220" t="str">
        <f>IF(K793="","",IF(K793=K794,"Error!",IF(K793=K795,"Error!",IF(K793=K796,"Error!",""))))</f>
        <v/>
      </c>
      <c r="Q797" s="220"/>
      <c r="R797" s="224"/>
      <c r="S797" s="224"/>
      <c r="T797" s="224"/>
      <c r="U797" s="21">
        <f t="shared" si="123"/>
        <v>60</v>
      </c>
    </row>
    <row r="798" spans="1:21" x14ac:dyDescent="0.25">
      <c r="A798" s="220"/>
      <c r="B798" s="220"/>
      <c r="C798" s="220"/>
      <c r="D798" s="220"/>
      <c r="E798" s="220"/>
      <c r="F798" s="220"/>
      <c r="G798" s="221"/>
      <c r="H798" s="221" t="s">
        <v>22</v>
      </c>
      <c r="I798" s="221">
        <f>(I797/(C797+2))</f>
        <v>0</v>
      </c>
      <c r="J798" s="221"/>
      <c r="K798" s="221" t="s">
        <v>60</v>
      </c>
      <c r="L798" s="220">
        <f>PRODUCT(L792:L797)</f>
        <v>1</v>
      </c>
      <c r="M798" s="220"/>
      <c r="N798" s="220"/>
      <c r="O798" s="220" t="str">
        <f>IF(AND(OR(K792="Pr2",K793="Pr2",K794="Pr2",K795="Pr2",K796="Pr2"),OR(K792="Pr+",K793="Pr+",K794="Pr+",K795="Pr+",K796="Pr+",K792="Mdl",K793="Mdl",K794="Mdl",K795="Mdl",K796="Mdl")),"Error!",O799)</f>
        <v/>
      </c>
      <c r="P798" s="220" t="str">
        <f>IF(K794="","",IF(K794=K795,"Error!",IF(K794=K796,"Error!","")))</f>
        <v/>
      </c>
      <c r="Q798" s="220"/>
      <c r="R798" s="224"/>
      <c r="S798" s="224"/>
      <c r="T798" s="224"/>
      <c r="U798" s="21">
        <f t="shared" si="123"/>
        <v>60</v>
      </c>
    </row>
    <row r="799" spans="1:21" x14ac:dyDescent="0.25">
      <c r="A799" s="220"/>
      <c r="B799" s="221" t="s">
        <v>275</v>
      </c>
      <c r="C799" s="220">
        <f>IF(ImpTL!$B$6="Individual TL",C800,ImpTL!$B$6)</f>
        <v>0</v>
      </c>
      <c r="D799" s="220"/>
      <c r="E799" s="220"/>
      <c r="F799" s="220"/>
      <c r="G799" s="221"/>
      <c r="H799" s="221" t="s">
        <v>22</v>
      </c>
      <c r="I799" s="221">
        <f>IF(AND(OR(E792&gt;1,E793&gt;1,E794&gt;1,E795&gt;1,E796&gt;1),OR(K792="Vlt",K793="Vlt",K794="Vlt",K795="Vlt",K796="Vlt")),"N/A",ROUND((I798*L798),1))</f>
        <v>0</v>
      </c>
      <c r="J799" s="221"/>
      <c r="K799" s="221" t="s">
        <v>61</v>
      </c>
      <c r="L799" s="220"/>
      <c r="M799" s="220"/>
      <c r="N799" s="220"/>
      <c r="O799" s="220" t="str">
        <f>IF(AND(OR(K792="Pr+",K793="Pr+",K794="Pr+",K795="Pr+",K796="Pr+"),OR(K792="Mdl",K793="Mdl",K794="Mdl",K795="Mdl",K796="Mdl")),"Error!","")</f>
        <v/>
      </c>
      <c r="P799" s="220" t="str">
        <f>IF(K795="","",IF(K795=K796,"Error!",""))</f>
        <v/>
      </c>
      <c r="Q799" s="220"/>
      <c r="R799" s="224"/>
      <c r="S799" s="224"/>
      <c r="T799" s="224"/>
      <c r="U799" s="21">
        <f t="shared" si="123"/>
        <v>60</v>
      </c>
    </row>
    <row r="800" spans="1:21" x14ac:dyDescent="0.25">
      <c r="A800" s="220"/>
      <c r="B800" s="221" t="str">
        <f>IF(ImpTL!$B$6="Individual TL","Weapon TL","")</f>
        <v/>
      </c>
      <c r="C800" s="216"/>
      <c r="D800" s="220"/>
      <c r="E800" s="220"/>
      <c r="F800" s="220"/>
      <c r="G800" s="221"/>
      <c r="H800" s="221" t="s">
        <v>59</v>
      </c>
      <c r="I800" s="221">
        <f>IF(OR(K792="Dfn",K793="Dfn",K794="Dfn",K795="Dfn",K796="Dfn",K797="Dfn"),E792*VLOOKUP(F792,$A$3:$B$8,2,FALSE)*2,0)</f>
        <v>0</v>
      </c>
      <c r="J800" s="221"/>
      <c r="K800" s="215"/>
      <c r="L800" s="220">
        <f>IF(K800="",1,VLOOKUP(K800,$I$3:$J$10,2,FALSE))</f>
        <v>1</v>
      </c>
      <c r="M800" s="220"/>
      <c r="N800" s="220"/>
      <c r="O800" s="220"/>
      <c r="P800" s="220"/>
      <c r="Q800" s="220"/>
      <c r="R800" s="224"/>
      <c r="S800" s="224"/>
      <c r="T800" s="224"/>
      <c r="U800" s="21">
        <f t="shared" si="123"/>
        <v>60</v>
      </c>
    </row>
    <row r="801" spans="1:21" x14ac:dyDescent="0.25">
      <c r="A801" s="220"/>
      <c r="B801" s="220"/>
      <c r="C801" s="216"/>
      <c r="D801" s="220"/>
      <c r="E801" s="220"/>
      <c r="F801" s="220"/>
      <c r="G801" s="221"/>
      <c r="H801" s="221" t="s">
        <v>58</v>
      </c>
      <c r="I801" s="221">
        <f>IF(Q796="Error!","N/A",SUM(I799,I800))</f>
        <v>0</v>
      </c>
      <c r="J801" s="221"/>
      <c r="K801" s="215"/>
      <c r="L801" s="220">
        <f>IF(K801="",1,VLOOKUP(K801,$I$3:$J$10,2,FALSE))</f>
        <v>1</v>
      </c>
      <c r="M801" s="220"/>
      <c r="N801" s="220"/>
      <c r="O801" s="220"/>
      <c r="P801" s="220"/>
      <c r="Q801" s="220"/>
      <c r="R801" s="224"/>
      <c r="S801" s="224"/>
      <c r="T801" s="224"/>
      <c r="U801" s="21">
        <f t="shared" si="123"/>
        <v>60</v>
      </c>
    </row>
    <row r="802" spans="1:21" s="227" customFormat="1" x14ac:dyDescent="0.25">
      <c r="A802" s="220"/>
      <c r="B802" s="220"/>
      <c r="C802" s="220"/>
      <c r="D802" s="220"/>
      <c r="E802" s="220"/>
      <c r="F802" s="220"/>
      <c r="G802" s="221"/>
      <c r="H802" s="221" t="s">
        <v>278</v>
      </c>
      <c r="I802" s="221">
        <f>IF(I801&lt;&gt;"N/A",ROUND(PRODUCT(I801,L802),1),"N/A")</f>
        <v>0</v>
      </c>
      <c r="J802" s="221"/>
      <c r="K802" s="221" t="s">
        <v>62</v>
      </c>
      <c r="L802" s="220">
        <f>PRODUCT(L800:L801)</f>
        <v>1</v>
      </c>
      <c r="M802" s="220"/>
      <c r="N802" s="220"/>
      <c r="O802" s="220"/>
      <c r="P802" s="220"/>
      <c r="Q802" s="220"/>
      <c r="R802" s="224"/>
      <c r="S802" s="224"/>
      <c r="T802" s="224"/>
      <c r="U802" s="228">
        <f t="shared" si="123"/>
        <v>60</v>
      </c>
    </row>
    <row r="803" spans="1:21" s="227" customFormat="1" x14ac:dyDescent="0.25">
      <c r="A803" s="220"/>
      <c r="B803" s="220"/>
      <c r="C803" s="220"/>
      <c r="D803" s="220"/>
      <c r="E803" s="220"/>
      <c r="F803" s="220"/>
      <c r="G803" s="220"/>
      <c r="H803" s="220"/>
      <c r="I803" s="220"/>
      <c r="J803" s="220"/>
      <c r="K803" s="220"/>
      <c r="L803" s="220"/>
      <c r="M803" s="220"/>
      <c r="N803" s="220"/>
      <c r="O803" s="220"/>
      <c r="P803" s="220"/>
      <c r="Q803" s="220"/>
      <c r="R803" s="224"/>
      <c r="S803" s="224"/>
      <c r="T803" s="224"/>
      <c r="U803" s="228">
        <f t="shared" si="123"/>
        <v>60</v>
      </c>
    </row>
    <row r="804" spans="1:21" s="227" customFormat="1" x14ac:dyDescent="0.25">
      <c r="A804" s="222" t="s">
        <v>15</v>
      </c>
      <c r="B804" s="222" t="s">
        <v>500</v>
      </c>
      <c r="C804" s="222" t="s">
        <v>13</v>
      </c>
      <c r="D804" s="222" t="s">
        <v>14</v>
      </c>
      <c r="E804" s="222" t="s">
        <v>7</v>
      </c>
      <c r="F804" s="222" t="s">
        <v>8</v>
      </c>
      <c r="G804" s="222" t="s">
        <v>9</v>
      </c>
      <c r="H804" s="222" t="s">
        <v>10</v>
      </c>
      <c r="I804" s="222" t="s">
        <v>16</v>
      </c>
      <c r="J804" s="222"/>
      <c r="K804" s="222" t="s">
        <v>11</v>
      </c>
      <c r="L804" s="222"/>
      <c r="M804" s="222"/>
      <c r="N804" s="222" t="s">
        <v>5</v>
      </c>
      <c r="O804" s="222" t="s">
        <v>6</v>
      </c>
      <c r="P804" s="222" t="s">
        <v>65</v>
      </c>
      <c r="Q804" s="222" t="s">
        <v>278</v>
      </c>
      <c r="R804" s="222" t="s">
        <v>57</v>
      </c>
      <c r="S804" s="222" t="s">
        <v>279</v>
      </c>
      <c r="T804" s="222" t="s">
        <v>309</v>
      </c>
      <c r="U804" s="228">
        <f t="shared" si="123"/>
        <v>60</v>
      </c>
    </row>
    <row r="805" spans="1:21" ht="15" customHeight="1" x14ac:dyDescent="0.25">
      <c r="A805" s="338"/>
      <c r="B805" s="219">
        <v>1</v>
      </c>
      <c r="C805" s="213"/>
      <c r="D805" s="223">
        <f>(C805+2)*(C805-0)</f>
        <v>0</v>
      </c>
      <c r="E805" s="213"/>
      <c r="F805" s="213" t="s">
        <v>17</v>
      </c>
      <c r="G805" s="213"/>
      <c r="H805" s="213"/>
      <c r="I805" s="223">
        <f>D805*E805*VLOOKUP(F805,$A$3:$B$8,2,FALSE)*(G805+0.25)*(H805+0.6)</f>
        <v>0</v>
      </c>
      <c r="J805" s="223"/>
      <c r="K805" s="214"/>
      <c r="L805" s="220">
        <f>IF(K805="",1,VLOOKUP(K805,$E$3:$F$21,2,FALSE))</f>
        <v>1</v>
      </c>
      <c r="M805" s="220"/>
      <c r="N805" s="220" t="str">
        <f>IF(A805="",CONCATENATE("CRB WT ",U805),A805)</f>
        <v>CRB WT 61</v>
      </c>
      <c r="O805" s="220">
        <f>C810</f>
        <v>0</v>
      </c>
      <c r="P805" s="220">
        <f>I813</f>
        <v>0</v>
      </c>
      <c r="Q805" s="220">
        <f>I815</f>
        <v>0</v>
      </c>
      <c r="R805" s="224">
        <f>IF(Q805&lt;&gt;"N/A",ROUND(PRODUCT(I814,L815,VLOOKUP(C812,$N$3:$O$7,2,FALSE)),1),"N/A")</f>
        <v>0</v>
      </c>
      <c r="S805" s="224">
        <f>C812</f>
        <v>0</v>
      </c>
      <c r="T805" s="224" t="str">
        <f>IF(OR(K813="Exp",K813="Ex2",K813="Ex3",K813="Ex4",K814="Exp",K814="Ex2",K814="Ex3",K814="Ex4"),"Yes","No")</f>
        <v>No</v>
      </c>
      <c r="U805" s="21">
        <f t="shared" si="123"/>
        <v>61</v>
      </c>
    </row>
    <row r="806" spans="1:21" ht="15" customHeight="1" x14ac:dyDescent="0.25">
      <c r="A806" s="339"/>
      <c r="B806" s="219">
        <v>2</v>
      </c>
      <c r="C806" s="213"/>
      <c r="D806" s="223">
        <f>IF(C806&lt;C805,0,(C806+C805+2)*(C806-C805))</f>
        <v>0</v>
      </c>
      <c r="E806" s="213"/>
      <c r="F806" s="213" t="s">
        <v>18</v>
      </c>
      <c r="G806" s="213"/>
      <c r="H806" s="213"/>
      <c r="I806" s="223">
        <f t="shared" ref="I806:I809" si="132">D806*E806*VLOOKUP(F806,$A$3:$B$8,2,FALSE)*(G806+0.25)*(H806+0.6)</f>
        <v>0</v>
      </c>
      <c r="J806" s="223"/>
      <c r="K806" s="214"/>
      <c r="L806" s="220">
        <f>IF(K806="",1,VLOOKUP(K806,$E$3:$F$21,2,FALSE))</f>
        <v>1</v>
      </c>
      <c r="M806" s="220"/>
      <c r="N806" s="220"/>
      <c r="O806" s="220"/>
      <c r="P806" s="220"/>
      <c r="Q806" s="220"/>
      <c r="R806" s="224"/>
      <c r="S806" s="224"/>
      <c r="T806" s="224"/>
      <c r="U806" s="21">
        <f t="shared" si="123"/>
        <v>61</v>
      </c>
    </row>
    <row r="807" spans="1:21" ht="15" customHeight="1" x14ac:dyDescent="0.25">
      <c r="A807" s="339"/>
      <c r="B807" s="219">
        <v>3</v>
      </c>
      <c r="C807" s="213"/>
      <c r="D807" s="223">
        <f t="shared" ref="D807:D809" si="133">IF(C807&lt;C806,0,(C807+C806+2)*(C807-C806))</f>
        <v>0</v>
      </c>
      <c r="E807" s="213"/>
      <c r="F807" s="213" t="s">
        <v>18</v>
      </c>
      <c r="G807" s="213"/>
      <c r="H807" s="213"/>
      <c r="I807" s="223">
        <f t="shared" si="132"/>
        <v>0</v>
      </c>
      <c r="J807" s="223"/>
      <c r="K807" s="214"/>
      <c r="L807" s="220">
        <f>IF(K807="",1,VLOOKUP(K807,$E$3:$F$21,2,FALSE))</f>
        <v>1</v>
      </c>
      <c r="M807" s="220"/>
      <c r="N807" s="220"/>
      <c r="O807" s="220"/>
      <c r="P807" s="220"/>
      <c r="Q807" s="220"/>
      <c r="R807" s="224"/>
      <c r="S807" s="224"/>
      <c r="T807" s="224"/>
      <c r="U807" s="21">
        <f t="shared" ref="U807:U870" si="134">U794+1</f>
        <v>61</v>
      </c>
    </row>
    <row r="808" spans="1:21" ht="15" customHeight="1" x14ac:dyDescent="0.25">
      <c r="A808" s="339"/>
      <c r="B808" s="219">
        <v>4</v>
      </c>
      <c r="C808" s="213"/>
      <c r="D808" s="223">
        <f t="shared" si="133"/>
        <v>0</v>
      </c>
      <c r="E808" s="213"/>
      <c r="F808" s="213" t="s">
        <v>19</v>
      </c>
      <c r="G808" s="213"/>
      <c r="H808" s="213"/>
      <c r="I808" s="223">
        <f t="shared" si="132"/>
        <v>0</v>
      </c>
      <c r="J808" s="223"/>
      <c r="K808" s="214"/>
      <c r="L808" s="220">
        <f>IF(K808="",1,VLOOKUP(K808,$E$3:$F$21,2,FALSE))</f>
        <v>1</v>
      </c>
      <c r="M808" s="220"/>
      <c r="N808" s="220" t="s">
        <v>473</v>
      </c>
      <c r="O808" s="220" t="s">
        <v>586</v>
      </c>
      <c r="P808" s="220" t="s">
        <v>474</v>
      </c>
      <c r="Q808" s="220" t="s">
        <v>477</v>
      </c>
      <c r="R808" s="224"/>
      <c r="S808" s="224"/>
      <c r="T808" s="224"/>
      <c r="U808" s="21">
        <f t="shared" si="134"/>
        <v>61</v>
      </c>
    </row>
    <row r="809" spans="1:21" ht="15" customHeight="1" x14ac:dyDescent="0.25">
      <c r="A809" s="340"/>
      <c r="B809" s="219">
        <v>5</v>
      </c>
      <c r="C809" s="213"/>
      <c r="D809" s="223">
        <f t="shared" si="133"/>
        <v>0</v>
      </c>
      <c r="E809" s="213"/>
      <c r="F809" s="213" t="s">
        <v>21</v>
      </c>
      <c r="G809" s="213"/>
      <c r="H809" s="213"/>
      <c r="I809" s="223">
        <f t="shared" si="132"/>
        <v>0</v>
      </c>
      <c r="J809" s="223"/>
      <c r="K809" s="214"/>
      <c r="L809" s="220">
        <f>IF(K809="",1,VLOOKUP(K809,$E$3:$F$21,2,FALSE))</f>
        <v>1</v>
      </c>
      <c r="M809" s="220"/>
      <c r="N809" s="220" t="str">
        <f>IF(AND(OR(K805="Cts",K806="Cts",K807="Cts",K808="Cts",K809="Cts"),OR(K805="Inc",K806="Inc",K807="Inc",K808="Inc",K809="Inc")),"Error!","")</f>
        <v/>
      </c>
      <c r="O809" s="220" t="str">
        <f>IF(AND(OR(K805="NPr",K806="NPr",K807="NPr",K808="NPr",K809="NPr"),OR(K805="Pr1",K806="Pr1",K807="Pr1",K808="Pr1",K809="Pr1",K805="Pr2",K806="Pr2",K807="Pr2",K808="Pr2",K809="Pr2",K805="Pr+",K806="Pr+",K807="Pr+",K808="Pr+",K809="Pr+",K805="Mdl",K806="Mdl",K807="Mdl",K808="Mdl",K809="Mdl")),"Error!",O810)</f>
        <v/>
      </c>
      <c r="P809" s="220" t="str">
        <f>IF(K805="","",IF(K805=K806,"Error!",IF(K805=K807,"Error!",IF(K805=K808,"Error!",IF(K805=K809,"Error!","")))))</f>
        <v/>
      </c>
      <c r="Q809" s="220" t="str">
        <f>IF(OR(N809="Error!",O809="Error!",P809="Error!",P810="Error!",P811="Error!",P812="Error!"),"Error!","")</f>
        <v/>
      </c>
      <c r="R809" s="224"/>
      <c r="S809" s="224"/>
      <c r="T809" s="224"/>
      <c r="U809" s="21">
        <f t="shared" si="134"/>
        <v>61</v>
      </c>
    </row>
    <row r="810" spans="1:21" x14ac:dyDescent="0.25">
      <c r="A810" s="220"/>
      <c r="B810" s="220"/>
      <c r="C810" s="220">
        <f>MAX(C805:C809)</f>
        <v>0</v>
      </c>
      <c r="D810" s="220"/>
      <c r="E810" s="220"/>
      <c r="F810" s="220"/>
      <c r="G810" s="220"/>
      <c r="H810" s="220"/>
      <c r="I810" s="220">
        <f>SUM(I805:I809)</f>
        <v>0</v>
      </c>
      <c r="J810" s="220"/>
      <c r="K810" s="220"/>
      <c r="L810" s="220"/>
      <c r="M810" s="220"/>
      <c r="N810" s="220"/>
      <c r="O810" s="220" t="str">
        <f>IF(AND(OR(K805="Pr1",K806="Pr1",K807="Pr1",K808="Pr1",K809="Pr1"),OR(K805="Pr2",K806="Pr2",K807="Pr2",K808="Pr2",K809="Pr2",K805="Pr+",K806="Pr+",K807="Pr+",K808="Pr+",K809="Pr+",K805="Mdl",K806="Mdl",K807="Mdl",K808="Mdl",K809="Mdl")),"Error!",O811)</f>
        <v/>
      </c>
      <c r="P810" s="220" t="str">
        <f>IF(K806="","",IF(K806=K807,"Error!",IF(K806=K808,"Error!",IF(K806=K809,"Error!",""))))</f>
        <v/>
      </c>
      <c r="Q810" s="220"/>
      <c r="R810" s="224"/>
      <c r="S810" s="224"/>
      <c r="T810" s="224"/>
      <c r="U810" s="21">
        <f t="shared" si="134"/>
        <v>61</v>
      </c>
    </row>
    <row r="811" spans="1:21" x14ac:dyDescent="0.25">
      <c r="A811" s="220"/>
      <c r="B811" s="220"/>
      <c r="C811" s="220"/>
      <c r="D811" s="220"/>
      <c r="E811" s="220"/>
      <c r="F811" s="220"/>
      <c r="G811" s="221"/>
      <c r="H811" s="221" t="s">
        <v>22</v>
      </c>
      <c r="I811" s="221">
        <f>(I810/(C810+2))</f>
        <v>0</v>
      </c>
      <c r="J811" s="221"/>
      <c r="K811" s="221" t="s">
        <v>60</v>
      </c>
      <c r="L811" s="220">
        <f>PRODUCT(L805:L810)</f>
        <v>1</v>
      </c>
      <c r="M811" s="220"/>
      <c r="N811" s="220"/>
      <c r="O811" s="220" t="str">
        <f>IF(AND(OR(K805="Pr2",K806="Pr2",K807="Pr2",K808="Pr2",K809="Pr2"),OR(K805="Pr+",K806="Pr+",K807="Pr+",K808="Pr+",K809="Pr+",K805="Mdl",K806="Mdl",K807="Mdl",K808="Mdl",K809="Mdl")),"Error!",O812)</f>
        <v/>
      </c>
      <c r="P811" s="220" t="str">
        <f>IF(K807="","",IF(K807=K808,"Error!",IF(K807=K809,"Error!","")))</f>
        <v/>
      </c>
      <c r="Q811" s="220"/>
      <c r="R811" s="224"/>
      <c r="S811" s="224"/>
      <c r="T811" s="224"/>
      <c r="U811" s="21">
        <f t="shared" si="134"/>
        <v>61</v>
      </c>
    </row>
    <row r="812" spans="1:21" x14ac:dyDescent="0.25">
      <c r="A812" s="220"/>
      <c r="B812" s="221" t="s">
        <v>275</v>
      </c>
      <c r="C812" s="220">
        <f>IF(ImpTL!$B$6="Individual TL",C813,ImpTL!$B$6)</f>
        <v>0</v>
      </c>
      <c r="D812" s="220"/>
      <c r="E812" s="220"/>
      <c r="F812" s="220"/>
      <c r="G812" s="221"/>
      <c r="H812" s="221" t="s">
        <v>22</v>
      </c>
      <c r="I812" s="221">
        <f>IF(AND(OR(E805&gt;1,E806&gt;1,E807&gt;1,E808&gt;1,E809&gt;1),OR(K805="Vlt",K806="Vlt",K807="Vlt",K808="Vlt",K809="Vlt")),"N/A",ROUND((I811*L811),1))</f>
        <v>0</v>
      </c>
      <c r="J812" s="221"/>
      <c r="K812" s="221" t="s">
        <v>61</v>
      </c>
      <c r="L812" s="220"/>
      <c r="M812" s="220"/>
      <c r="N812" s="220"/>
      <c r="O812" s="220" t="str">
        <f>IF(AND(OR(K805="Pr+",K806="Pr+",K807="Pr+",K808="Pr+",K809="Pr+"),OR(K805="Mdl",K806="Mdl",K807="Mdl",K808="Mdl",K809="Mdl")),"Error!","")</f>
        <v/>
      </c>
      <c r="P812" s="220" t="str">
        <f>IF(K808="","",IF(K808=K809,"Error!",""))</f>
        <v/>
      </c>
      <c r="Q812" s="220"/>
      <c r="R812" s="224"/>
      <c r="S812" s="224"/>
      <c r="T812" s="224"/>
      <c r="U812" s="21">
        <f t="shared" si="134"/>
        <v>61</v>
      </c>
    </row>
    <row r="813" spans="1:21" x14ac:dyDescent="0.25">
      <c r="A813" s="220"/>
      <c r="B813" s="221" t="str">
        <f>IF(ImpTL!$B$6="Individual TL","Weapon TL","")</f>
        <v/>
      </c>
      <c r="C813" s="216"/>
      <c r="D813" s="220"/>
      <c r="E813" s="220"/>
      <c r="F813" s="220"/>
      <c r="G813" s="221"/>
      <c r="H813" s="221" t="s">
        <v>59</v>
      </c>
      <c r="I813" s="221">
        <f>IF(OR(K805="Dfn",K806="Dfn",K807="Dfn",K808="Dfn",K809="Dfn",K810="Dfn"),E805*VLOOKUP(F805,$A$3:$B$8,2,FALSE)*2,0)</f>
        <v>0</v>
      </c>
      <c r="J813" s="221"/>
      <c r="K813" s="215"/>
      <c r="L813" s="220">
        <f>IF(K813="",1,VLOOKUP(K813,$I$3:$J$10,2,FALSE))</f>
        <v>1</v>
      </c>
      <c r="M813" s="220"/>
      <c r="N813" s="220"/>
      <c r="O813" s="220"/>
      <c r="P813" s="220"/>
      <c r="Q813" s="220"/>
      <c r="R813" s="224"/>
      <c r="S813" s="224"/>
      <c r="T813" s="224"/>
      <c r="U813" s="21">
        <f t="shared" si="134"/>
        <v>61</v>
      </c>
    </row>
    <row r="814" spans="1:21" x14ac:dyDescent="0.25">
      <c r="A814" s="220"/>
      <c r="B814" s="220"/>
      <c r="C814" s="216"/>
      <c r="D814" s="220"/>
      <c r="E814" s="220"/>
      <c r="F814" s="220"/>
      <c r="G814" s="221"/>
      <c r="H814" s="221" t="s">
        <v>58</v>
      </c>
      <c r="I814" s="221">
        <f>IF(Q809="Error!","N/A",SUM(I812,I813))</f>
        <v>0</v>
      </c>
      <c r="J814" s="221"/>
      <c r="K814" s="215"/>
      <c r="L814" s="220">
        <f>IF(K814="",1,VLOOKUP(K814,$I$3:$J$10,2,FALSE))</f>
        <v>1</v>
      </c>
      <c r="M814" s="220"/>
      <c r="N814" s="220"/>
      <c r="O814" s="220"/>
      <c r="P814" s="220"/>
      <c r="Q814" s="220"/>
      <c r="R814" s="224"/>
      <c r="S814" s="224"/>
      <c r="T814" s="224"/>
      <c r="U814" s="21">
        <f t="shared" si="134"/>
        <v>61</v>
      </c>
    </row>
    <row r="815" spans="1:21" s="227" customFormat="1" x14ac:dyDescent="0.25">
      <c r="A815" s="220"/>
      <c r="B815" s="220"/>
      <c r="C815" s="220"/>
      <c r="D815" s="220"/>
      <c r="E815" s="220"/>
      <c r="F815" s="220"/>
      <c r="G815" s="221"/>
      <c r="H815" s="221" t="s">
        <v>278</v>
      </c>
      <c r="I815" s="221">
        <f>IF(I814&lt;&gt;"N/A",ROUND(PRODUCT(I814,L815),1),"N/A")</f>
        <v>0</v>
      </c>
      <c r="J815" s="221"/>
      <c r="K815" s="221" t="s">
        <v>62</v>
      </c>
      <c r="L815" s="220">
        <f>PRODUCT(L813:L814)</f>
        <v>1</v>
      </c>
      <c r="M815" s="220"/>
      <c r="N815" s="220"/>
      <c r="O815" s="220"/>
      <c r="P815" s="220"/>
      <c r="Q815" s="220"/>
      <c r="R815" s="224"/>
      <c r="S815" s="224"/>
      <c r="T815" s="224"/>
      <c r="U815" s="228">
        <f t="shared" si="134"/>
        <v>61</v>
      </c>
    </row>
    <row r="816" spans="1:21" s="227" customFormat="1" x14ac:dyDescent="0.25">
      <c r="A816" s="220"/>
      <c r="B816" s="220"/>
      <c r="C816" s="220"/>
      <c r="D816" s="220"/>
      <c r="E816" s="220"/>
      <c r="F816" s="220"/>
      <c r="G816" s="220"/>
      <c r="H816" s="220"/>
      <c r="I816" s="220"/>
      <c r="J816" s="220"/>
      <c r="K816" s="220"/>
      <c r="L816" s="220"/>
      <c r="M816" s="220"/>
      <c r="N816" s="220"/>
      <c r="O816" s="220"/>
      <c r="P816" s="220"/>
      <c r="Q816" s="220"/>
      <c r="R816" s="224"/>
      <c r="S816" s="224"/>
      <c r="T816" s="224"/>
      <c r="U816" s="228">
        <f t="shared" si="134"/>
        <v>61</v>
      </c>
    </row>
    <row r="817" spans="1:21" s="227" customFormat="1" x14ac:dyDescent="0.25">
      <c r="A817" s="222" t="s">
        <v>15</v>
      </c>
      <c r="B817" s="222" t="s">
        <v>500</v>
      </c>
      <c r="C817" s="222" t="s">
        <v>13</v>
      </c>
      <c r="D817" s="222" t="s">
        <v>14</v>
      </c>
      <c r="E817" s="222" t="s">
        <v>7</v>
      </c>
      <c r="F817" s="222" t="s">
        <v>8</v>
      </c>
      <c r="G817" s="222" t="s">
        <v>9</v>
      </c>
      <c r="H817" s="222" t="s">
        <v>10</v>
      </c>
      <c r="I817" s="222" t="s">
        <v>16</v>
      </c>
      <c r="J817" s="222"/>
      <c r="K817" s="222" t="s">
        <v>11</v>
      </c>
      <c r="L817" s="222"/>
      <c r="M817" s="222"/>
      <c r="N817" s="222" t="s">
        <v>5</v>
      </c>
      <c r="O817" s="222" t="s">
        <v>6</v>
      </c>
      <c r="P817" s="222" t="s">
        <v>65</v>
      </c>
      <c r="Q817" s="222" t="s">
        <v>278</v>
      </c>
      <c r="R817" s="222" t="s">
        <v>57</v>
      </c>
      <c r="S817" s="222" t="s">
        <v>279</v>
      </c>
      <c r="T817" s="222" t="s">
        <v>309</v>
      </c>
      <c r="U817" s="228">
        <f t="shared" si="134"/>
        <v>61</v>
      </c>
    </row>
    <row r="818" spans="1:21" ht="15" customHeight="1" x14ac:dyDescent="0.25">
      <c r="A818" s="338"/>
      <c r="B818" s="219">
        <v>1</v>
      </c>
      <c r="C818" s="213"/>
      <c r="D818" s="223">
        <f>(C818+2)*(C818-0)</f>
        <v>0</v>
      </c>
      <c r="E818" s="213"/>
      <c r="F818" s="213" t="s">
        <v>17</v>
      </c>
      <c r="G818" s="213"/>
      <c r="H818" s="213"/>
      <c r="I818" s="223">
        <f>D818*E818*VLOOKUP(F818,$A$3:$B$8,2,FALSE)*(G818+0.25)*(H818+0.6)</f>
        <v>0</v>
      </c>
      <c r="J818" s="223"/>
      <c r="K818" s="214"/>
      <c r="L818" s="220">
        <f>IF(K818="",1,VLOOKUP(K818,$E$3:$F$21,2,FALSE))</f>
        <v>1</v>
      </c>
      <c r="M818" s="220"/>
      <c r="N818" s="220" t="str">
        <f>IF(A818="",CONCATENATE("CRB WT ",U818),A818)</f>
        <v>CRB WT 62</v>
      </c>
      <c r="O818" s="220">
        <f>C823</f>
        <v>0</v>
      </c>
      <c r="P818" s="220">
        <f>I826</f>
        <v>0</v>
      </c>
      <c r="Q818" s="220">
        <f>I828</f>
        <v>0</v>
      </c>
      <c r="R818" s="224">
        <f>IF(Q818&lt;&gt;"N/A",ROUND(PRODUCT(I827,L828,VLOOKUP(C825,$N$3:$O$7,2,FALSE)),1),"N/A")</f>
        <v>0</v>
      </c>
      <c r="S818" s="224">
        <f>C825</f>
        <v>0</v>
      </c>
      <c r="T818" s="224" t="str">
        <f>IF(OR(K826="Exp",K826="Ex2",K826="Ex3",K826="Ex4",K827="Exp",K827="Ex2",K827="Ex3",K827="Ex4"),"Yes","No")</f>
        <v>No</v>
      </c>
      <c r="U818" s="21">
        <f t="shared" si="134"/>
        <v>62</v>
      </c>
    </row>
    <row r="819" spans="1:21" ht="15" customHeight="1" x14ac:dyDescent="0.25">
      <c r="A819" s="339"/>
      <c r="B819" s="219">
        <v>2</v>
      </c>
      <c r="C819" s="213"/>
      <c r="D819" s="223">
        <f>IF(C819&lt;C818,0,(C819+C818+2)*(C819-C818))</f>
        <v>0</v>
      </c>
      <c r="E819" s="213"/>
      <c r="F819" s="213" t="s">
        <v>18</v>
      </c>
      <c r="G819" s="213"/>
      <c r="H819" s="213"/>
      <c r="I819" s="223">
        <f t="shared" ref="I819:I822" si="135">D819*E819*VLOOKUP(F819,$A$3:$B$8,2,FALSE)*(G819+0.25)*(H819+0.6)</f>
        <v>0</v>
      </c>
      <c r="J819" s="223"/>
      <c r="K819" s="214"/>
      <c r="L819" s="220">
        <f>IF(K819="",1,VLOOKUP(K819,$E$3:$F$21,2,FALSE))</f>
        <v>1</v>
      </c>
      <c r="M819" s="220"/>
      <c r="N819" s="220"/>
      <c r="O819" s="220"/>
      <c r="P819" s="220"/>
      <c r="Q819" s="220"/>
      <c r="R819" s="224"/>
      <c r="S819" s="224"/>
      <c r="T819" s="224"/>
      <c r="U819" s="21">
        <f t="shared" si="134"/>
        <v>62</v>
      </c>
    </row>
    <row r="820" spans="1:21" ht="15" customHeight="1" x14ac:dyDescent="0.25">
      <c r="A820" s="339"/>
      <c r="B820" s="219">
        <v>3</v>
      </c>
      <c r="C820" s="213"/>
      <c r="D820" s="223">
        <f t="shared" ref="D820:D822" si="136">IF(C820&lt;C819,0,(C820+C819+2)*(C820-C819))</f>
        <v>0</v>
      </c>
      <c r="E820" s="213"/>
      <c r="F820" s="213" t="s">
        <v>18</v>
      </c>
      <c r="G820" s="213"/>
      <c r="H820" s="213"/>
      <c r="I820" s="223">
        <f t="shared" si="135"/>
        <v>0</v>
      </c>
      <c r="J820" s="223"/>
      <c r="K820" s="214"/>
      <c r="L820" s="220">
        <f>IF(K820="",1,VLOOKUP(K820,$E$3:$F$21,2,FALSE))</f>
        <v>1</v>
      </c>
      <c r="M820" s="220"/>
      <c r="N820" s="220"/>
      <c r="O820" s="220"/>
      <c r="P820" s="220"/>
      <c r="Q820" s="220"/>
      <c r="R820" s="224"/>
      <c r="S820" s="224"/>
      <c r="T820" s="224"/>
      <c r="U820" s="21">
        <f t="shared" si="134"/>
        <v>62</v>
      </c>
    </row>
    <row r="821" spans="1:21" ht="15" customHeight="1" x14ac:dyDescent="0.25">
      <c r="A821" s="339"/>
      <c r="B821" s="219">
        <v>4</v>
      </c>
      <c r="C821" s="213"/>
      <c r="D821" s="223">
        <f t="shared" si="136"/>
        <v>0</v>
      </c>
      <c r="E821" s="213"/>
      <c r="F821" s="213" t="s">
        <v>19</v>
      </c>
      <c r="G821" s="213"/>
      <c r="H821" s="213"/>
      <c r="I821" s="223">
        <f t="shared" si="135"/>
        <v>0</v>
      </c>
      <c r="J821" s="223"/>
      <c r="K821" s="214"/>
      <c r="L821" s="220">
        <f>IF(K821="",1,VLOOKUP(K821,$E$3:$F$21,2,FALSE))</f>
        <v>1</v>
      </c>
      <c r="M821" s="220"/>
      <c r="N821" s="220" t="s">
        <v>473</v>
      </c>
      <c r="O821" s="220" t="s">
        <v>586</v>
      </c>
      <c r="P821" s="220" t="s">
        <v>474</v>
      </c>
      <c r="Q821" s="220" t="s">
        <v>477</v>
      </c>
      <c r="R821" s="224"/>
      <c r="S821" s="224"/>
      <c r="T821" s="224"/>
      <c r="U821" s="21">
        <f t="shared" si="134"/>
        <v>62</v>
      </c>
    </row>
    <row r="822" spans="1:21" ht="15" customHeight="1" x14ac:dyDescent="0.25">
      <c r="A822" s="340"/>
      <c r="B822" s="219">
        <v>5</v>
      </c>
      <c r="C822" s="213"/>
      <c r="D822" s="223">
        <f t="shared" si="136"/>
        <v>0</v>
      </c>
      <c r="E822" s="213"/>
      <c r="F822" s="213" t="s">
        <v>21</v>
      </c>
      <c r="G822" s="213"/>
      <c r="H822" s="213"/>
      <c r="I822" s="223">
        <f t="shared" si="135"/>
        <v>0</v>
      </c>
      <c r="J822" s="223"/>
      <c r="K822" s="214"/>
      <c r="L822" s="220">
        <f>IF(K822="",1,VLOOKUP(K822,$E$3:$F$21,2,FALSE))</f>
        <v>1</v>
      </c>
      <c r="M822" s="220"/>
      <c r="N822" s="220" t="str">
        <f>IF(AND(OR(K818="Cts",K819="Cts",K820="Cts",K821="Cts",K822="Cts"),OR(K818="Inc",K819="Inc",K820="Inc",K821="Inc",K822="Inc")),"Error!","")</f>
        <v/>
      </c>
      <c r="O822" s="220" t="str">
        <f>IF(AND(OR(K818="NPr",K819="NPr",K820="NPr",K821="NPr",K822="NPr"),OR(K818="Pr1",K819="Pr1",K820="Pr1",K821="Pr1",K822="Pr1",K818="Pr2",K819="Pr2",K820="Pr2",K821="Pr2",K822="Pr2",K818="Pr+",K819="Pr+",K820="Pr+",K821="Pr+",K822="Pr+",K818="Mdl",K819="Mdl",K820="Mdl",K821="Mdl",K822="Mdl")),"Error!",O823)</f>
        <v/>
      </c>
      <c r="P822" s="220" t="str">
        <f>IF(K818="","",IF(K818=K819,"Error!",IF(K818=K820,"Error!",IF(K818=K821,"Error!",IF(K818=K822,"Error!","")))))</f>
        <v/>
      </c>
      <c r="Q822" s="220" t="str">
        <f>IF(OR(N822="Error!",O822="Error!",P822="Error!",P823="Error!",P824="Error!",P825="Error!"),"Error!","")</f>
        <v/>
      </c>
      <c r="R822" s="224"/>
      <c r="S822" s="224"/>
      <c r="T822" s="224"/>
      <c r="U822" s="21">
        <f t="shared" si="134"/>
        <v>62</v>
      </c>
    </row>
    <row r="823" spans="1:21" x14ac:dyDescent="0.25">
      <c r="A823" s="220"/>
      <c r="B823" s="220"/>
      <c r="C823" s="220">
        <f>MAX(C818:C822)</f>
        <v>0</v>
      </c>
      <c r="D823" s="220"/>
      <c r="E823" s="220"/>
      <c r="F823" s="220"/>
      <c r="G823" s="220"/>
      <c r="H823" s="220"/>
      <c r="I823" s="220">
        <f>SUM(I818:I822)</f>
        <v>0</v>
      </c>
      <c r="J823" s="220"/>
      <c r="K823" s="220"/>
      <c r="L823" s="220"/>
      <c r="M823" s="220"/>
      <c r="N823" s="220"/>
      <c r="O823" s="220" t="str">
        <f>IF(AND(OR(K818="Pr1",K819="Pr1",K820="Pr1",K821="Pr1",K822="Pr1"),OR(K818="Pr2",K819="Pr2",K820="Pr2",K821="Pr2",K822="Pr2",K818="Pr+",K819="Pr+",K820="Pr+",K821="Pr+",K822="Pr+",K818="Mdl",K819="Mdl",K820="Mdl",K821="Mdl",K822="Mdl")),"Error!",O824)</f>
        <v/>
      </c>
      <c r="P823" s="220" t="str">
        <f>IF(K819="","",IF(K819=K820,"Error!",IF(K819=K821,"Error!",IF(K819=K822,"Error!",""))))</f>
        <v/>
      </c>
      <c r="Q823" s="220"/>
      <c r="R823" s="224"/>
      <c r="S823" s="224"/>
      <c r="T823" s="224"/>
      <c r="U823" s="21">
        <f t="shared" si="134"/>
        <v>62</v>
      </c>
    </row>
    <row r="824" spans="1:21" x14ac:dyDescent="0.25">
      <c r="A824" s="220"/>
      <c r="B824" s="220"/>
      <c r="C824" s="220"/>
      <c r="D824" s="220"/>
      <c r="E824" s="220"/>
      <c r="F824" s="220"/>
      <c r="G824" s="221"/>
      <c r="H824" s="221" t="s">
        <v>22</v>
      </c>
      <c r="I824" s="221">
        <f>(I823/(C823+2))</f>
        <v>0</v>
      </c>
      <c r="J824" s="221"/>
      <c r="K824" s="221" t="s">
        <v>60</v>
      </c>
      <c r="L824" s="220">
        <f>PRODUCT(L818:L823)</f>
        <v>1</v>
      </c>
      <c r="M824" s="220"/>
      <c r="N824" s="220"/>
      <c r="O824" s="220" t="str">
        <f>IF(AND(OR(K818="Pr2",K819="Pr2",K820="Pr2",K821="Pr2",K822="Pr2"),OR(K818="Pr+",K819="Pr+",K820="Pr+",K821="Pr+",K822="Pr+",K818="Mdl",K819="Mdl",K820="Mdl",K821="Mdl",K822="Mdl")),"Error!",O825)</f>
        <v/>
      </c>
      <c r="P824" s="220" t="str">
        <f>IF(K820="","",IF(K820=K821,"Error!",IF(K820=K822,"Error!","")))</f>
        <v/>
      </c>
      <c r="Q824" s="220"/>
      <c r="R824" s="224"/>
      <c r="S824" s="224"/>
      <c r="T824" s="224"/>
      <c r="U824" s="21">
        <f t="shared" si="134"/>
        <v>62</v>
      </c>
    </row>
    <row r="825" spans="1:21" x14ac:dyDescent="0.25">
      <c r="A825" s="220"/>
      <c r="B825" s="221" t="s">
        <v>275</v>
      </c>
      <c r="C825" s="220">
        <f>IF(ImpTL!$B$6="Individual TL",C826,ImpTL!$B$6)</f>
        <v>0</v>
      </c>
      <c r="D825" s="220"/>
      <c r="E825" s="220"/>
      <c r="F825" s="220"/>
      <c r="G825" s="221"/>
      <c r="H825" s="221" t="s">
        <v>22</v>
      </c>
      <c r="I825" s="221">
        <f>IF(AND(OR(E818&gt;1,E819&gt;1,E820&gt;1,E821&gt;1,E822&gt;1),OR(K818="Vlt",K819="Vlt",K820="Vlt",K821="Vlt",K822="Vlt")),"N/A",ROUND((I824*L824),1))</f>
        <v>0</v>
      </c>
      <c r="J825" s="221"/>
      <c r="K825" s="221" t="s">
        <v>61</v>
      </c>
      <c r="L825" s="220"/>
      <c r="M825" s="220"/>
      <c r="N825" s="220"/>
      <c r="O825" s="220" t="str">
        <f>IF(AND(OR(K818="Pr+",K819="Pr+",K820="Pr+",K821="Pr+",K822="Pr+"),OR(K818="Mdl",K819="Mdl",K820="Mdl",K821="Mdl",K822="Mdl")),"Error!","")</f>
        <v/>
      </c>
      <c r="P825" s="220" t="str">
        <f>IF(K821="","",IF(K821=K822,"Error!",""))</f>
        <v/>
      </c>
      <c r="Q825" s="220"/>
      <c r="R825" s="224"/>
      <c r="S825" s="224"/>
      <c r="T825" s="224"/>
      <c r="U825" s="21">
        <f t="shared" si="134"/>
        <v>62</v>
      </c>
    </row>
    <row r="826" spans="1:21" x14ac:dyDescent="0.25">
      <c r="A826" s="220"/>
      <c r="B826" s="221" t="str">
        <f>IF(ImpTL!$B$6="Individual TL","Weapon TL","")</f>
        <v/>
      </c>
      <c r="C826" s="216"/>
      <c r="D826" s="220"/>
      <c r="E826" s="220"/>
      <c r="F826" s="220"/>
      <c r="G826" s="221"/>
      <c r="H826" s="221" t="s">
        <v>59</v>
      </c>
      <c r="I826" s="221">
        <f>IF(OR(K818="Dfn",K819="Dfn",K820="Dfn",K821="Dfn",K822="Dfn",K823="Dfn"),E818*VLOOKUP(F818,$A$3:$B$8,2,FALSE)*2,0)</f>
        <v>0</v>
      </c>
      <c r="J826" s="221"/>
      <c r="K826" s="215"/>
      <c r="L826" s="220">
        <f>IF(K826="",1,VLOOKUP(K826,$I$3:$J$10,2,FALSE))</f>
        <v>1</v>
      </c>
      <c r="M826" s="220"/>
      <c r="N826" s="220"/>
      <c r="O826" s="220"/>
      <c r="P826" s="220"/>
      <c r="Q826" s="220"/>
      <c r="R826" s="224"/>
      <c r="S826" s="224"/>
      <c r="T826" s="224"/>
      <c r="U826" s="21">
        <f t="shared" si="134"/>
        <v>62</v>
      </c>
    </row>
    <row r="827" spans="1:21" x14ac:dyDescent="0.25">
      <c r="A827" s="220"/>
      <c r="B827" s="220"/>
      <c r="C827" s="216"/>
      <c r="D827" s="220"/>
      <c r="E827" s="220"/>
      <c r="F827" s="220"/>
      <c r="G827" s="221"/>
      <c r="H827" s="221" t="s">
        <v>58</v>
      </c>
      <c r="I827" s="221">
        <f>IF(Q822="Error!","N/A",SUM(I825,I826))</f>
        <v>0</v>
      </c>
      <c r="J827" s="221"/>
      <c r="K827" s="215"/>
      <c r="L827" s="220">
        <f>IF(K827="",1,VLOOKUP(K827,$I$3:$J$10,2,FALSE))</f>
        <v>1</v>
      </c>
      <c r="M827" s="220"/>
      <c r="N827" s="220"/>
      <c r="O827" s="220"/>
      <c r="P827" s="220"/>
      <c r="Q827" s="220"/>
      <c r="R827" s="224"/>
      <c r="S827" s="224"/>
      <c r="T827" s="224"/>
      <c r="U827" s="21">
        <f t="shared" si="134"/>
        <v>62</v>
      </c>
    </row>
    <row r="828" spans="1:21" s="227" customFormat="1" x14ac:dyDescent="0.25">
      <c r="A828" s="220"/>
      <c r="B828" s="220"/>
      <c r="C828" s="220"/>
      <c r="D828" s="220"/>
      <c r="E828" s="220"/>
      <c r="F828" s="220"/>
      <c r="G828" s="221"/>
      <c r="H828" s="221" t="s">
        <v>278</v>
      </c>
      <c r="I828" s="221">
        <f>IF(I827&lt;&gt;"N/A",ROUND(PRODUCT(I827,L828),1),"N/A")</f>
        <v>0</v>
      </c>
      <c r="J828" s="221"/>
      <c r="K828" s="221" t="s">
        <v>62</v>
      </c>
      <c r="L828" s="220">
        <f>PRODUCT(L826:L827)</f>
        <v>1</v>
      </c>
      <c r="M828" s="220"/>
      <c r="N828" s="220"/>
      <c r="O828" s="220"/>
      <c r="P828" s="220"/>
      <c r="Q828" s="220"/>
      <c r="R828" s="224"/>
      <c r="S828" s="224"/>
      <c r="T828" s="224"/>
      <c r="U828" s="228">
        <f t="shared" si="134"/>
        <v>62</v>
      </c>
    </row>
    <row r="829" spans="1:21" s="227" customFormat="1" x14ac:dyDescent="0.25">
      <c r="A829" s="220"/>
      <c r="B829" s="220"/>
      <c r="C829" s="220"/>
      <c r="D829" s="220"/>
      <c r="E829" s="220"/>
      <c r="F829" s="220"/>
      <c r="G829" s="220"/>
      <c r="H829" s="220"/>
      <c r="I829" s="220"/>
      <c r="J829" s="220"/>
      <c r="K829" s="220"/>
      <c r="L829" s="220"/>
      <c r="M829" s="220"/>
      <c r="N829" s="220"/>
      <c r="O829" s="220"/>
      <c r="P829" s="220"/>
      <c r="Q829" s="220"/>
      <c r="R829" s="224"/>
      <c r="S829" s="224"/>
      <c r="T829" s="224"/>
      <c r="U829" s="228">
        <f t="shared" si="134"/>
        <v>62</v>
      </c>
    </row>
    <row r="830" spans="1:21" s="227" customFormat="1" x14ac:dyDescent="0.25">
      <c r="A830" s="222" t="s">
        <v>15</v>
      </c>
      <c r="B830" s="222" t="s">
        <v>500</v>
      </c>
      <c r="C830" s="222" t="s">
        <v>13</v>
      </c>
      <c r="D830" s="222" t="s">
        <v>14</v>
      </c>
      <c r="E830" s="222" t="s">
        <v>7</v>
      </c>
      <c r="F830" s="222" t="s">
        <v>8</v>
      </c>
      <c r="G830" s="222" t="s">
        <v>9</v>
      </c>
      <c r="H830" s="222" t="s">
        <v>10</v>
      </c>
      <c r="I830" s="222" t="s">
        <v>16</v>
      </c>
      <c r="J830" s="222"/>
      <c r="K830" s="222" t="s">
        <v>11</v>
      </c>
      <c r="L830" s="222"/>
      <c r="M830" s="222"/>
      <c r="N830" s="222" t="s">
        <v>5</v>
      </c>
      <c r="O830" s="222" t="s">
        <v>6</v>
      </c>
      <c r="P830" s="222" t="s">
        <v>65</v>
      </c>
      <c r="Q830" s="222" t="s">
        <v>278</v>
      </c>
      <c r="R830" s="222" t="s">
        <v>57</v>
      </c>
      <c r="S830" s="222" t="s">
        <v>279</v>
      </c>
      <c r="T830" s="222" t="s">
        <v>309</v>
      </c>
      <c r="U830" s="228">
        <f t="shared" si="134"/>
        <v>62</v>
      </c>
    </row>
    <row r="831" spans="1:21" ht="15" customHeight="1" x14ac:dyDescent="0.25">
      <c r="A831" s="338"/>
      <c r="B831" s="219">
        <v>1</v>
      </c>
      <c r="C831" s="213"/>
      <c r="D831" s="223">
        <f>(C831+2)*(C831-0)</f>
        <v>0</v>
      </c>
      <c r="E831" s="213"/>
      <c r="F831" s="213" t="s">
        <v>17</v>
      </c>
      <c r="G831" s="213"/>
      <c r="H831" s="213"/>
      <c r="I831" s="223">
        <f>D831*E831*VLOOKUP(F831,$A$3:$B$8,2,FALSE)*(G831+0.25)*(H831+0.6)</f>
        <v>0</v>
      </c>
      <c r="J831" s="223"/>
      <c r="K831" s="214"/>
      <c r="L831" s="220">
        <f>IF(K831="",1,VLOOKUP(K831,$E$3:$F$21,2,FALSE))</f>
        <v>1</v>
      </c>
      <c r="M831" s="220"/>
      <c r="N831" s="220" t="str">
        <f>IF(A831="",CONCATENATE("CRB WT ",U831),A831)</f>
        <v>CRB WT 63</v>
      </c>
      <c r="O831" s="220">
        <f>C836</f>
        <v>0</v>
      </c>
      <c r="P831" s="220">
        <f>I839</f>
        <v>0</v>
      </c>
      <c r="Q831" s="220">
        <f>I841</f>
        <v>0</v>
      </c>
      <c r="R831" s="224">
        <f>IF(Q831&lt;&gt;"N/A",ROUND(PRODUCT(I840,L841,VLOOKUP(C838,$N$3:$O$7,2,FALSE)),1),"N/A")</f>
        <v>0</v>
      </c>
      <c r="S831" s="224">
        <f>C838</f>
        <v>0</v>
      </c>
      <c r="T831" s="224" t="str">
        <f>IF(OR(K839="Exp",K839="Ex2",K839="Ex3",K839="Ex4",K840="Exp",K840="Ex2",K840="Ex3",K840="Ex4"),"Yes","No")</f>
        <v>No</v>
      </c>
      <c r="U831" s="21">
        <f t="shared" si="134"/>
        <v>63</v>
      </c>
    </row>
    <row r="832" spans="1:21" ht="15" customHeight="1" x14ac:dyDescent="0.25">
      <c r="A832" s="339"/>
      <c r="B832" s="219">
        <v>2</v>
      </c>
      <c r="C832" s="213"/>
      <c r="D832" s="223">
        <f>IF(C832&lt;C831,0,(C832+C831+2)*(C832-C831))</f>
        <v>0</v>
      </c>
      <c r="E832" s="213"/>
      <c r="F832" s="213" t="s">
        <v>18</v>
      </c>
      <c r="G832" s="213"/>
      <c r="H832" s="213"/>
      <c r="I832" s="223">
        <f t="shared" ref="I832:I835" si="137">D832*E832*VLOOKUP(F832,$A$3:$B$8,2,FALSE)*(G832+0.25)*(H832+0.6)</f>
        <v>0</v>
      </c>
      <c r="J832" s="223"/>
      <c r="K832" s="214"/>
      <c r="L832" s="220">
        <f>IF(K832="",1,VLOOKUP(K832,$E$3:$F$21,2,FALSE))</f>
        <v>1</v>
      </c>
      <c r="M832" s="220"/>
      <c r="N832" s="220"/>
      <c r="O832" s="220"/>
      <c r="P832" s="220"/>
      <c r="Q832" s="220"/>
      <c r="R832" s="224"/>
      <c r="S832" s="224"/>
      <c r="T832" s="224"/>
      <c r="U832" s="21">
        <f t="shared" si="134"/>
        <v>63</v>
      </c>
    </row>
    <row r="833" spans="1:21" ht="15" customHeight="1" x14ac:dyDescent="0.25">
      <c r="A833" s="339"/>
      <c r="B833" s="219">
        <v>3</v>
      </c>
      <c r="C833" s="213"/>
      <c r="D833" s="223">
        <f t="shared" ref="D833:D835" si="138">IF(C833&lt;C832,0,(C833+C832+2)*(C833-C832))</f>
        <v>0</v>
      </c>
      <c r="E833" s="213"/>
      <c r="F833" s="213" t="s">
        <v>18</v>
      </c>
      <c r="G833" s="213"/>
      <c r="H833" s="213"/>
      <c r="I833" s="223">
        <f t="shared" si="137"/>
        <v>0</v>
      </c>
      <c r="J833" s="223"/>
      <c r="K833" s="214"/>
      <c r="L833" s="220">
        <f>IF(K833="",1,VLOOKUP(K833,$E$3:$F$21,2,FALSE))</f>
        <v>1</v>
      </c>
      <c r="M833" s="220"/>
      <c r="N833" s="220"/>
      <c r="O833" s="220"/>
      <c r="P833" s="220"/>
      <c r="Q833" s="220"/>
      <c r="R833" s="224"/>
      <c r="S833" s="224"/>
      <c r="T833" s="224"/>
      <c r="U833" s="21">
        <f t="shared" si="134"/>
        <v>63</v>
      </c>
    </row>
    <row r="834" spans="1:21" ht="15" customHeight="1" x14ac:dyDescent="0.25">
      <c r="A834" s="339"/>
      <c r="B834" s="219">
        <v>4</v>
      </c>
      <c r="C834" s="213"/>
      <c r="D834" s="223">
        <f t="shared" si="138"/>
        <v>0</v>
      </c>
      <c r="E834" s="213"/>
      <c r="F834" s="213" t="s">
        <v>19</v>
      </c>
      <c r="G834" s="213"/>
      <c r="H834" s="213"/>
      <c r="I834" s="223">
        <f t="shared" si="137"/>
        <v>0</v>
      </c>
      <c r="J834" s="223"/>
      <c r="K834" s="214"/>
      <c r="L834" s="220">
        <f>IF(K834="",1,VLOOKUP(K834,$E$3:$F$21,2,FALSE))</f>
        <v>1</v>
      </c>
      <c r="M834" s="220"/>
      <c r="N834" s="220" t="s">
        <v>473</v>
      </c>
      <c r="O834" s="220" t="s">
        <v>586</v>
      </c>
      <c r="P834" s="220" t="s">
        <v>474</v>
      </c>
      <c r="Q834" s="220" t="s">
        <v>477</v>
      </c>
      <c r="R834" s="224"/>
      <c r="S834" s="224"/>
      <c r="T834" s="224"/>
      <c r="U834" s="21">
        <f t="shared" si="134"/>
        <v>63</v>
      </c>
    </row>
    <row r="835" spans="1:21" ht="15" customHeight="1" x14ac:dyDescent="0.25">
      <c r="A835" s="340"/>
      <c r="B835" s="219">
        <v>5</v>
      </c>
      <c r="C835" s="213"/>
      <c r="D835" s="223">
        <f t="shared" si="138"/>
        <v>0</v>
      </c>
      <c r="E835" s="213"/>
      <c r="F835" s="213" t="s">
        <v>21</v>
      </c>
      <c r="G835" s="213"/>
      <c r="H835" s="213"/>
      <c r="I835" s="223">
        <f t="shared" si="137"/>
        <v>0</v>
      </c>
      <c r="J835" s="223"/>
      <c r="K835" s="214"/>
      <c r="L835" s="220">
        <f>IF(K835="",1,VLOOKUP(K835,$E$3:$F$21,2,FALSE))</f>
        <v>1</v>
      </c>
      <c r="M835" s="220"/>
      <c r="N835" s="220" t="str">
        <f>IF(AND(OR(K831="Cts",K832="Cts",K833="Cts",K834="Cts",K835="Cts"),OR(K831="Inc",K832="Inc",K833="Inc",K834="Inc",K835="Inc")),"Error!","")</f>
        <v/>
      </c>
      <c r="O835" s="220" t="str">
        <f>IF(AND(OR(K831="NPr",K832="NPr",K833="NPr",K834="NPr",K835="NPr"),OR(K831="Pr1",K832="Pr1",K833="Pr1",K834="Pr1",K835="Pr1",K831="Pr2",K832="Pr2",K833="Pr2",K834="Pr2",K835="Pr2",K831="Pr+",K832="Pr+",K833="Pr+",K834="Pr+",K835="Pr+",K831="Mdl",K832="Mdl",K833="Mdl",K834="Mdl",K835="Mdl")),"Error!",O836)</f>
        <v/>
      </c>
      <c r="P835" s="220" t="str">
        <f>IF(K831="","",IF(K831=K832,"Error!",IF(K831=K833,"Error!",IF(K831=K834,"Error!",IF(K831=K835,"Error!","")))))</f>
        <v/>
      </c>
      <c r="Q835" s="220" t="str">
        <f>IF(OR(N835="Error!",O835="Error!",P835="Error!",P836="Error!",P837="Error!",P838="Error!"),"Error!","")</f>
        <v/>
      </c>
      <c r="R835" s="224"/>
      <c r="S835" s="224"/>
      <c r="T835" s="224"/>
      <c r="U835" s="21">
        <f t="shared" si="134"/>
        <v>63</v>
      </c>
    </row>
    <row r="836" spans="1:21" x14ac:dyDescent="0.25">
      <c r="A836" s="220"/>
      <c r="B836" s="220"/>
      <c r="C836" s="220">
        <f>MAX(C831:C835)</f>
        <v>0</v>
      </c>
      <c r="D836" s="220"/>
      <c r="E836" s="220"/>
      <c r="F836" s="220"/>
      <c r="G836" s="220"/>
      <c r="H836" s="220"/>
      <c r="I836" s="220">
        <f>SUM(I831:I835)</f>
        <v>0</v>
      </c>
      <c r="J836" s="220"/>
      <c r="K836" s="220"/>
      <c r="L836" s="220"/>
      <c r="M836" s="220"/>
      <c r="N836" s="220"/>
      <c r="O836" s="220" t="str">
        <f>IF(AND(OR(K831="Pr1",K832="Pr1",K833="Pr1",K834="Pr1",K835="Pr1"),OR(K831="Pr2",K832="Pr2",K833="Pr2",K834="Pr2",K835="Pr2",K831="Pr+",K832="Pr+",K833="Pr+",K834="Pr+",K835="Pr+",K831="Mdl",K832="Mdl",K833="Mdl",K834="Mdl",K835="Mdl")),"Error!",O837)</f>
        <v/>
      </c>
      <c r="P836" s="220" t="str">
        <f>IF(K832="","",IF(K832=K833,"Error!",IF(K832=K834,"Error!",IF(K832=K835,"Error!",""))))</f>
        <v/>
      </c>
      <c r="Q836" s="220"/>
      <c r="R836" s="224"/>
      <c r="S836" s="224"/>
      <c r="T836" s="224"/>
      <c r="U836" s="21">
        <f t="shared" si="134"/>
        <v>63</v>
      </c>
    </row>
    <row r="837" spans="1:21" x14ac:dyDescent="0.25">
      <c r="A837" s="220"/>
      <c r="B837" s="220"/>
      <c r="C837" s="220"/>
      <c r="D837" s="220"/>
      <c r="E837" s="220"/>
      <c r="F837" s="220"/>
      <c r="G837" s="221"/>
      <c r="H837" s="221" t="s">
        <v>22</v>
      </c>
      <c r="I837" s="221">
        <f>(I836/(C836+2))</f>
        <v>0</v>
      </c>
      <c r="J837" s="221"/>
      <c r="K837" s="221" t="s">
        <v>60</v>
      </c>
      <c r="L837" s="220">
        <f>PRODUCT(L831:L836)</f>
        <v>1</v>
      </c>
      <c r="M837" s="220"/>
      <c r="N837" s="220"/>
      <c r="O837" s="220" t="str">
        <f>IF(AND(OR(K831="Pr2",K832="Pr2",K833="Pr2",K834="Pr2",K835="Pr2"),OR(K831="Pr+",K832="Pr+",K833="Pr+",K834="Pr+",K835="Pr+",K831="Mdl",K832="Mdl",K833="Mdl",K834="Mdl",K835="Mdl")),"Error!",O838)</f>
        <v/>
      </c>
      <c r="P837" s="220" t="str">
        <f>IF(K833="","",IF(K833=K834,"Error!",IF(K833=K835,"Error!","")))</f>
        <v/>
      </c>
      <c r="Q837" s="220"/>
      <c r="R837" s="224"/>
      <c r="S837" s="224"/>
      <c r="T837" s="224"/>
      <c r="U837" s="21">
        <f t="shared" si="134"/>
        <v>63</v>
      </c>
    </row>
    <row r="838" spans="1:21" x14ac:dyDescent="0.25">
      <c r="A838" s="220"/>
      <c r="B838" s="221" t="s">
        <v>275</v>
      </c>
      <c r="C838" s="220">
        <f>IF(ImpTL!$B$6="Individual TL",C839,ImpTL!$B$6)</f>
        <v>0</v>
      </c>
      <c r="D838" s="220"/>
      <c r="E838" s="220"/>
      <c r="F838" s="220"/>
      <c r="G838" s="221"/>
      <c r="H838" s="221" t="s">
        <v>22</v>
      </c>
      <c r="I838" s="221">
        <f>IF(AND(OR(E831&gt;1,E832&gt;1,E833&gt;1,E834&gt;1,E835&gt;1),OR(K831="Vlt",K832="Vlt",K833="Vlt",K834="Vlt",K835="Vlt")),"N/A",ROUND((I837*L837),1))</f>
        <v>0</v>
      </c>
      <c r="J838" s="221"/>
      <c r="K838" s="221" t="s">
        <v>61</v>
      </c>
      <c r="L838" s="220"/>
      <c r="M838" s="220"/>
      <c r="N838" s="220"/>
      <c r="O838" s="220" t="str">
        <f>IF(AND(OR(K831="Pr+",K832="Pr+",K833="Pr+",K834="Pr+",K835="Pr+"),OR(K831="Mdl",K832="Mdl",K833="Mdl",K834="Mdl",K835="Mdl")),"Error!","")</f>
        <v/>
      </c>
      <c r="P838" s="220" t="str">
        <f>IF(K834="","",IF(K834=K835,"Error!",""))</f>
        <v/>
      </c>
      <c r="Q838" s="220"/>
      <c r="R838" s="224"/>
      <c r="S838" s="224"/>
      <c r="T838" s="224"/>
      <c r="U838" s="21">
        <f t="shared" si="134"/>
        <v>63</v>
      </c>
    </row>
    <row r="839" spans="1:21" x14ac:dyDescent="0.25">
      <c r="A839" s="220"/>
      <c r="B839" s="221" t="str">
        <f>IF(ImpTL!$B$6="Individual TL","Weapon TL","")</f>
        <v/>
      </c>
      <c r="C839" s="216"/>
      <c r="D839" s="220"/>
      <c r="E839" s="220"/>
      <c r="F839" s="220"/>
      <c r="G839" s="221"/>
      <c r="H839" s="221" t="s">
        <v>59</v>
      </c>
      <c r="I839" s="221">
        <f>IF(OR(K831="Dfn",K832="Dfn",K833="Dfn",K834="Dfn",K835="Dfn",K836="Dfn"),E831*VLOOKUP(F831,$A$3:$B$8,2,FALSE)*2,0)</f>
        <v>0</v>
      </c>
      <c r="J839" s="221"/>
      <c r="K839" s="215"/>
      <c r="L839" s="220">
        <f>IF(K839="",1,VLOOKUP(K839,$I$3:$J$10,2,FALSE))</f>
        <v>1</v>
      </c>
      <c r="M839" s="220"/>
      <c r="N839" s="220"/>
      <c r="O839" s="220"/>
      <c r="P839" s="220"/>
      <c r="Q839" s="220"/>
      <c r="R839" s="224"/>
      <c r="S839" s="224"/>
      <c r="T839" s="224"/>
      <c r="U839" s="21">
        <f t="shared" si="134"/>
        <v>63</v>
      </c>
    </row>
    <row r="840" spans="1:21" x14ac:dyDescent="0.25">
      <c r="A840" s="220"/>
      <c r="B840" s="220"/>
      <c r="C840" s="216"/>
      <c r="D840" s="220"/>
      <c r="E840" s="220"/>
      <c r="F840" s="220"/>
      <c r="G840" s="221"/>
      <c r="H840" s="221" t="s">
        <v>58</v>
      </c>
      <c r="I840" s="221">
        <f>IF(Q835="Error!","N/A",SUM(I838,I839))</f>
        <v>0</v>
      </c>
      <c r="J840" s="221"/>
      <c r="K840" s="215"/>
      <c r="L840" s="220">
        <f>IF(K840="",1,VLOOKUP(K840,$I$3:$J$10,2,FALSE))</f>
        <v>1</v>
      </c>
      <c r="M840" s="220"/>
      <c r="N840" s="220"/>
      <c r="O840" s="220"/>
      <c r="P840" s="220"/>
      <c r="Q840" s="220"/>
      <c r="R840" s="224"/>
      <c r="S840" s="224"/>
      <c r="T840" s="224"/>
      <c r="U840" s="21">
        <f t="shared" si="134"/>
        <v>63</v>
      </c>
    </row>
    <row r="841" spans="1:21" s="227" customFormat="1" x14ac:dyDescent="0.25">
      <c r="A841" s="220"/>
      <c r="B841" s="220"/>
      <c r="C841" s="220"/>
      <c r="D841" s="220"/>
      <c r="E841" s="220"/>
      <c r="F841" s="220"/>
      <c r="G841" s="221"/>
      <c r="H841" s="221" t="s">
        <v>278</v>
      </c>
      <c r="I841" s="221">
        <f>IF(I840&lt;&gt;"N/A",ROUND(PRODUCT(I840,L841),1),"N/A")</f>
        <v>0</v>
      </c>
      <c r="J841" s="221"/>
      <c r="K841" s="221" t="s">
        <v>62</v>
      </c>
      <c r="L841" s="220">
        <f>PRODUCT(L839:L840)</f>
        <v>1</v>
      </c>
      <c r="M841" s="220"/>
      <c r="N841" s="220"/>
      <c r="O841" s="220"/>
      <c r="P841" s="220"/>
      <c r="Q841" s="220"/>
      <c r="R841" s="224"/>
      <c r="S841" s="224"/>
      <c r="T841" s="224"/>
      <c r="U841" s="228">
        <f t="shared" si="134"/>
        <v>63</v>
      </c>
    </row>
    <row r="842" spans="1:21" s="227" customFormat="1" x14ac:dyDescent="0.25">
      <c r="A842" s="220"/>
      <c r="B842" s="220"/>
      <c r="C842" s="220"/>
      <c r="D842" s="220"/>
      <c r="E842" s="220"/>
      <c r="F842" s="220"/>
      <c r="G842" s="220"/>
      <c r="H842" s="220"/>
      <c r="I842" s="220"/>
      <c r="J842" s="220"/>
      <c r="K842" s="220"/>
      <c r="L842" s="220"/>
      <c r="M842" s="220"/>
      <c r="N842" s="220"/>
      <c r="O842" s="220"/>
      <c r="P842" s="220"/>
      <c r="Q842" s="220"/>
      <c r="R842" s="224"/>
      <c r="S842" s="224"/>
      <c r="T842" s="224"/>
      <c r="U842" s="228">
        <f t="shared" si="134"/>
        <v>63</v>
      </c>
    </row>
    <row r="843" spans="1:21" s="227" customFormat="1" x14ac:dyDescent="0.25">
      <c r="A843" s="222" t="s">
        <v>15</v>
      </c>
      <c r="B843" s="222" t="s">
        <v>500</v>
      </c>
      <c r="C843" s="222" t="s">
        <v>13</v>
      </c>
      <c r="D843" s="222" t="s">
        <v>14</v>
      </c>
      <c r="E843" s="222" t="s">
        <v>7</v>
      </c>
      <c r="F843" s="222" t="s">
        <v>8</v>
      </c>
      <c r="G843" s="222" t="s">
        <v>9</v>
      </c>
      <c r="H843" s="222" t="s">
        <v>10</v>
      </c>
      <c r="I843" s="222" t="s">
        <v>16</v>
      </c>
      <c r="J843" s="222"/>
      <c r="K843" s="222" t="s">
        <v>11</v>
      </c>
      <c r="L843" s="222"/>
      <c r="M843" s="222"/>
      <c r="N843" s="222" t="s">
        <v>5</v>
      </c>
      <c r="O843" s="222" t="s">
        <v>6</v>
      </c>
      <c r="P843" s="222" t="s">
        <v>65</v>
      </c>
      <c r="Q843" s="222" t="s">
        <v>278</v>
      </c>
      <c r="R843" s="222" t="s">
        <v>57</v>
      </c>
      <c r="S843" s="222" t="s">
        <v>279</v>
      </c>
      <c r="T843" s="222" t="s">
        <v>309</v>
      </c>
      <c r="U843" s="228">
        <f t="shared" si="134"/>
        <v>63</v>
      </c>
    </row>
    <row r="844" spans="1:21" ht="15" customHeight="1" x14ac:dyDescent="0.25">
      <c r="A844" s="338"/>
      <c r="B844" s="219">
        <v>1</v>
      </c>
      <c r="C844" s="213"/>
      <c r="D844" s="223">
        <f>(C844+2)*(C844-0)</f>
        <v>0</v>
      </c>
      <c r="E844" s="213"/>
      <c r="F844" s="213" t="s">
        <v>17</v>
      </c>
      <c r="G844" s="213"/>
      <c r="H844" s="213"/>
      <c r="I844" s="223">
        <f>D844*E844*VLOOKUP(F844,$A$3:$B$8,2,FALSE)*(G844+0.25)*(H844+0.6)</f>
        <v>0</v>
      </c>
      <c r="J844" s="223"/>
      <c r="K844" s="214"/>
      <c r="L844" s="220">
        <f>IF(K844="",1,VLOOKUP(K844,$E$3:$F$21,2,FALSE))</f>
        <v>1</v>
      </c>
      <c r="M844" s="220"/>
      <c r="N844" s="220" t="str">
        <f>IF(A844="",CONCATENATE("CRB WT ",U844),A844)</f>
        <v>CRB WT 64</v>
      </c>
      <c r="O844" s="220">
        <f>C849</f>
        <v>0</v>
      </c>
      <c r="P844" s="220">
        <f>I852</f>
        <v>0</v>
      </c>
      <c r="Q844" s="220">
        <f>I854</f>
        <v>0</v>
      </c>
      <c r="R844" s="224">
        <f>IF(Q844&lt;&gt;"N/A",ROUND(PRODUCT(I853,L854,VLOOKUP(C851,$N$3:$O$7,2,FALSE)),1),"N/A")</f>
        <v>0</v>
      </c>
      <c r="S844" s="224">
        <f>C851</f>
        <v>0</v>
      </c>
      <c r="T844" s="224" t="str">
        <f>IF(OR(K852="Exp",K852="Ex2",K852="Ex3",K852="Ex4",K853="Exp",K853="Ex2",K853="Ex3",K853="Ex4"),"Yes","No")</f>
        <v>No</v>
      </c>
      <c r="U844" s="21">
        <f t="shared" si="134"/>
        <v>64</v>
      </c>
    </row>
    <row r="845" spans="1:21" ht="15" customHeight="1" x14ac:dyDescent="0.25">
      <c r="A845" s="339"/>
      <c r="B845" s="219">
        <v>2</v>
      </c>
      <c r="C845" s="213"/>
      <c r="D845" s="223">
        <f>IF(C845&lt;C844,0,(C845+C844+2)*(C845-C844))</f>
        <v>0</v>
      </c>
      <c r="E845" s="213"/>
      <c r="F845" s="213" t="s">
        <v>18</v>
      </c>
      <c r="G845" s="213"/>
      <c r="H845" s="213"/>
      <c r="I845" s="223">
        <f t="shared" ref="I845:I848" si="139">D845*E845*VLOOKUP(F845,$A$3:$B$8,2,FALSE)*(G845+0.25)*(H845+0.6)</f>
        <v>0</v>
      </c>
      <c r="J845" s="223"/>
      <c r="K845" s="214"/>
      <c r="L845" s="220">
        <f>IF(K845="",1,VLOOKUP(K845,$E$3:$F$21,2,FALSE))</f>
        <v>1</v>
      </c>
      <c r="M845" s="220"/>
      <c r="N845" s="220"/>
      <c r="O845" s="220"/>
      <c r="P845" s="220"/>
      <c r="Q845" s="220"/>
      <c r="R845" s="224"/>
      <c r="S845" s="224"/>
      <c r="T845" s="224"/>
      <c r="U845" s="21">
        <f t="shared" si="134"/>
        <v>64</v>
      </c>
    </row>
    <row r="846" spans="1:21" ht="15" customHeight="1" x14ac:dyDescent="0.25">
      <c r="A846" s="339"/>
      <c r="B846" s="219">
        <v>3</v>
      </c>
      <c r="C846" s="213"/>
      <c r="D846" s="223">
        <f t="shared" ref="D846:D848" si="140">IF(C846&lt;C845,0,(C846+C845+2)*(C846-C845))</f>
        <v>0</v>
      </c>
      <c r="E846" s="213"/>
      <c r="F846" s="213" t="s">
        <v>18</v>
      </c>
      <c r="G846" s="213"/>
      <c r="H846" s="213"/>
      <c r="I846" s="223">
        <f t="shared" si="139"/>
        <v>0</v>
      </c>
      <c r="J846" s="223"/>
      <c r="K846" s="214"/>
      <c r="L846" s="220">
        <f>IF(K846="",1,VLOOKUP(K846,$E$3:$F$21,2,FALSE))</f>
        <v>1</v>
      </c>
      <c r="M846" s="220"/>
      <c r="N846" s="220"/>
      <c r="O846" s="220"/>
      <c r="P846" s="220"/>
      <c r="Q846" s="220"/>
      <c r="R846" s="224"/>
      <c r="S846" s="224"/>
      <c r="T846" s="224"/>
      <c r="U846" s="21">
        <f t="shared" si="134"/>
        <v>64</v>
      </c>
    </row>
    <row r="847" spans="1:21" ht="15" customHeight="1" x14ac:dyDescent="0.25">
      <c r="A847" s="339"/>
      <c r="B847" s="219">
        <v>4</v>
      </c>
      <c r="C847" s="213"/>
      <c r="D847" s="223">
        <f t="shared" si="140"/>
        <v>0</v>
      </c>
      <c r="E847" s="213"/>
      <c r="F847" s="213" t="s">
        <v>19</v>
      </c>
      <c r="G847" s="213"/>
      <c r="H847" s="213"/>
      <c r="I847" s="223">
        <f t="shared" si="139"/>
        <v>0</v>
      </c>
      <c r="J847" s="223"/>
      <c r="K847" s="214"/>
      <c r="L847" s="220">
        <f>IF(K847="",1,VLOOKUP(K847,$E$3:$F$21,2,FALSE))</f>
        <v>1</v>
      </c>
      <c r="M847" s="220"/>
      <c r="N847" s="220" t="s">
        <v>473</v>
      </c>
      <c r="O847" s="220" t="s">
        <v>586</v>
      </c>
      <c r="P847" s="220" t="s">
        <v>474</v>
      </c>
      <c r="Q847" s="220" t="s">
        <v>477</v>
      </c>
      <c r="R847" s="224"/>
      <c r="S847" s="224"/>
      <c r="T847" s="224"/>
      <c r="U847" s="21">
        <f t="shared" si="134"/>
        <v>64</v>
      </c>
    </row>
    <row r="848" spans="1:21" ht="15" customHeight="1" x14ac:dyDescent="0.25">
      <c r="A848" s="340"/>
      <c r="B848" s="219">
        <v>5</v>
      </c>
      <c r="C848" s="213"/>
      <c r="D848" s="223">
        <f t="shared" si="140"/>
        <v>0</v>
      </c>
      <c r="E848" s="213"/>
      <c r="F848" s="213" t="s">
        <v>21</v>
      </c>
      <c r="G848" s="213"/>
      <c r="H848" s="213"/>
      <c r="I848" s="223">
        <f t="shared" si="139"/>
        <v>0</v>
      </c>
      <c r="J848" s="223"/>
      <c r="K848" s="214"/>
      <c r="L848" s="220">
        <f>IF(K848="",1,VLOOKUP(K848,$E$3:$F$21,2,FALSE))</f>
        <v>1</v>
      </c>
      <c r="M848" s="220"/>
      <c r="N848" s="220" t="str">
        <f>IF(AND(OR(K844="Cts",K845="Cts",K846="Cts",K847="Cts",K848="Cts"),OR(K844="Inc",K845="Inc",K846="Inc",K847="Inc",K848="Inc")),"Error!","")</f>
        <v/>
      </c>
      <c r="O848" s="220" t="str">
        <f>IF(AND(OR(K844="NPr",K845="NPr",K846="NPr",K847="NPr",K848="NPr"),OR(K844="Pr1",K845="Pr1",K846="Pr1",K847="Pr1",K848="Pr1",K844="Pr2",K845="Pr2",K846="Pr2",K847="Pr2",K848="Pr2",K844="Pr+",K845="Pr+",K846="Pr+",K847="Pr+",K848="Pr+",K844="Mdl",K845="Mdl",K846="Mdl",K847="Mdl",K848="Mdl")),"Error!",O849)</f>
        <v/>
      </c>
      <c r="P848" s="220" t="str">
        <f>IF(K844="","",IF(K844=K845,"Error!",IF(K844=K846,"Error!",IF(K844=K847,"Error!",IF(K844=K848,"Error!","")))))</f>
        <v/>
      </c>
      <c r="Q848" s="220" t="str">
        <f>IF(OR(N848="Error!",O848="Error!",P848="Error!",P849="Error!",P850="Error!",P851="Error!"),"Error!","")</f>
        <v/>
      </c>
      <c r="R848" s="224"/>
      <c r="S848" s="224"/>
      <c r="T848" s="224"/>
      <c r="U848" s="21">
        <f t="shared" si="134"/>
        <v>64</v>
      </c>
    </row>
    <row r="849" spans="1:21" x14ac:dyDescent="0.25">
      <c r="A849" s="220"/>
      <c r="B849" s="220"/>
      <c r="C849" s="220">
        <f>MAX(C844:C848)</f>
        <v>0</v>
      </c>
      <c r="D849" s="220"/>
      <c r="E849" s="220"/>
      <c r="F849" s="220"/>
      <c r="G849" s="220"/>
      <c r="H849" s="220"/>
      <c r="I849" s="220">
        <f>SUM(I844:I848)</f>
        <v>0</v>
      </c>
      <c r="J849" s="220"/>
      <c r="K849" s="220"/>
      <c r="L849" s="220"/>
      <c r="M849" s="220"/>
      <c r="N849" s="220"/>
      <c r="O849" s="220" t="str">
        <f>IF(AND(OR(K844="Pr1",K845="Pr1",K846="Pr1",K847="Pr1",K848="Pr1"),OR(K844="Pr2",K845="Pr2",K846="Pr2",K847="Pr2",K848="Pr2",K844="Pr+",K845="Pr+",K846="Pr+",K847="Pr+",K848="Pr+",K844="Mdl",K845="Mdl",K846="Mdl",K847="Mdl",K848="Mdl")),"Error!",O850)</f>
        <v/>
      </c>
      <c r="P849" s="220" t="str">
        <f>IF(K845="","",IF(K845=K846,"Error!",IF(K845=K847,"Error!",IF(K845=K848,"Error!",""))))</f>
        <v/>
      </c>
      <c r="Q849" s="220"/>
      <c r="R849" s="224"/>
      <c r="S849" s="224"/>
      <c r="T849" s="224"/>
      <c r="U849" s="21">
        <f t="shared" si="134"/>
        <v>64</v>
      </c>
    </row>
    <row r="850" spans="1:21" x14ac:dyDescent="0.25">
      <c r="A850" s="220"/>
      <c r="B850" s="220"/>
      <c r="C850" s="220"/>
      <c r="D850" s="220"/>
      <c r="E850" s="220"/>
      <c r="F850" s="220"/>
      <c r="G850" s="221"/>
      <c r="H850" s="221" t="s">
        <v>22</v>
      </c>
      <c r="I850" s="221">
        <f>(I849/(C849+2))</f>
        <v>0</v>
      </c>
      <c r="J850" s="221"/>
      <c r="K850" s="221" t="s">
        <v>60</v>
      </c>
      <c r="L850" s="220">
        <f>PRODUCT(L844:L849)</f>
        <v>1</v>
      </c>
      <c r="M850" s="220"/>
      <c r="N850" s="220"/>
      <c r="O850" s="220" t="str">
        <f>IF(AND(OR(K844="Pr2",K845="Pr2",K846="Pr2",K847="Pr2",K848="Pr2"),OR(K844="Pr+",K845="Pr+",K846="Pr+",K847="Pr+",K848="Pr+",K844="Mdl",K845="Mdl",K846="Mdl",K847="Mdl",K848="Mdl")),"Error!",O851)</f>
        <v/>
      </c>
      <c r="P850" s="220" t="str">
        <f>IF(K846="","",IF(K846=K847,"Error!",IF(K846=K848,"Error!","")))</f>
        <v/>
      </c>
      <c r="Q850" s="220"/>
      <c r="R850" s="224"/>
      <c r="S850" s="224"/>
      <c r="T850" s="224"/>
      <c r="U850" s="21">
        <f t="shared" si="134"/>
        <v>64</v>
      </c>
    </row>
    <row r="851" spans="1:21" x14ac:dyDescent="0.25">
      <c r="A851" s="220"/>
      <c r="B851" s="221" t="s">
        <v>275</v>
      </c>
      <c r="C851" s="220">
        <f>IF(ImpTL!$B$6="Individual TL",C852,ImpTL!$B$6)</f>
        <v>0</v>
      </c>
      <c r="D851" s="220"/>
      <c r="E851" s="220"/>
      <c r="F851" s="220"/>
      <c r="G851" s="221"/>
      <c r="H851" s="221" t="s">
        <v>22</v>
      </c>
      <c r="I851" s="221">
        <f>IF(AND(OR(E844&gt;1,E845&gt;1,E846&gt;1,E847&gt;1,E848&gt;1),OR(K844="Vlt",K845="Vlt",K846="Vlt",K847="Vlt",K848="Vlt")),"N/A",ROUND((I850*L850),1))</f>
        <v>0</v>
      </c>
      <c r="J851" s="221"/>
      <c r="K851" s="221" t="s">
        <v>61</v>
      </c>
      <c r="L851" s="220"/>
      <c r="M851" s="220"/>
      <c r="N851" s="220"/>
      <c r="O851" s="220" t="str">
        <f>IF(AND(OR(K844="Pr+",K845="Pr+",K846="Pr+",K847="Pr+",K848="Pr+"),OR(K844="Mdl",K845="Mdl",K846="Mdl",K847="Mdl",K848="Mdl")),"Error!","")</f>
        <v/>
      </c>
      <c r="P851" s="220" t="str">
        <f>IF(K847="","",IF(K847=K848,"Error!",""))</f>
        <v/>
      </c>
      <c r="Q851" s="220"/>
      <c r="R851" s="224"/>
      <c r="S851" s="224"/>
      <c r="T851" s="224"/>
      <c r="U851" s="21">
        <f t="shared" si="134"/>
        <v>64</v>
      </c>
    </row>
    <row r="852" spans="1:21" x14ac:dyDescent="0.25">
      <c r="A852" s="220"/>
      <c r="B852" s="221" t="str">
        <f>IF(ImpTL!$B$6="Individual TL","Weapon TL","")</f>
        <v/>
      </c>
      <c r="C852" s="216"/>
      <c r="D852" s="220"/>
      <c r="E852" s="220"/>
      <c r="F852" s="220"/>
      <c r="G852" s="221"/>
      <c r="H852" s="221" t="s">
        <v>59</v>
      </c>
      <c r="I852" s="221">
        <f>IF(OR(K844="Dfn",K845="Dfn",K846="Dfn",K847="Dfn",K848="Dfn",K849="Dfn"),E844*VLOOKUP(F844,$A$3:$B$8,2,FALSE)*2,0)</f>
        <v>0</v>
      </c>
      <c r="J852" s="221"/>
      <c r="K852" s="215"/>
      <c r="L852" s="220">
        <f>IF(K852="",1,VLOOKUP(K852,$I$3:$J$10,2,FALSE))</f>
        <v>1</v>
      </c>
      <c r="M852" s="220"/>
      <c r="N852" s="220"/>
      <c r="O852" s="220"/>
      <c r="P852" s="220"/>
      <c r="Q852" s="220"/>
      <c r="R852" s="224"/>
      <c r="S852" s="224"/>
      <c r="T852" s="224"/>
      <c r="U852" s="21">
        <f t="shared" si="134"/>
        <v>64</v>
      </c>
    </row>
    <row r="853" spans="1:21" x14ac:dyDescent="0.25">
      <c r="A853" s="220"/>
      <c r="B853" s="220"/>
      <c r="C853" s="216"/>
      <c r="D853" s="220"/>
      <c r="E853" s="220"/>
      <c r="F853" s="220"/>
      <c r="G853" s="221"/>
      <c r="H853" s="221" t="s">
        <v>58</v>
      </c>
      <c r="I853" s="221">
        <f>IF(Q848="Error!","N/A",SUM(I851,I852))</f>
        <v>0</v>
      </c>
      <c r="J853" s="221"/>
      <c r="K853" s="215"/>
      <c r="L853" s="220">
        <f>IF(K853="",1,VLOOKUP(K853,$I$3:$J$10,2,FALSE))</f>
        <v>1</v>
      </c>
      <c r="M853" s="220"/>
      <c r="N853" s="220"/>
      <c r="O853" s="220"/>
      <c r="P853" s="220"/>
      <c r="Q853" s="220"/>
      <c r="R853" s="224"/>
      <c r="S853" s="224"/>
      <c r="T853" s="224"/>
      <c r="U853" s="21">
        <f t="shared" si="134"/>
        <v>64</v>
      </c>
    </row>
    <row r="854" spans="1:21" s="227" customFormat="1" x14ac:dyDescent="0.25">
      <c r="A854" s="220"/>
      <c r="B854" s="220"/>
      <c r="C854" s="220"/>
      <c r="D854" s="220"/>
      <c r="E854" s="220"/>
      <c r="F854" s="220"/>
      <c r="G854" s="221"/>
      <c r="H854" s="221" t="s">
        <v>278</v>
      </c>
      <c r="I854" s="221">
        <f>IF(I853&lt;&gt;"N/A",ROUND(PRODUCT(I853,L854),1),"N/A")</f>
        <v>0</v>
      </c>
      <c r="J854" s="221"/>
      <c r="K854" s="221" t="s">
        <v>62</v>
      </c>
      <c r="L854" s="220">
        <f>PRODUCT(L852:L853)</f>
        <v>1</v>
      </c>
      <c r="M854" s="220"/>
      <c r="N854" s="220"/>
      <c r="O854" s="220"/>
      <c r="P854" s="220"/>
      <c r="Q854" s="220"/>
      <c r="R854" s="224"/>
      <c r="S854" s="224"/>
      <c r="T854" s="224"/>
      <c r="U854" s="228">
        <f t="shared" si="134"/>
        <v>64</v>
      </c>
    </row>
    <row r="855" spans="1:21" s="227" customFormat="1" x14ac:dyDescent="0.25">
      <c r="A855" s="220"/>
      <c r="B855" s="220"/>
      <c r="C855" s="220"/>
      <c r="D855" s="220"/>
      <c r="E855" s="220"/>
      <c r="F855" s="220"/>
      <c r="G855" s="220"/>
      <c r="H855" s="220"/>
      <c r="I855" s="220"/>
      <c r="J855" s="220"/>
      <c r="K855" s="220"/>
      <c r="L855" s="220"/>
      <c r="M855" s="220"/>
      <c r="N855" s="220"/>
      <c r="O855" s="220"/>
      <c r="P855" s="220"/>
      <c r="Q855" s="220"/>
      <c r="R855" s="224"/>
      <c r="S855" s="224"/>
      <c r="T855" s="224"/>
      <c r="U855" s="228">
        <f t="shared" si="134"/>
        <v>64</v>
      </c>
    </row>
    <row r="856" spans="1:21" s="227" customFormat="1" x14ac:dyDescent="0.25">
      <c r="A856" s="222" t="s">
        <v>15</v>
      </c>
      <c r="B856" s="222" t="s">
        <v>500</v>
      </c>
      <c r="C856" s="222" t="s">
        <v>13</v>
      </c>
      <c r="D856" s="222" t="s">
        <v>14</v>
      </c>
      <c r="E856" s="222" t="s">
        <v>7</v>
      </c>
      <c r="F856" s="222" t="s">
        <v>8</v>
      </c>
      <c r="G856" s="222" t="s">
        <v>9</v>
      </c>
      <c r="H856" s="222" t="s">
        <v>10</v>
      </c>
      <c r="I856" s="222" t="s">
        <v>16</v>
      </c>
      <c r="J856" s="222"/>
      <c r="K856" s="222" t="s">
        <v>11</v>
      </c>
      <c r="L856" s="222"/>
      <c r="M856" s="222"/>
      <c r="N856" s="222" t="s">
        <v>5</v>
      </c>
      <c r="O856" s="222" t="s">
        <v>6</v>
      </c>
      <c r="P856" s="222" t="s">
        <v>65</v>
      </c>
      <c r="Q856" s="222" t="s">
        <v>278</v>
      </c>
      <c r="R856" s="222" t="s">
        <v>57</v>
      </c>
      <c r="S856" s="222" t="s">
        <v>279</v>
      </c>
      <c r="T856" s="222" t="s">
        <v>309</v>
      </c>
      <c r="U856" s="228">
        <f t="shared" si="134"/>
        <v>64</v>
      </c>
    </row>
    <row r="857" spans="1:21" ht="15" customHeight="1" x14ac:dyDescent="0.25">
      <c r="A857" s="338"/>
      <c r="B857" s="219">
        <v>1</v>
      </c>
      <c r="C857" s="213"/>
      <c r="D857" s="223">
        <f>(C857+2)*(C857-0)</f>
        <v>0</v>
      </c>
      <c r="E857" s="213"/>
      <c r="F857" s="213" t="s">
        <v>17</v>
      </c>
      <c r="G857" s="213"/>
      <c r="H857" s="213"/>
      <c r="I857" s="223">
        <f>D857*E857*VLOOKUP(F857,$A$3:$B$8,2,FALSE)*(G857+0.25)*(H857+0.6)</f>
        <v>0</v>
      </c>
      <c r="J857" s="223"/>
      <c r="K857" s="214"/>
      <c r="L857" s="220">
        <f>IF(K857="",1,VLOOKUP(K857,$E$3:$F$21,2,FALSE))</f>
        <v>1</v>
      </c>
      <c r="M857" s="220"/>
      <c r="N857" s="220" t="str">
        <f>IF(A857="",CONCATENATE("CRB WT ",U857),A857)</f>
        <v>CRB WT 65</v>
      </c>
      <c r="O857" s="220">
        <f>C862</f>
        <v>0</v>
      </c>
      <c r="P857" s="220">
        <f>I865</f>
        <v>0</v>
      </c>
      <c r="Q857" s="220">
        <f>I867</f>
        <v>0</v>
      </c>
      <c r="R857" s="224">
        <f>IF(Q857&lt;&gt;"N/A",ROUND(PRODUCT(I866,L867,VLOOKUP(C864,$N$3:$O$7,2,FALSE)),1),"N/A")</f>
        <v>0</v>
      </c>
      <c r="S857" s="224">
        <f>C864</f>
        <v>0</v>
      </c>
      <c r="T857" s="224" t="str">
        <f>IF(OR(K865="Exp",K865="Ex2",K865="Ex3",K865="Ex4",K866="Exp",K866="Ex2",K866="Ex3",K866="Ex4"),"Yes","No")</f>
        <v>No</v>
      </c>
      <c r="U857" s="21">
        <f t="shared" si="134"/>
        <v>65</v>
      </c>
    </row>
    <row r="858" spans="1:21" ht="15" customHeight="1" x14ac:dyDescent="0.25">
      <c r="A858" s="339"/>
      <c r="B858" s="219">
        <v>2</v>
      </c>
      <c r="C858" s="213"/>
      <c r="D858" s="223">
        <f>IF(C858&lt;C857,0,(C858+C857+2)*(C858-C857))</f>
        <v>0</v>
      </c>
      <c r="E858" s="213"/>
      <c r="F858" s="213" t="s">
        <v>18</v>
      </c>
      <c r="G858" s="213"/>
      <c r="H858" s="213"/>
      <c r="I858" s="223">
        <f t="shared" ref="I858:I861" si="141">D858*E858*VLOOKUP(F858,$A$3:$B$8,2,FALSE)*(G858+0.25)*(H858+0.6)</f>
        <v>0</v>
      </c>
      <c r="J858" s="223"/>
      <c r="K858" s="214"/>
      <c r="L858" s="220">
        <f>IF(K858="",1,VLOOKUP(K858,$E$3:$F$21,2,FALSE))</f>
        <v>1</v>
      </c>
      <c r="M858" s="220"/>
      <c r="N858" s="220"/>
      <c r="O858" s="220"/>
      <c r="P858" s="220"/>
      <c r="Q858" s="220"/>
      <c r="R858" s="224"/>
      <c r="S858" s="224"/>
      <c r="T858" s="224"/>
      <c r="U858" s="21">
        <f t="shared" si="134"/>
        <v>65</v>
      </c>
    </row>
    <row r="859" spans="1:21" ht="15" customHeight="1" x14ac:dyDescent="0.25">
      <c r="A859" s="339"/>
      <c r="B859" s="219">
        <v>3</v>
      </c>
      <c r="C859" s="213"/>
      <c r="D859" s="223">
        <f t="shared" ref="D859:D861" si="142">IF(C859&lt;C858,0,(C859+C858+2)*(C859-C858))</f>
        <v>0</v>
      </c>
      <c r="E859" s="213"/>
      <c r="F859" s="213" t="s">
        <v>18</v>
      </c>
      <c r="G859" s="213"/>
      <c r="H859" s="213"/>
      <c r="I859" s="223">
        <f t="shared" si="141"/>
        <v>0</v>
      </c>
      <c r="J859" s="223"/>
      <c r="K859" s="214"/>
      <c r="L859" s="220">
        <f>IF(K859="",1,VLOOKUP(K859,$E$3:$F$21,2,FALSE))</f>
        <v>1</v>
      </c>
      <c r="M859" s="220"/>
      <c r="N859" s="220"/>
      <c r="O859" s="220"/>
      <c r="P859" s="220"/>
      <c r="Q859" s="220"/>
      <c r="R859" s="224"/>
      <c r="S859" s="224"/>
      <c r="T859" s="224"/>
      <c r="U859" s="21">
        <f t="shared" si="134"/>
        <v>65</v>
      </c>
    </row>
    <row r="860" spans="1:21" ht="15" customHeight="1" x14ac:dyDescent="0.25">
      <c r="A860" s="339"/>
      <c r="B860" s="219">
        <v>4</v>
      </c>
      <c r="C860" s="213"/>
      <c r="D860" s="223">
        <f t="shared" si="142"/>
        <v>0</v>
      </c>
      <c r="E860" s="213"/>
      <c r="F860" s="213" t="s">
        <v>19</v>
      </c>
      <c r="G860" s="213"/>
      <c r="H860" s="213"/>
      <c r="I860" s="223">
        <f t="shared" si="141"/>
        <v>0</v>
      </c>
      <c r="J860" s="223"/>
      <c r="K860" s="214"/>
      <c r="L860" s="220">
        <f>IF(K860="",1,VLOOKUP(K860,$E$3:$F$21,2,FALSE))</f>
        <v>1</v>
      </c>
      <c r="M860" s="220"/>
      <c r="N860" s="220" t="s">
        <v>473</v>
      </c>
      <c r="O860" s="220" t="s">
        <v>586</v>
      </c>
      <c r="P860" s="220" t="s">
        <v>474</v>
      </c>
      <c r="Q860" s="220" t="s">
        <v>477</v>
      </c>
      <c r="R860" s="224"/>
      <c r="S860" s="224"/>
      <c r="T860" s="224"/>
      <c r="U860" s="21">
        <f t="shared" si="134"/>
        <v>65</v>
      </c>
    </row>
    <row r="861" spans="1:21" ht="15" customHeight="1" x14ac:dyDescent="0.25">
      <c r="A861" s="340"/>
      <c r="B861" s="219">
        <v>5</v>
      </c>
      <c r="C861" s="213"/>
      <c r="D861" s="223">
        <f t="shared" si="142"/>
        <v>0</v>
      </c>
      <c r="E861" s="213"/>
      <c r="F861" s="213" t="s">
        <v>21</v>
      </c>
      <c r="G861" s="213"/>
      <c r="H861" s="213"/>
      <c r="I861" s="223">
        <f t="shared" si="141"/>
        <v>0</v>
      </c>
      <c r="J861" s="223"/>
      <c r="K861" s="214"/>
      <c r="L861" s="220">
        <f>IF(K861="",1,VLOOKUP(K861,$E$3:$F$21,2,FALSE))</f>
        <v>1</v>
      </c>
      <c r="M861" s="220"/>
      <c r="N861" s="220" t="str">
        <f>IF(AND(OR(K857="Cts",K858="Cts",K859="Cts",K860="Cts",K861="Cts"),OR(K857="Inc",K858="Inc",K859="Inc",K860="Inc",K861="Inc")),"Error!","")</f>
        <v/>
      </c>
      <c r="O861" s="220" t="str">
        <f>IF(AND(OR(K857="NPr",K858="NPr",K859="NPr",K860="NPr",K861="NPr"),OR(K857="Pr1",K858="Pr1",K859="Pr1",K860="Pr1",K861="Pr1",K857="Pr2",K858="Pr2",K859="Pr2",K860="Pr2",K861="Pr2",K857="Pr+",K858="Pr+",K859="Pr+",K860="Pr+",K861="Pr+",K857="Mdl",K858="Mdl",K859="Mdl",K860="Mdl",K861="Mdl")),"Error!",O862)</f>
        <v/>
      </c>
      <c r="P861" s="220" t="str">
        <f>IF(K857="","",IF(K857=K858,"Error!",IF(K857=K859,"Error!",IF(K857=K860,"Error!",IF(K857=K861,"Error!","")))))</f>
        <v/>
      </c>
      <c r="Q861" s="220" t="str">
        <f>IF(OR(N861="Error!",O861="Error!",P861="Error!",P862="Error!",P863="Error!",P864="Error!"),"Error!","")</f>
        <v/>
      </c>
      <c r="R861" s="224"/>
      <c r="S861" s="224"/>
      <c r="T861" s="224"/>
      <c r="U861" s="21">
        <f t="shared" si="134"/>
        <v>65</v>
      </c>
    </row>
    <row r="862" spans="1:21" x14ac:dyDescent="0.25">
      <c r="A862" s="220"/>
      <c r="B862" s="220"/>
      <c r="C862" s="220">
        <f>MAX(C857:C861)</f>
        <v>0</v>
      </c>
      <c r="D862" s="220"/>
      <c r="E862" s="220"/>
      <c r="F862" s="220"/>
      <c r="G862" s="220"/>
      <c r="H862" s="220"/>
      <c r="I862" s="220">
        <f>SUM(I857:I861)</f>
        <v>0</v>
      </c>
      <c r="J862" s="220"/>
      <c r="K862" s="220"/>
      <c r="L862" s="220"/>
      <c r="M862" s="220"/>
      <c r="N862" s="220"/>
      <c r="O862" s="220" t="str">
        <f>IF(AND(OR(K857="Pr1",K858="Pr1",K859="Pr1",K860="Pr1",K861="Pr1"),OR(K857="Pr2",K858="Pr2",K859="Pr2",K860="Pr2",K861="Pr2",K857="Pr+",K858="Pr+",K859="Pr+",K860="Pr+",K861="Pr+",K857="Mdl",K858="Mdl",K859="Mdl",K860="Mdl",K861="Mdl")),"Error!",O863)</f>
        <v/>
      </c>
      <c r="P862" s="220" t="str">
        <f>IF(K858="","",IF(K858=K859,"Error!",IF(K858=K860,"Error!",IF(K858=K861,"Error!",""))))</f>
        <v/>
      </c>
      <c r="Q862" s="220"/>
      <c r="R862" s="224"/>
      <c r="S862" s="224"/>
      <c r="T862" s="224"/>
      <c r="U862" s="21">
        <f t="shared" si="134"/>
        <v>65</v>
      </c>
    </row>
    <row r="863" spans="1:21" x14ac:dyDescent="0.25">
      <c r="A863" s="220"/>
      <c r="B863" s="220"/>
      <c r="C863" s="220"/>
      <c r="D863" s="220"/>
      <c r="E863" s="220"/>
      <c r="F863" s="220"/>
      <c r="G863" s="221"/>
      <c r="H863" s="221" t="s">
        <v>22</v>
      </c>
      <c r="I863" s="221">
        <f>(I862/(C862+2))</f>
        <v>0</v>
      </c>
      <c r="J863" s="221"/>
      <c r="K863" s="221" t="s">
        <v>60</v>
      </c>
      <c r="L863" s="220">
        <f>PRODUCT(L857:L862)</f>
        <v>1</v>
      </c>
      <c r="M863" s="220"/>
      <c r="N863" s="220"/>
      <c r="O863" s="220" t="str">
        <f>IF(AND(OR(K857="Pr2",K858="Pr2",K859="Pr2",K860="Pr2",K861="Pr2"),OR(K857="Pr+",K858="Pr+",K859="Pr+",K860="Pr+",K861="Pr+",K857="Mdl",K858="Mdl",K859="Mdl",K860="Mdl",K861="Mdl")),"Error!",O864)</f>
        <v/>
      </c>
      <c r="P863" s="220" t="str">
        <f>IF(K859="","",IF(K859=K860,"Error!",IF(K859=K861,"Error!","")))</f>
        <v/>
      </c>
      <c r="Q863" s="220"/>
      <c r="R863" s="224"/>
      <c r="S863" s="224"/>
      <c r="T863" s="224"/>
      <c r="U863" s="21">
        <f t="shared" si="134"/>
        <v>65</v>
      </c>
    </row>
    <row r="864" spans="1:21" x14ac:dyDescent="0.25">
      <c r="A864" s="220"/>
      <c r="B864" s="221" t="s">
        <v>275</v>
      </c>
      <c r="C864" s="220">
        <f>IF(ImpTL!$B$6="Individual TL",C865,ImpTL!$B$6)</f>
        <v>0</v>
      </c>
      <c r="D864" s="220"/>
      <c r="E864" s="220"/>
      <c r="F864" s="220"/>
      <c r="G864" s="221"/>
      <c r="H864" s="221" t="s">
        <v>22</v>
      </c>
      <c r="I864" s="221">
        <f>IF(AND(OR(E857&gt;1,E858&gt;1,E859&gt;1,E860&gt;1,E861&gt;1),OR(K857="Vlt",K858="Vlt",K859="Vlt",K860="Vlt",K861="Vlt")),"N/A",ROUND((I863*L863),1))</f>
        <v>0</v>
      </c>
      <c r="J864" s="221"/>
      <c r="K864" s="221" t="s">
        <v>61</v>
      </c>
      <c r="L864" s="220"/>
      <c r="M864" s="220"/>
      <c r="N864" s="220"/>
      <c r="O864" s="220" t="str">
        <f>IF(AND(OR(K857="Pr+",K858="Pr+",K859="Pr+",K860="Pr+",K861="Pr+"),OR(K857="Mdl",K858="Mdl",K859="Mdl",K860="Mdl",K861="Mdl")),"Error!","")</f>
        <v/>
      </c>
      <c r="P864" s="220" t="str">
        <f>IF(K860="","",IF(K860=K861,"Error!",""))</f>
        <v/>
      </c>
      <c r="Q864" s="220"/>
      <c r="R864" s="224"/>
      <c r="S864" s="224"/>
      <c r="T864" s="224"/>
      <c r="U864" s="21">
        <f t="shared" si="134"/>
        <v>65</v>
      </c>
    </row>
    <row r="865" spans="1:21" x14ac:dyDescent="0.25">
      <c r="A865" s="220"/>
      <c r="B865" s="221" t="str">
        <f>IF(ImpTL!$B$6="Individual TL","Weapon TL","")</f>
        <v/>
      </c>
      <c r="C865" s="216"/>
      <c r="D865" s="220"/>
      <c r="E865" s="220"/>
      <c r="F865" s="220"/>
      <c r="G865" s="221"/>
      <c r="H865" s="221" t="s">
        <v>59</v>
      </c>
      <c r="I865" s="221">
        <f>IF(OR(K857="Dfn",K858="Dfn",K859="Dfn",K860="Dfn",K861="Dfn",K862="Dfn"),E857*VLOOKUP(F857,$A$3:$B$8,2,FALSE)*2,0)</f>
        <v>0</v>
      </c>
      <c r="J865" s="221"/>
      <c r="K865" s="215"/>
      <c r="L865" s="220">
        <f>IF(K865="",1,VLOOKUP(K865,$I$3:$J$10,2,FALSE))</f>
        <v>1</v>
      </c>
      <c r="M865" s="220"/>
      <c r="N865" s="220"/>
      <c r="O865" s="220"/>
      <c r="P865" s="220"/>
      <c r="Q865" s="220"/>
      <c r="R865" s="224"/>
      <c r="S865" s="224"/>
      <c r="T865" s="224"/>
      <c r="U865" s="21">
        <f t="shared" si="134"/>
        <v>65</v>
      </c>
    </row>
    <row r="866" spans="1:21" x14ac:dyDescent="0.25">
      <c r="A866" s="220"/>
      <c r="B866" s="220"/>
      <c r="C866" s="216"/>
      <c r="D866" s="220"/>
      <c r="E866" s="220"/>
      <c r="F866" s="220"/>
      <c r="G866" s="221"/>
      <c r="H866" s="221" t="s">
        <v>58</v>
      </c>
      <c r="I866" s="221">
        <f>IF(Q861="Error!","N/A",SUM(I864,I865))</f>
        <v>0</v>
      </c>
      <c r="J866" s="221"/>
      <c r="K866" s="215"/>
      <c r="L866" s="220">
        <f>IF(K866="",1,VLOOKUP(K866,$I$3:$J$10,2,FALSE))</f>
        <v>1</v>
      </c>
      <c r="M866" s="220"/>
      <c r="N866" s="220"/>
      <c r="O866" s="220"/>
      <c r="P866" s="220"/>
      <c r="Q866" s="220"/>
      <c r="R866" s="224"/>
      <c r="S866" s="224"/>
      <c r="T866" s="224"/>
      <c r="U866" s="21">
        <f t="shared" si="134"/>
        <v>65</v>
      </c>
    </row>
    <row r="867" spans="1:21" s="227" customFormat="1" x14ac:dyDescent="0.25">
      <c r="A867" s="220"/>
      <c r="B867" s="220"/>
      <c r="C867" s="220"/>
      <c r="D867" s="220"/>
      <c r="E867" s="220"/>
      <c r="F867" s="220"/>
      <c r="G867" s="221"/>
      <c r="H867" s="221" t="s">
        <v>278</v>
      </c>
      <c r="I867" s="221">
        <f>IF(I866&lt;&gt;"N/A",ROUND(PRODUCT(I866,L867),1),"N/A")</f>
        <v>0</v>
      </c>
      <c r="J867" s="221"/>
      <c r="K867" s="221" t="s">
        <v>62</v>
      </c>
      <c r="L867" s="220">
        <f>PRODUCT(L865:L866)</f>
        <v>1</v>
      </c>
      <c r="M867" s="220"/>
      <c r="N867" s="220"/>
      <c r="O867" s="220"/>
      <c r="P867" s="220"/>
      <c r="Q867" s="220"/>
      <c r="R867" s="224"/>
      <c r="S867" s="224"/>
      <c r="T867" s="224"/>
      <c r="U867" s="228">
        <f t="shared" si="134"/>
        <v>65</v>
      </c>
    </row>
    <row r="868" spans="1:21" s="227" customFormat="1" x14ac:dyDescent="0.25">
      <c r="A868" s="220"/>
      <c r="B868" s="220"/>
      <c r="C868" s="220"/>
      <c r="D868" s="220"/>
      <c r="E868" s="220"/>
      <c r="F868" s="220"/>
      <c r="G868" s="220"/>
      <c r="H868" s="220"/>
      <c r="I868" s="220"/>
      <c r="J868" s="220"/>
      <c r="K868" s="220"/>
      <c r="L868" s="220"/>
      <c r="M868" s="220"/>
      <c r="N868" s="220"/>
      <c r="O868" s="220"/>
      <c r="P868" s="220"/>
      <c r="Q868" s="220"/>
      <c r="R868" s="224"/>
      <c r="S868" s="224"/>
      <c r="T868" s="224"/>
      <c r="U868" s="228">
        <f t="shared" si="134"/>
        <v>65</v>
      </c>
    </row>
    <row r="869" spans="1:21" s="227" customFormat="1" x14ac:dyDescent="0.25">
      <c r="A869" s="222" t="s">
        <v>15</v>
      </c>
      <c r="B869" s="222" t="s">
        <v>500</v>
      </c>
      <c r="C869" s="222" t="s">
        <v>13</v>
      </c>
      <c r="D869" s="222" t="s">
        <v>14</v>
      </c>
      <c r="E869" s="222" t="s">
        <v>7</v>
      </c>
      <c r="F869" s="222" t="s">
        <v>8</v>
      </c>
      <c r="G869" s="222" t="s">
        <v>9</v>
      </c>
      <c r="H869" s="222" t="s">
        <v>10</v>
      </c>
      <c r="I869" s="222" t="s">
        <v>16</v>
      </c>
      <c r="J869" s="222"/>
      <c r="K869" s="222" t="s">
        <v>11</v>
      </c>
      <c r="L869" s="222"/>
      <c r="M869" s="222"/>
      <c r="N869" s="222" t="s">
        <v>5</v>
      </c>
      <c r="O869" s="222" t="s">
        <v>6</v>
      </c>
      <c r="P869" s="222" t="s">
        <v>65</v>
      </c>
      <c r="Q869" s="222" t="s">
        <v>278</v>
      </c>
      <c r="R869" s="222" t="s">
        <v>57</v>
      </c>
      <c r="S869" s="222" t="s">
        <v>279</v>
      </c>
      <c r="T869" s="222" t="s">
        <v>309</v>
      </c>
      <c r="U869" s="228">
        <f t="shared" si="134"/>
        <v>65</v>
      </c>
    </row>
    <row r="870" spans="1:21" ht="15" customHeight="1" x14ac:dyDescent="0.25">
      <c r="A870" s="338"/>
      <c r="B870" s="219">
        <v>1</v>
      </c>
      <c r="C870" s="213"/>
      <c r="D870" s="223">
        <f>(C870+2)*(C870-0)</f>
        <v>0</v>
      </c>
      <c r="E870" s="213"/>
      <c r="F870" s="213" t="s">
        <v>17</v>
      </c>
      <c r="G870" s="213"/>
      <c r="H870" s="213"/>
      <c r="I870" s="223">
        <f>D870*E870*VLOOKUP(F870,$A$3:$B$8,2,FALSE)*(G870+0.25)*(H870+0.6)</f>
        <v>0</v>
      </c>
      <c r="J870" s="223"/>
      <c r="K870" s="214"/>
      <c r="L870" s="220">
        <f>IF(K870="",1,VLOOKUP(K870,$E$3:$F$21,2,FALSE))</f>
        <v>1</v>
      </c>
      <c r="M870" s="220"/>
      <c r="N870" s="220" t="str">
        <f>IF(A870="",CONCATENATE("CRB WT ",U870),A870)</f>
        <v>CRB WT 66</v>
      </c>
      <c r="O870" s="220">
        <f>C875</f>
        <v>0</v>
      </c>
      <c r="P870" s="220">
        <f>I878</f>
        <v>0</v>
      </c>
      <c r="Q870" s="220">
        <f>I880</f>
        <v>0</v>
      </c>
      <c r="R870" s="224">
        <f>IF(Q870&lt;&gt;"N/A",ROUND(PRODUCT(I879,L880,VLOOKUP(C877,$N$3:$O$7,2,FALSE)),1),"N/A")</f>
        <v>0</v>
      </c>
      <c r="S870" s="224">
        <f>C877</f>
        <v>0</v>
      </c>
      <c r="T870" s="224" t="str">
        <f>IF(OR(K878="Exp",K878="Ex2",K878="Ex3",K878="Ex4",K879="Exp",K879="Ex2",K879="Ex3",K879="Ex4"),"Yes","No")</f>
        <v>No</v>
      </c>
      <c r="U870" s="21">
        <f t="shared" si="134"/>
        <v>66</v>
      </c>
    </row>
    <row r="871" spans="1:21" ht="15" customHeight="1" x14ac:dyDescent="0.25">
      <c r="A871" s="339"/>
      <c r="B871" s="219">
        <v>2</v>
      </c>
      <c r="C871" s="213"/>
      <c r="D871" s="223">
        <f>IF(C871&lt;C870,0,(C871+C870+2)*(C871-C870))</f>
        <v>0</v>
      </c>
      <c r="E871" s="213"/>
      <c r="F871" s="213" t="s">
        <v>18</v>
      </c>
      <c r="G871" s="213"/>
      <c r="H871" s="213"/>
      <c r="I871" s="223">
        <f t="shared" ref="I871:I874" si="143">D871*E871*VLOOKUP(F871,$A$3:$B$8,2,FALSE)*(G871+0.25)*(H871+0.6)</f>
        <v>0</v>
      </c>
      <c r="J871" s="223"/>
      <c r="K871" s="214"/>
      <c r="L871" s="220">
        <f>IF(K871="",1,VLOOKUP(K871,$E$3:$F$21,2,FALSE))</f>
        <v>1</v>
      </c>
      <c r="M871" s="220"/>
      <c r="N871" s="220"/>
      <c r="O871" s="220"/>
      <c r="P871" s="220"/>
      <c r="Q871" s="220"/>
      <c r="R871" s="224"/>
      <c r="S871" s="224"/>
      <c r="T871" s="224"/>
      <c r="U871" s="21">
        <f t="shared" ref="U871:U934" si="144">U858+1</f>
        <v>66</v>
      </c>
    </row>
    <row r="872" spans="1:21" ht="15" customHeight="1" x14ac:dyDescent="0.25">
      <c r="A872" s="339"/>
      <c r="B872" s="219">
        <v>3</v>
      </c>
      <c r="C872" s="213"/>
      <c r="D872" s="223">
        <f t="shared" ref="D872:D874" si="145">IF(C872&lt;C871,0,(C872+C871+2)*(C872-C871))</f>
        <v>0</v>
      </c>
      <c r="E872" s="213"/>
      <c r="F872" s="213" t="s">
        <v>18</v>
      </c>
      <c r="G872" s="213"/>
      <c r="H872" s="213"/>
      <c r="I872" s="223">
        <f t="shared" si="143"/>
        <v>0</v>
      </c>
      <c r="J872" s="223"/>
      <c r="K872" s="214"/>
      <c r="L872" s="220">
        <f>IF(K872="",1,VLOOKUP(K872,$E$3:$F$21,2,FALSE))</f>
        <v>1</v>
      </c>
      <c r="M872" s="220"/>
      <c r="N872" s="220"/>
      <c r="O872" s="220"/>
      <c r="P872" s="220"/>
      <c r="Q872" s="220"/>
      <c r="R872" s="224"/>
      <c r="S872" s="224"/>
      <c r="T872" s="224"/>
      <c r="U872" s="21">
        <f t="shared" si="144"/>
        <v>66</v>
      </c>
    </row>
    <row r="873" spans="1:21" ht="15" customHeight="1" x14ac:dyDescent="0.25">
      <c r="A873" s="339"/>
      <c r="B873" s="219">
        <v>4</v>
      </c>
      <c r="C873" s="213"/>
      <c r="D873" s="223">
        <f t="shared" si="145"/>
        <v>0</v>
      </c>
      <c r="E873" s="213"/>
      <c r="F873" s="213" t="s">
        <v>19</v>
      </c>
      <c r="G873" s="213"/>
      <c r="H873" s="213"/>
      <c r="I873" s="223">
        <f t="shared" si="143"/>
        <v>0</v>
      </c>
      <c r="J873" s="223"/>
      <c r="K873" s="214"/>
      <c r="L873" s="220">
        <f>IF(K873="",1,VLOOKUP(K873,$E$3:$F$21,2,FALSE))</f>
        <v>1</v>
      </c>
      <c r="M873" s="220"/>
      <c r="N873" s="220" t="s">
        <v>473</v>
      </c>
      <c r="O873" s="220" t="s">
        <v>586</v>
      </c>
      <c r="P873" s="220" t="s">
        <v>474</v>
      </c>
      <c r="Q873" s="220" t="s">
        <v>477</v>
      </c>
      <c r="R873" s="224"/>
      <c r="S873" s="224"/>
      <c r="T873" s="224"/>
      <c r="U873" s="21">
        <f t="shared" si="144"/>
        <v>66</v>
      </c>
    </row>
    <row r="874" spans="1:21" ht="15" customHeight="1" x14ac:dyDescent="0.25">
      <c r="A874" s="340"/>
      <c r="B874" s="219">
        <v>5</v>
      </c>
      <c r="C874" s="213"/>
      <c r="D874" s="223">
        <f t="shared" si="145"/>
        <v>0</v>
      </c>
      <c r="E874" s="213"/>
      <c r="F874" s="213" t="s">
        <v>21</v>
      </c>
      <c r="G874" s="213"/>
      <c r="H874" s="213"/>
      <c r="I874" s="223">
        <f t="shared" si="143"/>
        <v>0</v>
      </c>
      <c r="J874" s="223"/>
      <c r="K874" s="214"/>
      <c r="L874" s="220">
        <f>IF(K874="",1,VLOOKUP(K874,$E$3:$F$21,2,FALSE))</f>
        <v>1</v>
      </c>
      <c r="M874" s="220"/>
      <c r="N874" s="220" t="str">
        <f>IF(AND(OR(K870="Cts",K871="Cts",K872="Cts",K873="Cts",K874="Cts"),OR(K870="Inc",K871="Inc",K872="Inc",K873="Inc",K874="Inc")),"Error!","")</f>
        <v/>
      </c>
      <c r="O874" s="220" t="str">
        <f>IF(AND(OR(K870="NPr",K871="NPr",K872="NPr",K873="NPr",K874="NPr"),OR(K870="Pr1",K871="Pr1",K872="Pr1",K873="Pr1",K874="Pr1",K870="Pr2",K871="Pr2",K872="Pr2",K873="Pr2",K874="Pr2",K870="Pr+",K871="Pr+",K872="Pr+",K873="Pr+",K874="Pr+",K870="Mdl",K871="Mdl",K872="Mdl",K873="Mdl",K874="Mdl")),"Error!",O875)</f>
        <v/>
      </c>
      <c r="P874" s="220" t="str">
        <f>IF(K870="","",IF(K870=K871,"Error!",IF(K870=K872,"Error!",IF(K870=K873,"Error!",IF(K870=K874,"Error!","")))))</f>
        <v/>
      </c>
      <c r="Q874" s="220" t="str">
        <f>IF(OR(N874="Error!",O874="Error!",P874="Error!",P875="Error!",P876="Error!",P877="Error!"),"Error!","")</f>
        <v/>
      </c>
      <c r="R874" s="224"/>
      <c r="S874" s="224"/>
      <c r="T874" s="224"/>
      <c r="U874" s="21">
        <f t="shared" si="144"/>
        <v>66</v>
      </c>
    </row>
    <row r="875" spans="1:21" x14ac:dyDescent="0.25">
      <c r="A875" s="220"/>
      <c r="B875" s="220"/>
      <c r="C875" s="220">
        <f>MAX(C870:C874)</f>
        <v>0</v>
      </c>
      <c r="D875" s="220"/>
      <c r="E875" s="220"/>
      <c r="F875" s="220"/>
      <c r="G875" s="220"/>
      <c r="H875" s="220"/>
      <c r="I875" s="220">
        <f>SUM(I870:I874)</f>
        <v>0</v>
      </c>
      <c r="J875" s="220"/>
      <c r="K875" s="220"/>
      <c r="L875" s="220"/>
      <c r="M875" s="220"/>
      <c r="N875" s="220"/>
      <c r="O875" s="220" t="str">
        <f>IF(AND(OR(K870="Pr1",K871="Pr1",K872="Pr1",K873="Pr1",K874="Pr1"),OR(K870="Pr2",K871="Pr2",K872="Pr2",K873="Pr2",K874="Pr2",K870="Pr+",K871="Pr+",K872="Pr+",K873="Pr+",K874="Pr+",K870="Mdl",K871="Mdl",K872="Mdl",K873="Mdl",K874="Mdl")),"Error!",O876)</f>
        <v/>
      </c>
      <c r="P875" s="220" t="str">
        <f>IF(K871="","",IF(K871=K872,"Error!",IF(K871=K873,"Error!",IF(K871=K874,"Error!",""))))</f>
        <v/>
      </c>
      <c r="Q875" s="220"/>
      <c r="R875" s="224"/>
      <c r="S875" s="224"/>
      <c r="T875" s="224"/>
      <c r="U875" s="21">
        <f t="shared" si="144"/>
        <v>66</v>
      </c>
    </row>
    <row r="876" spans="1:21" x14ac:dyDescent="0.25">
      <c r="A876" s="220"/>
      <c r="B876" s="220"/>
      <c r="C876" s="220"/>
      <c r="D876" s="220"/>
      <c r="E876" s="220"/>
      <c r="F876" s="220"/>
      <c r="G876" s="221"/>
      <c r="H876" s="221" t="s">
        <v>22</v>
      </c>
      <c r="I876" s="221">
        <f>(I875/(C875+2))</f>
        <v>0</v>
      </c>
      <c r="J876" s="221"/>
      <c r="K876" s="221" t="s">
        <v>60</v>
      </c>
      <c r="L876" s="220">
        <f>PRODUCT(L870:L875)</f>
        <v>1</v>
      </c>
      <c r="M876" s="220"/>
      <c r="N876" s="220"/>
      <c r="O876" s="220" t="str">
        <f>IF(AND(OR(K870="Pr2",K871="Pr2",K872="Pr2",K873="Pr2",K874="Pr2"),OR(K870="Pr+",K871="Pr+",K872="Pr+",K873="Pr+",K874="Pr+",K870="Mdl",K871="Mdl",K872="Mdl",K873="Mdl",K874="Mdl")),"Error!",O877)</f>
        <v/>
      </c>
      <c r="P876" s="220" t="str">
        <f>IF(K872="","",IF(K872=K873,"Error!",IF(K872=K874,"Error!","")))</f>
        <v/>
      </c>
      <c r="Q876" s="220"/>
      <c r="R876" s="224"/>
      <c r="S876" s="224"/>
      <c r="T876" s="224"/>
      <c r="U876" s="21">
        <f t="shared" si="144"/>
        <v>66</v>
      </c>
    </row>
    <row r="877" spans="1:21" x14ac:dyDescent="0.25">
      <c r="A877" s="220"/>
      <c r="B877" s="221" t="s">
        <v>275</v>
      </c>
      <c r="C877" s="220">
        <f>IF(ImpTL!$B$6="Individual TL",C878,ImpTL!$B$6)</f>
        <v>0</v>
      </c>
      <c r="D877" s="220"/>
      <c r="E877" s="220"/>
      <c r="F877" s="220"/>
      <c r="G877" s="221"/>
      <c r="H877" s="221" t="s">
        <v>22</v>
      </c>
      <c r="I877" s="221">
        <f>IF(AND(OR(E870&gt;1,E871&gt;1,E872&gt;1,E873&gt;1,E874&gt;1),OR(K870="Vlt",K871="Vlt",K872="Vlt",K873="Vlt",K874="Vlt")),"N/A",ROUND((I876*L876),1))</f>
        <v>0</v>
      </c>
      <c r="J877" s="221"/>
      <c r="K877" s="221" t="s">
        <v>61</v>
      </c>
      <c r="L877" s="220"/>
      <c r="M877" s="220"/>
      <c r="N877" s="220"/>
      <c r="O877" s="220" t="str">
        <f>IF(AND(OR(K870="Pr+",K871="Pr+",K872="Pr+",K873="Pr+",K874="Pr+"),OR(K870="Mdl",K871="Mdl",K872="Mdl",K873="Mdl",K874="Mdl")),"Error!","")</f>
        <v/>
      </c>
      <c r="P877" s="220" t="str">
        <f>IF(K873="","",IF(K873=K874,"Error!",""))</f>
        <v/>
      </c>
      <c r="Q877" s="220"/>
      <c r="R877" s="224"/>
      <c r="S877" s="224"/>
      <c r="T877" s="224"/>
      <c r="U877" s="21">
        <f t="shared" si="144"/>
        <v>66</v>
      </c>
    </row>
    <row r="878" spans="1:21" x14ac:dyDescent="0.25">
      <c r="A878" s="220"/>
      <c r="B878" s="221" t="str">
        <f>IF(ImpTL!$B$6="Individual TL","Weapon TL","")</f>
        <v/>
      </c>
      <c r="C878" s="216"/>
      <c r="D878" s="220"/>
      <c r="E878" s="220"/>
      <c r="F878" s="220"/>
      <c r="G878" s="221"/>
      <c r="H878" s="221" t="s">
        <v>59</v>
      </c>
      <c r="I878" s="221">
        <f>IF(OR(K870="Dfn",K871="Dfn",K872="Dfn",K873="Dfn",K874="Dfn",K875="Dfn"),E870*VLOOKUP(F870,$A$3:$B$8,2,FALSE)*2,0)</f>
        <v>0</v>
      </c>
      <c r="J878" s="221"/>
      <c r="K878" s="215"/>
      <c r="L878" s="220">
        <f>IF(K878="",1,VLOOKUP(K878,$I$3:$J$10,2,FALSE))</f>
        <v>1</v>
      </c>
      <c r="M878" s="220"/>
      <c r="N878" s="220"/>
      <c r="O878" s="220"/>
      <c r="P878" s="220"/>
      <c r="Q878" s="220"/>
      <c r="R878" s="224"/>
      <c r="S878" s="224"/>
      <c r="T878" s="224"/>
      <c r="U878" s="21">
        <f t="shared" si="144"/>
        <v>66</v>
      </c>
    </row>
    <row r="879" spans="1:21" x14ac:dyDescent="0.25">
      <c r="A879" s="220"/>
      <c r="B879" s="220"/>
      <c r="C879" s="216"/>
      <c r="D879" s="220"/>
      <c r="E879" s="220"/>
      <c r="F879" s="220"/>
      <c r="G879" s="221"/>
      <c r="H879" s="221" t="s">
        <v>58</v>
      </c>
      <c r="I879" s="221">
        <f>IF(Q874="Error!","N/A",SUM(I877,I878))</f>
        <v>0</v>
      </c>
      <c r="J879" s="221"/>
      <c r="K879" s="215"/>
      <c r="L879" s="220">
        <f>IF(K879="",1,VLOOKUP(K879,$I$3:$J$10,2,FALSE))</f>
        <v>1</v>
      </c>
      <c r="M879" s="220"/>
      <c r="N879" s="220"/>
      <c r="O879" s="220"/>
      <c r="P879" s="220"/>
      <c r="Q879" s="220"/>
      <c r="R879" s="224"/>
      <c r="S879" s="224"/>
      <c r="T879" s="224"/>
      <c r="U879" s="21">
        <f t="shared" si="144"/>
        <v>66</v>
      </c>
    </row>
    <row r="880" spans="1:21" s="227" customFormat="1" x14ac:dyDescent="0.25">
      <c r="A880" s="220"/>
      <c r="B880" s="220"/>
      <c r="C880" s="220"/>
      <c r="D880" s="220"/>
      <c r="E880" s="220"/>
      <c r="F880" s="220"/>
      <c r="G880" s="221"/>
      <c r="H880" s="221" t="s">
        <v>278</v>
      </c>
      <c r="I880" s="221">
        <f>IF(I879&lt;&gt;"N/A",ROUND(PRODUCT(I879,L880),1),"N/A")</f>
        <v>0</v>
      </c>
      <c r="J880" s="221"/>
      <c r="K880" s="221" t="s">
        <v>62</v>
      </c>
      <c r="L880" s="220">
        <f>PRODUCT(L878:L879)</f>
        <v>1</v>
      </c>
      <c r="M880" s="220"/>
      <c r="N880" s="220"/>
      <c r="O880" s="220"/>
      <c r="P880" s="220"/>
      <c r="Q880" s="220"/>
      <c r="R880" s="224"/>
      <c r="S880" s="224"/>
      <c r="T880" s="224"/>
      <c r="U880" s="228">
        <f t="shared" si="144"/>
        <v>66</v>
      </c>
    </row>
    <row r="881" spans="1:21" s="227" customFormat="1" x14ac:dyDescent="0.25">
      <c r="A881" s="220"/>
      <c r="B881" s="220"/>
      <c r="C881" s="220"/>
      <c r="D881" s="220"/>
      <c r="E881" s="220"/>
      <c r="F881" s="220"/>
      <c r="G881" s="220"/>
      <c r="H881" s="220"/>
      <c r="I881" s="220"/>
      <c r="J881" s="220"/>
      <c r="K881" s="220"/>
      <c r="L881" s="220"/>
      <c r="M881" s="220"/>
      <c r="N881" s="220"/>
      <c r="O881" s="220"/>
      <c r="P881" s="220"/>
      <c r="Q881" s="220"/>
      <c r="R881" s="224"/>
      <c r="S881" s="224"/>
      <c r="T881" s="224"/>
      <c r="U881" s="228">
        <f t="shared" si="144"/>
        <v>66</v>
      </c>
    </row>
    <row r="882" spans="1:21" s="227" customFormat="1" x14ac:dyDescent="0.25">
      <c r="A882" s="222" t="s">
        <v>15</v>
      </c>
      <c r="B882" s="222" t="s">
        <v>500</v>
      </c>
      <c r="C882" s="222" t="s">
        <v>13</v>
      </c>
      <c r="D882" s="222" t="s">
        <v>14</v>
      </c>
      <c r="E882" s="222" t="s">
        <v>7</v>
      </c>
      <c r="F882" s="222" t="s">
        <v>8</v>
      </c>
      <c r="G882" s="222" t="s">
        <v>9</v>
      </c>
      <c r="H882" s="222" t="s">
        <v>10</v>
      </c>
      <c r="I882" s="222" t="s">
        <v>16</v>
      </c>
      <c r="J882" s="222"/>
      <c r="K882" s="222" t="s">
        <v>11</v>
      </c>
      <c r="L882" s="222"/>
      <c r="M882" s="222"/>
      <c r="N882" s="222" t="s">
        <v>5</v>
      </c>
      <c r="O882" s="222" t="s">
        <v>6</v>
      </c>
      <c r="P882" s="222" t="s">
        <v>65</v>
      </c>
      <c r="Q882" s="222" t="s">
        <v>278</v>
      </c>
      <c r="R882" s="222" t="s">
        <v>57</v>
      </c>
      <c r="S882" s="222" t="s">
        <v>279</v>
      </c>
      <c r="T882" s="222" t="s">
        <v>309</v>
      </c>
      <c r="U882" s="228">
        <f t="shared" si="144"/>
        <v>66</v>
      </c>
    </row>
    <row r="883" spans="1:21" ht="15" customHeight="1" x14ac:dyDescent="0.25">
      <c r="A883" s="338"/>
      <c r="B883" s="219">
        <v>1</v>
      </c>
      <c r="C883" s="213"/>
      <c r="D883" s="223">
        <f>(C883+2)*(C883-0)</f>
        <v>0</v>
      </c>
      <c r="E883" s="213"/>
      <c r="F883" s="213" t="s">
        <v>17</v>
      </c>
      <c r="G883" s="213"/>
      <c r="H883" s="213"/>
      <c r="I883" s="223">
        <f>D883*E883*VLOOKUP(F883,$A$3:$B$8,2,FALSE)*(G883+0.25)*(H883+0.6)</f>
        <v>0</v>
      </c>
      <c r="J883" s="223"/>
      <c r="K883" s="214"/>
      <c r="L883" s="220">
        <f>IF(K883="",1,VLOOKUP(K883,$E$3:$F$21,2,FALSE))</f>
        <v>1</v>
      </c>
      <c r="M883" s="220"/>
      <c r="N883" s="220" t="str">
        <f>IF(A883="",CONCATENATE("CRB WT ",U883),A883)</f>
        <v>CRB WT 67</v>
      </c>
      <c r="O883" s="220">
        <f>C888</f>
        <v>0</v>
      </c>
      <c r="P883" s="220">
        <f>I891</f>
        <v>0</v>
      </c>
      <c r="Q883" s="220">
        <f>I893</f>
        <v>0</v>
      </c>
      <c r="R883" s="224">
        <f>IF(Q883&lt;&gt;"N/A",ROUND(PRODUCT(I892,L893,VLOOKUP(C890,$N$3:$O$7,2,FALSE)),1),"N/A")</f>
        <v>0</v>
      </c>
      <c r="S883" s="224">
        <f>C890</f>
        <v>0</v>
      </c>
      <c r="T883" s="224" t="str">
        <f>IF(OR(K891="Exp",K891="Ex2",K891="Ex3",K891="Ex4",K892="Exp",K892="Ex2",K892="Ex3",K892="Ex4"),"Yes","No")</f>
        <v>No</v>
      </c>
      <c r="U883" s="21">
        <f t="shared" si="144"/>
        <v>67</v>
      </c>
    </row>
    <row r="884" spans="1:21" ht="15" customHeight="1" x14ac:dyDescent="0.25">
      <c r="A884" s="339"/>
      <c r="B884" s="219">
        <v>2</v>
      </c>
      <c r="C884" s="213"/>
      <c r="D884" s="223">
        <f>IF(C884&lt;C883,0,(C884+C883+2)*(C884-C883))</f>
        <v>0</v>
      </c>
      <c r="E884" s="213"/>
      <c r="F884" s="213" t="s">
        <v>18</v>
      </c>
      <c r="G884" s="213"/>
      <c r="H884" s="213"/>
      <c r="I884" s="223">
        <f t="shared" ref="I884:I887" si="146">D884*E884*VLOOKUP(F884,$A$3:$B$8,2,FALSE)*(G884+0.25)*(H884+0.6)</f>
        <v>0</v>
      </c>
      <c r="J884" s="223"/>
      <c r="K884" s="214"/>
      <c r="L884" s="220">
        <f>IF(K884="",1,VLOOKUP(K884,$E$3:$F$21,2,FALSE))</f>
        <v>1</v>
      </c>
      <c r="M884" s="220"/>
      <c r="N884" s="220"/>
      <c r="O884" s="220"/>
      <c r="P884" s="220"/>
      <c r="Q884" s="220"/>
      <c r="R884" s="224"/>
      <c r="S884" s="224"/>
      <c r="T884" s="224"/>
      <c r="U884" s="21">
        <f t="shared" si="144"/>
        <v>67</v>
      </c>
    </row>
    <row r="885" spans="1:21" ht="15" customHeight="1" x14ac:dyDescent="0.25">
      <c r="A885" s="339"/>
      <c r="B885" s="219">
        <v>3</v>
      </c>
      <c r="C885" s="213"/>
      <c r="D885" s="223">
        <f t="shared" ref="D885:D887" si="147">IF(C885&lt;C884,0,(C885+C884+2)*(C885-C884))</f>
        <v>0</v>
      </c>
      <c r="E885" s="213"/>
      <c r="F885" s="213" t="s">
        <v>18</v>
      </c>
      <c r="G885" s="213"/>
      <c r="H885" s="213"/>
      <c r="I885" s="223">
        <f t="shared" si="146"/>
        <v>0</v>
      </c>
      <c r="J885" s="223"/>
      <c r="K885" s="214"/>
      <c r="L885" s="220">
        <f>IF(K885="",1,VLOOKUP(K885,$E$3:$F$21,2,FALSE))</f>
        <v>1</v>
      </c>
      <c r="M885" s="220"/>
      <c r="N885" s="220"/>
      <c r="O885" s="220"/>
      <c r="P885" s="220"/>
      <c r="Q885" s="220"/>
      <c r="R885" s="224"/>
      <c r="S885" s="224"/>
      <c r="T885" s="224"/>
      <c r="U885" s="21">
        <f t="shared" si="144"/>
        <v>67</v>
      </c>
    </row>
    <row r="886" spans="1:21" ht="15" customHeight="1" x14ac:dyDescent="0.25">
      <c r="A886" s="339"/>
      <c r="B886" s="219">
        <v>4</v>
      </c>
      <c r="C886" s="213"/>
      <c r="D886" s="223">
        <f t="shared" si="147"/>
        <v>0</v>
      </c>
      <c r="E886" s="213"/>
      <c r="F886" s="213" t="s">
        <v>19</v>
      </c>
      <c r="G886" s="213"/>
      <c r="H886" s="213"/>
      <c r="I886" s="223">
        <f t="shared" si="146"/>
        <v>0</v>
      </c>
      <c r="J886" s="223"/>
      <c r="K886" s="214"/>
      <c r="L886" s="220">
        <f>IF(K886="",1,VLOOKUP(K886,$E$3:$F$21,2,FALSE))</f>
        <v>1</v>
      </c>
      <c r="M886" s="220"/>
      <c r="N886" s="220" t="s">
        <v>473</v>
      </c>
      <c r="O886" s="220" t="s">
        <v>586</v>
      </c>
      <c r="P886" s="220" t="s">
        <v>474</v>
      </c>
      <c r="Q886" s="220" t="s">
        <v>477</v>
      </c>
      <c r="R886" s="224"/>
      <c r="S886" s="224"/>
      <c r="T886" s="224"/>
      <c r="U886" s="21">
        <f t="shared" si="144"/>
        <v>67</v>
      </c>
    </row>
    <row r="887" spans="1:21" ht="15" customHeight="1" x14ac:dyDescent="0.25">
      <c r="A887" s="340"/>
      <c r="B887" s="219">
        <v>5</v>
      </c>
      <c r="C887" s="213"/>
      <c r="D887" s="223">
        <f t="shared" si="147"/>
        <v>0</v>
      </c>
      <c r="E887" s="213"/>
      <c r="F887" s="213" t="s">
        <v>21</v>
      </c>
      <c r="G887" s="213"/>
      <c r="H887" s="213"/>
      <c r="I887" s="223">
        <f t="shared" si="146"/>
        <v>0</v>
      </c>
      <c r="J887" s="223"/>
      <c r="K887" s="214"/>
      <c r="L887" s="220">
        <f>IF(K887="",1,VLOOKUP(K887,$E$3:$F$21,2,FALSE))</f>
        <v>1</v>
      </c>
      <c r="M887" s="220"/>
      <c r="N887" s="220" t="str">
        <f>IF(AND(OR(K883="Cts",K884="Cts",K885="Cts",K886="Cts",K887="Cts"),OR(K883="Inc",K884="Inc",K885="Inc",K886="Inc",K887="Inc")),"Error!","")</f>
        <v/>
      </c>
      <c r="O887" s="220" t="str">
        <f>IF(AND(OR(K883="NPr",K884="NPr",K885="NPr",K886="NPr",K887="NPr"),OR(K883="Pr1",K884="Pr1",K885="Pr1",K886="Pr1",K887="Pr1",K883="Pr2",K884="Pr2",K885="Pr2",K886="Pr2",K887="Pr2",K883="Pr+",K884="Pr+",K885="Pr+",K886="Pr+",K887="Pr+",K883="Mdl",K884="Mdl",K885="Mdl",K886="Mdl",K887="Mdl")),"Error!",O888)</f>
        <v/>
      </c>
      <c r="P887" s="220" t="str">
        <f>IF(K883="","",IF(K883=K884,"Error!",IF(K883=K885,"Error!",IF(K883=K886,"Error!",IF(K883=K887,"Error!","")))))</f>
        <v/>
      </c>
      <c r="Q887" s="220" t="str">
        <f>IF(OR(N887="Error!",O887="Error!",P887="Error!",P888="Error!",P889="Error!",P890="Error!"),"Error!","")</f>
        <v/>
      </c>
      <c r="R887" s="224"/>
      <c r="S887" s="224"/>
      <c r="T887" s="224"/>
      <c r="U887" s="21">
        <f t="shared" si="144"/>
        <v>67</v>
      </c>
    </row>
    <row r="888" spans="1:21" x14ac:dyDescent="0.25">
      <c r="A888" s="220"/>
      <c r="B888" s="220"/>
      <c r="C888" s="220">
        <f>MAX(C883:C887)</f>
        <v>0</v>
      </c>
      <c r="D888" s="220"/>
      <c r="E888" s="220"/>
      <c r="F888" s="220"/>
      <c r="G888" s="220"/>
      <c r="H888" s="220"/>
      <c r="I888" s="220">
        <f>SUM(I883:I887)</f>
        <v>0</v>
      </c>
      <c r="J888" s="220"/>
      <c r="K888" s="220"/>
      <c r="L888" s="220"/>
      <c r="M888" s="220"/>
      <c r="N888" s="220"/>
      <c r="O888" s="220" t="str">
        <f>IF(AND(OR(K883="Pr1",K884="Pr1",K885="Pr1",K886="Pr1",K887="Pr1"),OR(K883="Pr2",K884="Pr2",K885="Pr2",K886="Pr2",K887="Pr2",K883="Pr+",K884="Pr+",K885="Pr+",K886="Pr+",K887="Pr+",K883="Mdl",K884="Mdl",K885="Mdl",K886="Mdl",K887="Mdl")),"Error!",O889)</f>
        <v/>
      </c>
      <c r="P888" s="220" t="str">
        <f>IF(K884="","",IF(K884=K885,"Error!",IF(K884=K886,"Error!",IF(K884=K887,"Error!",""))))</f>
        <v/>
      </c>
      <c r="Q888" s="220"/>
      <c r="R888" s="224"/>
      <c r="S888" s="224"/>
      <c r="T888" s="224"/>
      <c r="U888" s="21">
        <f t="shared" si="144"/>
        <v>67</v>
      </c>
    </row>
    <row r="889" spans="1:21" x14ac:dyDescent="0.25">
      <c r="A889" s="220"/>
      <c r="B889" s="220"/>
      <c r="C889" s="220"/>
      <c r="D889" s="220"/>
      <c r="E889" s="220"/>
      <c r="F889" s="220"/>
      <c r="G889" s="221"/>
      <c r="H889" s="221" t="s">
        <v>22</v>
      </c>
      <c r="I889" s="221">
        <f>(I888/(C888+2))</f>
        <v>0</v>
      </c>
      <c r="J889" s="221"/>
      <c r="K889" s="221" t="s">
        <v>60</v>
      </c>
      <c r="L889" s="220">
        <f>PRODUCT(L883:L888)</f>
        <v>1</v>
      </c>
      <c r="M889" s="220"/>
      <c r="N889" s="220"/>
      <c r="O889" s="220" t="str">
        <f>IF(AND(OR(K883="Pr2",K884="Pr2",K885="Pr2",K886="Pr2",K887="Pr2"),OR(K883="Pr+",K884="Pr+",K885="Pr+",K886="Pr+",K887="Pr+",K883="Mdl",K884="Mdl",K885="Mdl",K886="Mdl",K887="Mdl")),"Error!",O890)</f>
        <v/>
      </c>
      <c r="P889" s="220" t="str">
        <f>IF(K885="","",IF(K885=K886,"Error!",IF(K885=K887,"Error!","")))</f>
        <v/>
      </c>
      <c r="Q889" s="220"/>
      <c r="R889" s="224"/>
      <c r="S889" s="224"/>
      <c r="T889" s="224"/>
      <c r="U889" s="21">
        <f t="shared" si="144"/>
        <v>67</v>
      </c>
    </row>
    <row r="890" spans="1:21" x14ac:dyDescent="0.25">
      <c r="A890" s="220"/>
      <c r="B890" s="221" t="s">
        <v>275</v>
      </c>
      <c r="C890" s="220">
        <f>IF(ImpTL!$B$6="Individual TL",C891,ImpTL!$B$6)</f>
        <v>0</v>
      </c>
      <c r="D890" s="220"/>
      <c r="E890" s="220"/>
      <c r="F890" s="220"/>
      <c r="G890" s="221"/>
      <c r="H890" s="221" t="s">
        <v>22</v>
      </c>
      <c r="I890" s="221">
        <f>IF(AND(OR(E883&gt;1,E884&gt;1,E885&gt;1,E886&gt;1,E887&gt;1),OR(K883="Vlt",K884="Vlt",K885="Vlt",K886="Vlt",K887="Vlt")),"N/A",ROUND((I889*L889),1))</f>
        <v>0</v>
      </c>
      <c r="J890" s="221"/>
      <c r="K890" s="221" t="s">
        <v>61</v>
      </c>
      <c r="L890" s="220"/>
      <c r="M890" s="220"/>
      <c r="N890" s="220"/>
      <c r="O890" s="220" t="str">
        <f>IF(AND(OR(K883="Pr+",K884="Pr+",K885="Pr+",K886="Pr+",K887="Pr+"),OR(K883="Mdl",K884="Mdl",K885="Mdl",K886="Mdl",K887="Mdl")),"Error!","")</f>
        <v/>
      </c>
      <c r="P890" s="220" t="str">
        <f>IF(K886="","",IF(K886=K887,"Error!",""))</f>
        <v/>
      </c>
      <c r="Q890" s="220"/>
      <c r="R890" s="224"/>
      <c r="S890" s="224"/>
      <c r="T890" s="224"/>
      <c r="U890" s="21">
        <f t="shared" si="144"/>
        <v>67</v>
      </c>
    </row>
    <row r="891" spans="1:21" x14ac:dyDescent="0.25">
      <c r="A891" s="220"/>
      <c r="B891" s="221" t="str">
        <f>IF(ImpTL!$B$6="Individual TL","Weapon TL","")</f>
        <v/>
      </c>
      <c r="C891" s="216"/>
      <c r="D891" s="220"/>
      <c r="E891" s="220"/>
      <c r="F891" s="220"/>
      <c r="G891" s="221"/>
      <c r="H891" s="221" t="s">
        <v>59</v>
      </c>
      <c r="I891" s="221">
        <f>IF(OR(K883="Dfn",K884="Dfn",K885="Dfn",K886="Dfn",K887="Dfn",K888="Dfn"),E883*VLOOKUP(F883,$A$3:$B$8,2,FALSE)*2,0)</f>
        <v>0</v>
      </c>
      <c r="J891" s="221"/>
      <c r="K891" s="215"/>
      <c r="L891" s="220">
        <f>IF(K891="",1,VLOOKUP(K891,$I$3:$J$10,2,FALSE))</f>
        <v>1</v>
      </c>
      <c r="M891" s="220"/>
      <c r="N891" s="220"/>
      <c r="O891" s="220"/>
      <c r="P891" s="220"/>
      <c r="Q891" s="220"/>
      <c r="R891" s="224"/>
      <c r="S891" s="224"/>
      <c r="T891" s="224"/>
      <c r="U891" s="21">
        <f t="shared" si="144"/>
        <v>67</v>
      </c>
    </row>
    <row r="892" spans="1:21" x14ac:dyDescent="0.25">
      <c r="A892" s="220"/>
      <c r="B892" s="220"/>
      <c r="C892" s="216"/>
      <c r="D892" s="220"/>
      <c r="E892" s="220"/>
      <c r="F892" s="220"/>
      <c r="G892" s="221"/>
      <c r="H892" s="221" t="s">
        <v>58</v>
      </c>
      <c r="I892" s="221">
        <f>IF(Q887="Error!","N/A",SUM(I890,I891))</f>
        <v>0</v>
      </c>
      <c r="J892" s="221"/>
      <c r="K892" s="215"/>
      <c r="L892" s="220">
        <f>IF(K892="",1,VLOOKUP(K892,$I$3:$J$10,2,FALSE))</f>
        <v>1</v>
      </c>
      <c r="M892" s="220"/>
      <c r="N892" s="220"/>
      <c r="O892" s="220"/>
      <c r="P892" s="220"/>
      <c r="Q892" s="220"/>
      <c r="R892" s="224"/>
      <c r="S892" s="224"/>
      <c r="T892" s="224"/>
      <c r="U892" s="21">
        <f t="shared" si="144"/>
        <v>67</v>
      </c>
    </row>
    <row r="893" spans="1:21" s="227" customFormat="1" x14ac:dyDescent="0.25">
      <c r="A893" s="220"/>
      <c r="B893" s="220"/>
      <c r="C893" s="220"/>
      <c r="D893" s="220"/>
      <c r="E893" s="220"/>
      <c r="F893" s="220"/>
      <c r="G893" s="221"/>
      <c r="H893" s="221" t="s">
        <v>278</v>
      </c>
      <c r="I893" s="221">
        <f>IF(I892&lt;&gt;"N/A",ROUND(PRODUCT(I892,L893),1),"N/A")</f>
        <v>0</v>
      </c>
      <c r="J893" s="221"/>
      <c r="K893" s="221" t="s">
        <v>62</v>
      </c>
      <c r="L893" s="220">
        <f>PRODUCT(L891:L892)</f>
        <v>1</v>
      </c>
      <c r="M893" s="220"/>
      <c r="N893" s="220"/>
      <c r="O893" s="220"/>
      <c r="P893" s="220"/>
      <c r="Q893" s="220"/>
      <c r="R893" s="224"/>
      <c r="S893" s="224"/>
      <c r="T893" s="224"/>
      <c r="U893" s="228">
        <f t="shared" si="144"/>
        <v>67</v>
      </c>
    </row>
    <row r="894" spans="1:21" s="227" customFormat="1" x14ac:dyDescent="0.25">
      <c r="A894" s="220"/>
      <c r="B894" s="220"/>
      <c r="C894" s="220"/>
      <c r="D894" s="220"/>
      <c r="E894" s="220"/>
      <c r="F894" s="220"/>
      <c r="G894" s="220"/>
      <c r="H894" s="220"/>
      <c r="I894" s="220"/>
      <c r="J894" s="220"/>
      <c r="K894" s="220"/>
      <c r="L894" s="220"/>
      <c r="M894" s="220"/>
      <c r="N894" s="220"/>
      <c r="O894" s="220"/>
      <c r="P894" s="220"/>
      <c r="Q894" s="220"/>
      <c r="R894" s="224"/>
      <c r="S894" s="224"/>
      <c r="T894" s="224"/>
      <c r="U894" s="228">
        <f t="shared" si="144"/>
        <v>67</v>
      </c>
    </row>
    <row r="895" spans="1:21" s="227" customFormat="1" x14ac:dyDescent="0.25">
      <c r="A895" s="222" t="s">
        <v>15</v>
      </c>
      <c r="B895" s="222" t="s">
        <v>500</v>
      </c>
      <c r="C895" s="222" t="s">
        <v>13</v>
      </c>
      <c r="D895" s="222" t="s">
        <v>14</v>
      </c>
      <c r="E895" s="222" t="s">
        <v>7</v>
      </c>
      <c r="F895" s="222" t="s">
        <v>8</v>
      </c>
      <c r="G895" s="222" t="s">
        <v>9</v>
      </c>
      <c r="H895" s="222" t="s">
        <v>10</v>
      </c>
      <c r="I895" s="222" t="s">
        <v>16</v>
      </c>
      <c r="J895" s="222"/>
      <c r="K895" s="222" t="s">
        <v>11</v>
      </c>
      <c r="L895" s="222"/>
      <c r="M895" s="222"/>
      <c r="N895" s="222" t="s">
        <v>5</v>
      </c>
      <c r="O895" s="222" t="s">
        <v>6</v>
      </c>
      <c r="P895" s="222" t="s">
        <v>65</v>
      </c>
      <c r="Q895" s="222" t="s">
        <v>278</v>
      </c>
      <c r="R895" s="222" t="s">
        <v>57</v>
      </c>
      <c r="S895" s="222" t="s">
        <v>279</v>
      </c>
      <c r="T895" s="222" t="s">
        <v>309</v>
      </c>
      <c r="U895" s="228">
        <f t="shared" si="144"/>
        <v>67</v>
      </c>
    </row>
    <row r="896" spans="1:21" ht="15" customHeight="1" x14ac:dyDescent="0.25">
      <c r="A896" s="338"/>
      <c r="B896" s="219">
        <v>1</v>
      </c>
      <c r="C896" s="213"/>
      <c r="D896" s="223">
        <f>(C896+2)*(C896-0)</f>
        <v>0</v>
      </c>
      <c r="E896" s="213"/>
      <c r="F896" s="213" t="s">
        <v>17</v>
      </c>
      <c r="G896" s="213"/>
      <c r="H896" s="213"/>
      <c r="I896" s="223">
        <f>D896*E896*VLOOKUP(F896,$A$3:$B$8,2,FALSE)*(G896+0.25)*(H896+0.6)</f>
        <v>0</v>
      </c>
      <c r="J896" s="223"/>
      <c r="K896" s="214"/>
      <c r="L896" s="220">
        <f>IF(K896="",1,VLOOKUP(K896,$E$3:$F$21,2,FALSE))</f>
        <v>1</v>
      </c>
      <c r="M896" s="220"/>
      <c r="N896" s="220" t="str">
        <f>IF(A896="",CONCATENATE("CRB WT ",U896),A896)</f>
        <v>CRB WT 68</v>
      </c>
      <c r="O896" s="220">
        <f>C901</f>
        <v>0</v>
      </c>
      <c r="P896" s="220">
        <f>I904</f>
        <v>0</v>
      </c>
      <c r="Q896" s="220">
        <f>I906</f>
        <v>0</v>
      </c>
      <c r="R896" s="224">
        <f>IF(Q896&lt;&gt;"N/A",ROUND(PRODUCT(I905,L906,VLOOKUP(C903,$N$3:$O$7,2,FALSE)),1),"N/A")</f>
        <v>0</v>
      </c>
      <c r="S896" s="224">
        <f>C903</f>
        <v>0</v>
      </c>
      <c r="T896" s="224" t="str">
        <f>IF(OR(K904="Exp",K904="Ex2",K904="Ex3",K904="Ex4",K905="Exp",K905="Ex2",K905="Ex3",K905="Ex4"),"Yes","No")</f>
        <v>No</v>
      </c>
      <c r="U896" s="21">
        <f t="shared" si="144"/>
        <v>68</v>
      </c>
    </row>
    <row r="897" spans="1:21" ht="15" customHeight="1" x14ac:dyDescent="0.25">
      <c r="A897" s="339"/>
      <c r="B897" s="219">
        <v>2</v>
      </c>
      <c r="C897" s="213"/>
      <c r="D897" s="223">
        <f>IF(C897&lt;C896,0,(C897+C896+2)*(C897-C896))</f>
        <v>0</v>
      </c>
      <c r="E897" s="213"/>
      <c r="F897" s="213" t="s">
        <v>18</v>
      </c>
      <c r="G897" s="213"/>
      <c r="H897" s="213"/>
      <c r="I897" s="223">
        <f t="shared" ref="I897:I900" si="148">D897*E897*VLOOKUP(F897,$A$3:$B$8,2,FALSE)*(G897+0.25)*(H897+0.6)</f>
        <v>0</v>
      </c>
      <c r="J897" s="223"/>
      <c r="K897" s="214"/>
      <c r="L897" s="220">
        <f>IF(K897="",1,VLOOKUP(K897,$E$3:$F$21,2,FALSE))</f>
        <v>1</v>
      </c>
      <c r="M897" s="220"/>
      <c r="N897" s="220"/>
      <c r="O897" s="220"/>
      <c r="P897" s="220"/>
      <c r="Q897" s="220"/>
      <c r="R897" s="224"/>
      <c r="S897" s="224"/>
      <c r="T897" s="224"/>
      <c r="U897" s="21">
        <f t="shared" si="144"/>
        <v>68</v>
      </c>
    </row>
    <row r="898" spans="1:21" ht="15" customHeight="1" x14ac:dyDescent="0.25">
      <c r="A898" s="339"/>
      <c r="B898" s="219">
        <v>3</v>
      </c>
      <c r="C898" s="213"/>
      <c r="D898" s="223">
        <f t="shared" ref="D898:D900" si="149">IF(C898&lt;C897,0,(C898+C897+2)*(C898-C897))</f>
        <v>0</v>
      </c>
      <c r="E898" s="213"/>
      <c r="F898" s="213" t="s">
        <v>18</v>
      </c>
      <c r="G898" s="213"/>
      <c r="H898" s="213"/>
      <c r="I898" s="223">
        <f t="shared" si="148"/>
        <v>0</v>
      </c>
      <c r="J898" s="223"/>
      <c r="K898" s="214"/>
      <c r="L898" s="220">
        <f>IF(K898="",1,VLOOKUP(K898,$E$3:$F$21,2,FALSE))</f>
        <v>1</v>
      </c>
      <c r="M898" s="220"/>
      <c r="N898" s="220"/>
      <c r="O898" s="220"/>
      <c r="P898" s="220"/>
      <c r="Q898" s="220"/>
      <c r="R898" s="224"/>
      <c r="S898" s="224"/>
      <c r="T898" s="224"/>
      <c r="U898" s="21">
        <f t="shared" si="144"/>
        <v>68</v>
      </c>
    </row>
    <row r="899" spans="1:21" ht="15" customHeight="1" x14ac:dyDescent="0.25">
      <c r="A899" s="339"/>
      <c r="B899" s="219">
        <v>4</v>
      </c>
      <c r="C899" s="213"/>
      <c r="D899" s="223">
        <f t="shared" si="149"/>
        <v>0</v>
      </c>
      <c r="E899" s="213"/>
      <c r="F899" s="213" t="s">
        <v>19</v>
      </c>
      <c r="G899" s="213"/>
      <c r="H899" s="213"/>
      <c r="I899" s="223">
        <f t="shared" si="148"/>
        <v>0</v>
      </c>
      <c r="J899" s="223"/>
      <c r="K899" s="214"/>
      <c r="L899" s="220">
        <f>IF(K899="",1,VLOOKUP(K899,$E$3:$F$21,2,FALSE))</f>
        <v>1</v>
      </c>
      <c r="M899" s="220"/>
      <c r="N899" s="220" t="s">
        <v>473</v>
      </c>
      <c r="O899" s="220" t="s">
        <v>586</v>
      </c>
      <c r="P899" s="220" t="s">
        <v>474</v>
      </c>
      <c r="Q899" s="220" t="s">
        <v>477</v>
      </c>
      <c r="R899" s="224"/>
      <c r="S899" s="224"/>
      <c r="T899" s="224"/>
      <c r="U899" s="21">
        <f t="shared" si="144"/>
        <v>68</v>
      </c>
    </row>
    <row r="900" spans="1:21" ht="15" customHeight="1" x14ac:dyDescent="0.25">
      <c r="A900" s="340"/>
      <c r="B900" s="219">
        <v>5</v>
      </c>
      <c r="C900" s="213"/>
      <c r="D900" s="223">
        <f t="shared" si="149"/>
        <v>0</v>
      </c>
      <c r="E900" s="213"/>
      <c r="F900" s="213" t="s">
        <v>21</v>
      </c>
      <c r="G900" s="213"/>
      <c r="H900" s="213"/>
      <c r="I900" s="223">
        <f t="shared" si="148"/>
        <v>0</v>
      </c>
      <c r="J900" s="223"/>
      <c r="K900" s="214"/>
      <c r="L900" s="220">
        <f>IF(K900="",1,VLOOKUP(K900,$E$3:$F$21,2,FALSE))</f>
        <v>1</v>
      </c>
      <c r="M900" s="220"/>
      <c r="N900" s="220" t="str">
        <f>IF(AND(OR(K896="Cts",K897="Cts",K898="Cts",K899="Cts",K900="Cts"),OR(K896="Inc",K897="Inc",K898="Inc",K899="Inc",K900="Inc")),"Error!","")</f>
        <v/>
      </c>
      <c r="O900" s="220" t="str">
        <f>IF(AND(OR(K896="NPr",K897="NPr",K898="NPr",K899="NPr",K900="NPr"),OR(K896="Pr1",K897="Pr1",K898="Pr1",K899="Pr1",K900="Pr1",K896="Pr2",K897="Pr2",K898="Pr2",K899="Pr2",K900="Pr2",K896="Pr+",K897="Pr+",K898="Pr+",K899="Pr+",K900="Pr+",K896="Mdl",K897="Mdl",K898="Mdl",K899="Mdl",K900="Mdl")),"Error!",O901)</f>
        <v/>
      </c>
      <c r="P900" s="220" t="str">
        <f>IF(K896="","",IF(K896=K897,"Error!",IF(K896=K898,"Error!",IF(K896=K899,"Error!",IF(K896=K900,"Error!","")))))</f>
        <v/>
      </c>
      <c r="Q900" s="220" t="str">
        <f>IF(OR(N900="Error!",O900="Error!",P900="Error!",P901="Error!",P902="Error!",P903="Error!"),"Error!","")</f>
        <v/>
      </c>
      <c r="R900" s="224"/>
      <c r="S900" s="224"/>
      <c r="T900" s="224"/>
      <c r="U900" s="21">
        <f t="shared" si="144"/>
        <v>68</v>
      </c>
    </row>
    <row r="901" spans="1:21" x14ac:dyDescent="0.25">
      <c r="A901" s="220"/>
      <c r="B901" s="220"/>
      <c r="C901" s="220">
        <f>MAX(C896:C900)</f>
        <v>0</v>
      </c>
      <c r="D901" s="220"/>
      <c r="E901" s="220"/>
      <c r="F901" s="220"/>
      <c r="G901" s="220"/>
      <c r="H901" s="220"/>
      <c r="I901" s="220">
        <f>SUM(I896:I900)</f>
        <v>0</v>
      </c>
      <c r="J901" s="220"/>
      <c r="K901" s="220"/>
      <c r="L901" s="220"/>
      <c r="M901" s="220"/>
      <c r="N901" s="220"/>
      <c r="O901" s="220" t="str">
        <f>IF(AND(OR(K896="Pr1",K897="Pr1",K898="Pr1",K899="Pr1",K900="Pr1"),OR(K896="Pr2",K897="Pr2",K898="Pr2",K899="Pr2",K900="Pr2",K896="Pr+",K897="Pr+",K898="Pr+",K899="Pr+",K900="Pr+",K896="Mdl",K897="Mdl",K898="Mdl",K899="Mdl",K900="Mdl")),"Error!",O902)</f>
        <v/>
      </c>
      <c r="P901" s="220" t="str">
        <f>IF(K897="","",IF(K897=K898,"Error!",IF(K897=K899,"Error!",IF(K897=K900,"Error!",""))))</f>
        <v/>
      </c>
      <c r="Q901" s="220"/>
      <c r="R901" s="224"/>
      <c r="S901" s="224"/>
      <c r="T901" s="224"/>
      <c r="U901" s="21">
        <f t="shared" si="144"/>
        <v>68</v>
      </c>
    </row>
    <row r="902" spans="1:21" x14ac:dyDescent="0.25">
      <c r="A902" s="220"/>
      <c r="B902" s="220"/>
      <c r="C902" s="220"/>
      <c r="D902" s="220"/>
      <c r="E902" s="220"/>
      <c r="F902" s="220"/>
      <c r="G902" s="221"/>
      <c r="H902" s="221" t="s">
        <v>22</v>
      </c>
      <c r="I902" s="221">
        <f>(I901/(C901+2))</f>
        <v>0</v>
      </c>
      <c r="J902" s="221"/>
      <c r="K902" s="221" t="s">
        <v>60</v>
      </c>
      <c r="L902" s="220">
        <f>PRODUCT(L896:L901)</f>
        <v>1</v>
      </c>
      <c r="M902" s="220"/>
      <c r="N902" s="220"/>
      <c r="O902" s="220" t="str">
        <f>IF(AND(OR(K896="Pr2",K897="Pr2",K898="Pr2",K899="Pr2",K900="Pr2"),OR(K896="Pr+",K897="Pr+",K898="Pr+",K899="Pr+",K900="Pr+",K896="Mdl",K897="Mdl",K898="Mdl",K899="Mdl",K900="Mdl")),"Error!",O903)</f>
        <v/>
      </c>
      <c r="P902" s="220" t="str">
        <f>IF(K898="","",IF(K898=K899,"Error!",IF(K898=K900,"Error!","")))</f>
        <v/>
      </c>
      <c r="Q902" s="220"/>
      <c r="R902" s="224"/>
      <c r="S902" s="224"/>
      <c r="T902" s="224"/>
      <c r="U902" s="21">
        <f t="shared" si="144"/>
        <v>68</v>
      </c>
    </row>
    <row r="903" spans="1:21" x14ac:dyDescent="0.25">
      <c r="A903" s="220"/>
      <c r="B903" s="221" t="s">
        <v>275</v>
      </c>
      <c r="C903" s="220">
        <f>IF(ImpTL!$B$6="Individual TL",C904,ImpTL!$B$6)</f>
        <v>0</v>
      </c>
      <c r="D903" s="220"/>
      <c r="E903" s="220"/>
      <c r="F903" s="220"/>
      <c r="G903" s="221"/>
      <c r="H903" s="221" t="s">
        <v>22</v>
      </c>
      <c r="I903" s="221">
        <f>IF(AND(OR(E896&gt;1,E897&gt;1,E898&gt;1,E899&gt;1,E900&gt;1),OR(K896="Vlt",K897="Vlt",K898="Vlt",K899="Vlt",K900="Vlt")),"N/A",ROUND((I902*L902),1))</f>
        <v>0</v>
      </c>
      <c r="J903" s="221"/>
      <c r="K903" s="221" t="s">
        <v>61</v>
      </c>
      <c r="L903" s="220"/>
      <c r="M903" s="220"/>
      <c r="N903" s="220"/>
      <c r="O903" s="220" t="str">
        <f>IF(AND(OR(K896="Pr+",K897="Pr+",K898="Pr+",K899="Pr+",K900="Pr+"),OR(K896="Mdl",K897="Mdl",K898="Mdl",K899="Mdl",K900="Mdl")),"Error!","")</f>
        <v/>
      </c>
      <c r="P903" s="220" t="str">
        <f>IF(K899="","",IF(K899=K900,"Error!",""))</f>
        <v/>
      </c>
      <c r="Q903" s="220"/>
      <c r="R903" s="224"/>
      <c r="S903" s="224"/>
      <c r="T903" s="224"/>
      <c r="U903" s="21">
        <f t="shared" si="144"/>
        <v>68</v>
      </c>
    </row>
    <row r="904" spans="1:21" x14ac:dyDescent="0.25">
      <c r="A904" s="220"/>
      <c r="B904" s="221" t="str">
        <f>IF(ImpTL!$B$6="Individual TL","Weapon TL","")</f>
        <v/>
      </c>
      <c r="C904" s="216"/>
      <c r="D904" s="220"/>
      <c r="E904" s="220"/>
      <c r="F904" s="220"/>
      <c r="G904" s="221"/>
      <c r="H904" s="221" t="s">
        <v>59</v>
      </c>
      <c r="I904" s="221">
        <f>IF(OR(K896="Dfn",K897="Dfn",K898="Dfn",K899="Dfn",K900="Dfn",K901="Dfn"),E896*VLOOKUP(F896,$A$3:$B$8,2,FALSE)*2,0)</f>
        <v>0</v>
      </c>
      <c r="J904" s="221"/>
      <c r="K904" s="215"/>
      <c r="L904" s="220">
        <f>IF(K904="",1,VLOOKUP(K904,$I$3:$J$10,2,FALSE))</f>
        <v>1</v>
      </c>
      <c r="M904" s="220"/>
      <c r="N904" s="220"/>
      <c r="O904" s="220"/>
      <c r="P904" s="220"/>
      <c r="Q904" s="220"/>
      <c r="R904" s="224"/>
      <c r="S904" s="224"/>
      <c r="T904" s="224"/>
      <c r="U904" s="21">
        <f t="shared" si="144"/>
        <v>68</v>
      </c>
    </row>
    <row r="905" spans="1:21" x14ac:dyDescent="0.25">
      <c r="A905" s="220"/>
      <c r="B905" s="220"/>
      <c r="C905" s="216"/>
      <c r="D905" s="220"/>
      <c r="E905" s="220"/>
      <c r="F905" s="220"/>
      <c r="G905" s="221"/>
      <c r="H905" s="221" t="s">
        <v>58</v>
      </c>
      <c r="I905" s="221">
        <f>IF(Q900="Error!","N/A",SUM(I903,I904))</f>
        <v>0</v>
      </c>
      <c r="J905" s="221"/>
      <c r="K905" s="215"/>
      <c r="L905" s="220">
        <f>IF(K905="",1,VLOOKUP(K905,$I$3:$J$10,2,FALSE))</f>
        <v>1</v>
      </c>
      <c r="M905" s="220"/>
      <c r="N905" s="220"/>
      <c r="O905" s="220"/>
      <c r="P905" s="220"/>
      <c r="Q905" s="220"/>
      <c r="R905" s="224"/>
      <c r="S905" s="224"/>
      <c r="T905" s="224"/>
      <c r="U905" s="21">
        <f t="shared" si="144"/>
        <v>68</v>
      </c>
    </row>
    <row r="906" spans="1:21" s="227" customFormat="1" x14ac:dyDescent="0.25">
      <c r="A906" s="220"/>
      <c r="B906" s="220"/>
      <c r="C906" s="220"/>
      <c r="D906" s="220"/>
      <c r="E906" s="220"/>
      <c r="F906" s="220"/>
      <c r="G906" s="221"/>
      <c r="H906" s="221" t="s">
        <v>278</v>
      </c>
      <c r="I906" s="221">
        <f>IF(I905&lt;&gt;"N/A",ROUND(PRODUCT(I905,L906),1),"N/A")</f>
        <v>0</v>
      </c>
      <c r="J906" s="221"/>
      <c r="K906" s="221" t="s">
        <v>62</v>
      </c>
      <c r="L906" s="220">
        <f>PRODUCT(L904:L905)</f>
        <v>1</v>
      </c>
      <c r="M906" s="220"/>
      <c r="N906" s="220"/>
      <c r="O906" s="220"/>
      <c r="P906" s="220"/>
      <c r="Q906" s="220"/>
      <c r="R906" s="224"/>
      <c r="S906" s="224"/>
      <c r="T906" s="224"/>
      <c r="U906" s="228">
        <f t="shared" si="144"/>
        <v>68</v>
      </c>
    </row>
    <row r="907" spans="1:21" s="227" customFormat="1" x14ac:dyDescent="0.25">
      <c r="A907" s="220"/>
      <c r="B907" s="220"/>
      <c r="C907" s="220"/>
      <c r="D907" s="220"/>
      <c r="E907" s="220"/>
      <c r="F907" s="220"/>
      <c r="G907" s="220"/>
      <c r="H907" s="220"/>
      <c r="I907" s="220"/>
      <c r="J907" s="220"/>
      <c r="K907" s="220"/>
      <c r="L907" s="220"/>
      <c r="M907" s="220"/>
      <c r="N907" s="220"/>
      <c r="O907" s="220"/>
      <c r="P907" s="220"/>
      <c r="Q907" s="220"/>
      <c r="R907" s="224"/>
      <c r="S907" s="224"/>
      <c r="T907" s="224"/>
      <c r="U907" s="228">
        <f t="shared" si="144"/>
        <v>68</v>
      </c>
    </row>
    <row r="908" spans="1:21" s="227" customFormat="1" x14ac:dyDescent="0.25">
      <c r="A908" s="222" t="s">
        <v>15</v>
      </c>
      <c r="B908" s="222" t="s">
        <v>500</v>
      </c>
      <c r="C908" s="222" t="s">
        <v>13</v>
      </c>
      <c r="D908" s="222" t="s">
        <v>14</v>
      </c>
      <c r="E908" s="222" t="s">
        <v>7</v>
      </c>
      <c r="F908" s="222" t="s">
        <v>8</v>
      </c>
      <c r="G908" s="222" t="s">
        <v>9</v>
      </c>
      <c r="H908" s="222" t="s">
        <v>10</v>
      </c>
      <c r="I908" s="222" t="s">
        <v>16</v>
      </c>
      <c r="J908" s="222"/>
      <c r="K908" s="222" t="s">
        <v>11</v>
      </c>
      <c r="L908" s="222"/>
      <c r="M908" s="222"/>
      <c r="N908" s="222" t="s">
        <v>5</v>
      </c>
      <c r="O908" s="222" t="s">
        <v>6</v>
      </c>
      <c r="P908" s="222" t="s">
        <v>65</v>
      </c>
      <c r="Q908" s="222" t="s">
        <v>278</v>
      </c>
      <c r="R908" s="222" t="s">
        <v>57</v>
      </c>
      <c r="S908" s="222" t="s">
        <v>279</v>
      </c>
      <c r="T908" s="222" t="s">
        <v>309</v>
      </c>
      <c r="U908" s="228">
        <f t="shared" si="144"/>
        <v>68</v>
      </c>
    </row>
    <row r="909" spans="1:21" ht="15" customHeight="1" x14ac:dyDescent="0.25">
      <c r="A909" s="338"/>
      <c r="B909" s="219">
        <v>1</v>
      </c>
      <c r="C909" s="213"/>
      <c r="D909" s="223">
        <f>(C909+2)*(C909-0)</f>
        <v>0</v>
      </c>
      <c r="E909" s="213"/>
      <c r="F909" s="213" t="s">
        <v>17</v>
      </c>
      <c r="G909" s="213"/>
      <c r="H909" s="213"/>
      <c r="I909" s="223">
        <f>D909*E909*VLOOKUP(F909,$A$3:$B$8,2,FALSE)*(G909+0.25)*(H909+0.6)</f>
        <v>0</v>
      </c>
      <c r="J909" s="223"/>
      <c r="K909" s="214"/>
      <c r="L909" s="220">
        <f>IF(K909="",1,VLOOKUP(K909,$E$3:$F$21,2,FALSE))</f>
        <v>1</v>
      </c>
      <c r="M909" s="220"/>
      <c r="N909" s="220" t="str">
        <f>IF(A909="",CONCATENATE("CRB WT ",U909),A909)</f>
        <v>CRB WT 69</v>
      </c>
      <c r="O909" s="220">
        <f>C914</f>
        <v>0</v>
      </c>
      <c r="P909" s="220">
        <f>I917</f>
        <v>0</v>
      </c>
      <c r="Q909" s="220">
        <f>I919</f>
        <v>0</v>
      </c>
      <c r="R909" s="224">
        <f>IF(Q909&lt;&gt;"N/A",ROUND(PRODUCT(I918,L919,VLOOKUP(C916,$N$3:$O$7,2,FALSE)),1),"N/A")</f>
        <v>0</v>
      </c>
      <c r="S909" s="224">
        <f>C916</f>
        <v>0</v>
      </c>
      <c r="T909" s="224" t="str">
        <f>IF(OR(K917="Exp",K917="Ex2",K917="Ex3",K917="Ex4",K918="Exp",K918="Ex2",K918="Ex3",K918="Ex4"),"Yes","No")</f>
        <v>No</v>
      </c>
      <c r="U909" s="21">
        <f t="shared" si="144"/>
        <v>69</v>
      </c>
    </row>
    <row r="910" spans="1:21" ht="15" customHeight="1" x14ac:dyDescent="0.25">
      <c r="A910" s="339"/>
      <c r="B910" s="219">
        <v>2</v>
      </c>
      <c r="C910" s="213"/>
      <c r="D910" s="223">
        <f>IF(C910&lt;C909,0,(C910+C909+2)*(C910-C909))</f>
        <v>0</v>
      </c>
      <c r="E910" s="213"/>
      <c r="F910" s="213" t="s">
        <v>18</v>
      </c>
      <c r="G910" s="213"/>
      <c r="H910" s="213"/>
      <c r="I910" s="223">
        <f t="shared" ref="I910:I913" si="150">D910*E910*VLOOKUP(F910,$A$3:$B$8,2,FALSE)*(G910+0.25)*(H910+0.6)</f>
        <v>0</v>
      </c>
      <c r="J910" s="223"/>
      <c r="K910" s="214"/>
      <c r="L910" s="220">
        <f>IF(K910="",1,VLOOKUP(K910,$E$3:$F$21,2,FALSE))</f>
        <v>1</v>
      </c>
      <c r="M910" s="220"/>
      <c r="N910" s="220"/>
      <c r="O910" s="220"/>
      <c r="P910" s="220"/>
      <c r="Q910" s="220"/>
      <c r="R910" s="224"/>
      <c r="S910" s="224"/>
      <c r="T910" s="224"/>
      <c r="U910" s="21">
        <f t="shared" si="144"/>
        <v>69</v>
      </c>
    </row>
    <row r="911" spans="1:21" ht="15" customHeight="1" x14ac:dyDescent="0.25">
      <c r="A911" s="339"/>
      <c r="B911" s="219">
        <v>3</v>
      </c>
      <c r="C911" s="213"/>
      <c r="D911" s="223">
        <f t="shared" ref="D911:D913" si="151">IF(C911&lt;C910,0,(C911+C910+2)*(C911-C910))</f>
        <v>0</v>
      </c>
      <c r="E911" s="213"/>
      <c r="F911" s="213" t="s">
        <v>18</v>
      </c>
      <c r="G911" s="213"/>
      <c r="H911" s="213"/>
      <c r="I911" s="223">
        <f t="shared" si="150"/>
        <v>0</v>
      </c>
      <c r="J911" s="223"/>
      <c r="K911" s="214"/>
      <c r="L911" s="220">
        <f>IF(K911="",1,VLOOKUP(K911,$E$3:$F$21,2,FALSE))</f>
        <v>1</v>
      </c>
      <c r="M911" s="220"/>
      <c r="N911" s="220"/>
      <c r="O911" s="220"/>
      <c r="P911" s="220"/>
      <c r="Q911" s="220"/>
      <c r="R911" s="224"/>
      <c r="S911" s="224"/>
      <c r="T911" s="224"/>
      <c r="U911" s="21">
        <f t="shared" si="144"/>
        <v>69</v>
      </c>
    </row>
    <row r="912" spans="1:21" ht="15" customHeight="1" x14ac:dyDescent="0.25">
      <c r="A912" s="339"/>
      <c r="B912" s="219">
        <v>4</v>
      </c>
      <c r="C912" s="213"/>
      <c r="D912" s="223">
        <f t="shared" si="151"/>
        <v>0</v>
      </c>
      <c r="E912" s="213"/>
      <c r="F912" s="213" t="s">
        <v>19</v>
      </c>
      <c r="G912" s="213"/>
      <c r="H912" s="213"/>
      <c r="I912" s="223">
        <f t="shared" si="150"/>
        <v>0</v>
      </c>
      <c r="J912" s="223"/>
      <c r="K912" s="214"/>
      <c r="L912" s="220">
        <f>IF(K912="",1,VLOOKUP(K912,$E$3:$F$21,2,FALSE))</f>
        <v>1</v>
      </c>
      <c r="M912" s="220"/>
      <c r="N912" s="220" t="s">
        <v>473</v>
      </c>
      <c r="O912" s="220" t="s">
        <v>586</v>
      </c>
      <c r="P912" s="220" t="s">
        <v>474</v>
      </c>
      <c r="Q912" s="220" t="s">
        <v>477</v>
      </c>
      <c r="R912" s="224"/>
      <c r="S912" s="224"/>
      <c r="T912" s="224"/>
      <c r="U912" s="21">
        <f t="shared" si="144"/>
        <v>69</v>
      </c>
    </row>
    <row r="913" spans="1:21" ht="15" customHeight="1" x14ac:dyDescent="0.25">
      <c r="A913" s="340"/>
      <c r="B913" s="219">
        <v>5</v>
      </c>
      <c r="C913" s="213"/>
      <c r="D913" s="223">
        <f t="shared" si="151"/>
        <v>0</v>
      </c>
      <c r="E913" s="213"/>
      <c r="F913" s="213" t="s">
        <v>21</v>
      </c>
      <c r="G913" s="213"/>
      <c r="H913" s="213"/>
      <c r="I913" s="223">
        <f t="shared" si="150"/>
        <v>0</v>
      </c>
      <c r="J913" s="223"/>
      <c r="K913" s="214"/>
      <c r="L913" s="220">
        <f>IF(K913="",1,VLOOKUP(K913,$E$3:$F$21,2,FALSE))</f>
        <v>1</v>
      </c>
      <c r="M913" s="220"/>
      <c r="N913" s="220" t="str">
        <f>IF(AND(OR(K909="Cts",K910="Cts",K911="Cts",K912="Cts",K913="Cts"),OR(K909="Inc",K910="Inc",K911="Inc",K912="Inc",K913="Inc")),"Error!","")</f>
        <v/>
      </c>
      <c r="O913" s="220" t="str">
        <f>IF(AND(OR(K909="NPr",K910="NPr",K911="NPr",K912="NPr",K913="NPr"),OR(K909="Pr1",K910="Pr1",K911="Pr1",K912="Pr1",K913="Pr1",K909="Pr2",K910="Pr2",K911="Pr2",K912="Pr2",K913="Pr2",K909="Pr+",K910="Pr+",K911="Pr+",K912="Pr+",K913="Pr+",K909="Mdl",K910="Mdl",K911="Mdl",K912="Mdl",K913="Mdl")),"Error!",O914)</f>
        <v/>
      </c>
      <c r="P913" s="220" t="str">
        <f>IF(K909="","",IF(K909=K910,"Error!",IF(K909=K911,"Error!",IF(K909=K912,"Error!",IF(K909=K913,"Error!","")))))</f>
        <v/>
      </c>
      <c r="Q913" s="220" t="str">
        <f>IF(OR(N913="Error!",O913="Error!",P913="Error!",P914="Error!",P915="Error!",P916="Error!"),"Error!","")</f>
        <v/>
      </c>
      <c r="R913" s="224"/>
      <c r="S913" s="224"/>
      <c r="T913" s="224"/>
      <c r="U913" s="21">
        <f t="shared" si="144"/>
        <v>69</v>
      </c>
    </row>
    <row r="914" spans="1:21" x14ac:dyDescent="0.25">
      <c r="A914" s="220"/>
      <c r="B914" s="220"/>
      <c r="C914" s="220">
        <f>MAX(C909:C913)</f>
        <v>0</v>
      </c>
      <c r="D914" s="220"/>
      <c r="E914" s="220"/>
      <c r="F914" s="220"/>
      <c r="G914" s="220"/>
      <c r="H914" s="220"/>
      <c r="I914" s="220">
        <f>SUM(I909:I913)</f>
        <v>0</v>
      </c>
      <c r="J914" s="220"/>
      <c r="K914" s="220"/>
      <c r="L914" s="220"/>
      <c r="M914" s="220"/>
      <c r="N914" s="220"/>
      <c r="O914" s="220" t="str">
        <f>IF(AND(OR(K909="Pr1",K910="Pr1",K911="Pr1",K912="Pr1",K913="Pr1"),OR(K909="Pr2",K910="Pr2",K911="Pr2",K912="Pr2",K913="Pr2",K909="Pr+",K910="Pr+",K911="Pr+",K912="Pr+",K913="Pr+",K909="Mdl",K910="Mdl",K911="Mdl",K912="Mdl",K913="Mdl")),"Error!",O915)</f>
        <v/>
      </c>
      <c r="P914" s="220" t="str">
        <f>IF(K910="","",IF(K910=K911,"Error!",IF(K910=K912,"Error!",IF(K910=K913,"Error!",""))))</f>
        <v/>
      </c>
      <c r="Q914" s="220"/>
      <c r="R914" s="224"/>
      <c r="S914" s="224"/>
      <c r="T914" s="224"/>
      <c r="U914" s="21">
        <f t="shared" si="144"/>
        <v>69</v>
      </c>
    </row>
    <row r="915" spans="1:21" x14ac:dyDescent="0.25">
      <c r="A915" s="220"/>
      <c r="B915" s="220"/>
      <c r="C915" s="220"/>
      <c r="D915" s="220"/>
      <c r="E915" s="220"/>
      <c r="F915" s="220"/>
      <c r="G915" s="221"/>
      <c r="H915" s="221" t="s">
        <v>22</v>
      </c>
      <c r="I915" s="221">
        <f>(I914/(C914+2))</f>
        <v>0</v>
      </c>
      <c r="J915" s="221"/>
      <c r="K915" s="221" t="s">
        <v>60</v>
      </c>
      <c r="L915" s="220">
        <f>PRODUCT(L909:L914)</f>
        <v>1</v>
      </c>
      <c r="M915" s="220"/>
      <c r="N915" s="220"/>
      <c r="O915" s="220" t="str">
        <f>IF(AND(OR(K909="Pr2",K910="Pr2",K911="Pr2",K912="Pr2",K913="Pr2"),OR(K909="Pr+",K910="Pr+",K911="Pr+",K912="Pr+",K913="Pr+",K909="Mdl",K910="Mdl",K911="Mdl",K912="Mdl",K913="Mdl")),"Error!",O916)</f>
        <v/>
      </c>
      <c r="P915" s="220" t="str">
        <f>IF(K911="","",IF(K911=K912,"Error!",IF(K911=K913,"Error!","")))</f>
        <v/>
      </c>
      <c r="Q915" s="220"/>
      <c r="R915" s="224"/>
      <c r="S915" s="224"/>
      <c r="T915" s="224"/>
      <c r="U915" s="21">
        <f t="shared" si="144"/>
        <v>69</v>
      </c>
    </row>
    <row r="916" spans="1:21" x14ac:dyDescent="0.25">
      <c r="A916" s="220"/>
      <c r="B916" s="221" t="s">
        <v>275</v>
      </c>
      <c r="C916" s="220">
        <f>IF(ImpTL!$B$6="Individual TL",C917,ImpTL!$B$6)</f>
        <v>0</v>
      </c>
      <c r="D916" s="220"/>
      <c r="E916" s="220"/>
      <c r="F916" s="220"/>
      <c r="G916" s="221"/>
      <c r="H916" s="221" t="s">
        <v>22</v>
      </c>
      <c r="I916" s="221">
        <f>IF(AND(OR(E909&gt;1,E910&gt;1,E911&gt;1,E912&gt;1,E913&gt;1),OR(K909="Vlt",K910="Vlt",K911="Vlt",K912="Vlt",K913="Vlt")),"N/A",ROUND((I915*L915),1))</f>
        <v>0</v>
      </c>
      <c r="J916" s="221"/>
      <c r="K916" s="221" t="s">
        <v>61</v>
      </c>
      <c r="L916" s="220"/>
      <c r="M916" s="220"/>
      <c r="N916" s="220"/>
      <c r="O916" s="220" t="str">
        <f>IF(AND(OR(K909="Pr+",K910="Pr+",K911="Pr+",K912="Pr+",K913="Pr+"),OR(K909="Mdl",K910="Mdl",K911="Mdl",K912="Mdl",K913="Mdl")),"Error!","")</f>
        <v/>
      </c>
      <c r="P916" s="220" t="str">
        <f>IF(K912="","",IF(K912=K913,"Error!",""))</f>
        <v/>
      </c>
      <c r="Q916" s="220"/>
      <c r="R916" s="224"/>
      <c r="S916" s="224"/>
      <c r="T916" s="224"/>
      <c r="U916" s="21">
        <f t="shared" si="144"/>
        <v>69</v>
      </c>
    </row>
    <row r="917" spans="1:21" x14ac:dyDescent="0.25">
      <c r="A917" s="220"/>
      <c r="B917" s="221" t="str">
        <f>IF(ImpTL!$B$6="Individual TL","Weapon TL","")</f>
        <v/>
      </c>
      <c r="C917" s="216"/>
      <c r="D917" s="220"/>
      <c r="E917" s="220"/>
      <c r="F917" s="220"/>
      <c r="G917" s="221"/>
      <c r="H917" s="221" t="s">
        <v>59</v>
      </c>
      <c r="I917" s="221">
        <f>IF(OR(K909="Dfn",K910="Dfn",K911="Dfn",K912="Dfn",K913="Dfn",K914="Dfn"),E909*VLOOKUP(F909,$A$3:$B$8,2,FALSE)*2,0)</f>
        <v>0</v>
      </c>
      <c r="J917" s="221"/>
      <c r="K917" s="215"/>
      <c r="L917" s="220">
        <f>IF(K917="",1,VLOOKUP(K917,$I$3:$J$10,2,FALSE))</f>
        <v>1</v>
      </c>
      <c r="M917" s="220"/>
      <c r="N917" s="220"/>
      <c r="O917" s="220"/>
      <c r="P917" s="220"/>
      <c r="Q917" s="220"/>
      <c r="R917" s="224"/>
      <c r="S917" s="224"/>
      <c r="T917" s="224"/>
      <c r="U917" s="21">
        <f t="shared" si="144"/>
        <v>69</v>
      </c>
    </row>
    <row r="918" spans="1:21" x14ac:dyDescent="0.25">
      <c r="A918" s="220"/>
      <c r="B918" s="220"/>
      <c r="C918" s="216"/>
      <c r="D918" s="220"/>
      <c r="E918" s="220"/>
      <c r="F918" s="220"/>
      <c r="G918" s="221"/>
      <c r="H918" s="221" t="s">
        <v>58</v>
      </c>
      <c r="I918" s="221">
        <f>IF(Q913="Error!","N/A",SUM(I916,I917))</f>
        <v>0</v>
      </c>
      <c r="J918" s="221"/>
      <c r="K918" s="215"/>
      <c r="L918" s="220">
        <f>IF(K918="",1,VLOOKUP(K918,$I$3:$J$10,2,FALSE))</f>
        <v>1</v>
      </c>
      <c r="M918" s="220"/>
      <c r="N918" s="220"/>
      <c r="O918" s="220"/>
      <c r="P918" s="220"/>
      <c r="Q918" s="220"/>
      <c r="R918" s="224"/>
      <c r="S918" s="224"/>
      <c r="T918" s="224"/>
      <c r="U918" s="21">
        <f t="shared" si="144"/>
        <v>69</v>
      </c>
    </row>
    <row r="919" spans="1:21" s="227" customFormat="1" x14ac:dyDescent="0.25">
      <c r="A919" s="220"/>
      <c r="B919" s="220"/>
      <c r="C919" s="220"/>
      <c r="D919" s="220"/>
      <c r="E919" s="220"/>
      <c r="F919" s="220"/>
      <c r="G919" s="221"/>
      <c r="H919" s="221" t="s">
        <v>278</v>
      </c>
      <c r="I919" s="221">
        <f>IF(I918&lt;&gt;"N/A",ROUND(PRODUCT(I918,L919),1),"N/A")</f>
        <v>0</v>
      </c>
      <c r="J919" s="221"/>
      <c r="K919" s="221" t="s">
        <v>62</v>
      </c>
      <c r="L919" s="220">
        <f>PRODUCT(L917:L918)</f>
        <v>1</v>
      </c>
      <c r="M919" s="220"/>
      <c r="N919" s="220"/>
      <c r="O919" s="220"/>
      <c r="P919" s="220"/>
      <c r="Q919" s="220"/>
      <c r="R919" s="224"/>
      <c r="S919" s="224"/>
      <c r="T919" s="224"/>
      <c r="U919" s="228">
        <f t="shared" si="144"/>
        <v>69</v>
      </c>
    </row>
    <row r="920" spans="1:21" s="227" customFormat="1" x14ac:dyDescent="0.25">
      <c r="A920" s="220"/>
      <c r="B920" s="220"/>
      <c r="C920" s="220"/>
      <c r="D920" s="220"/>
      <c r="E920" s="220"/>
      <c r="F920" s="220"/>
      <c r="G920" s="220"/>
      <c r="H920" s="220"/>
      <c r="I920" s="220"/>
      <c r="J920" s="220"/>
      <c r="K920" s="220"/>
      <c r="L920" s="220"/>
      <c r="M920" s="220"/>
      <c r="N920" s="220"/>
      <c r="O920" s="220"/>
      <c r="P920" s="220"/>
      <c r="Q920" s="220"/>
      <c r="R920" s="224"/>
      <c r="S920" s="224"/>
      <c r="T920" s="224"/>
      <c r="U920" s="228">
        <f t="shared" si="144"/>
        <v>69</v>
      </c>
    </row>
    <row r="921" spans="1:21" s="227" customFormat="1" x14ac:dyDescent="0.25">
      <c r="A921" s="222" t="s">
        <v>15</v>
      </c>
      <c r="B921" s="222" t="s">
        <v>500</v>
      </c>
      <c r="C921" s="222" t="s">
        <v>13</v>
      </c>
      <c r="D921" s="222" t="s">
        <v>14</v>
      </c>
      <c r="E921" s="222" t="s">
        <v>7</v>
      </c>
      <c r="F921" s="222" t="s">
        <v>8</v>
      </c>
      <c r="G921" s="222" t="s">
        <v>9</v>
      </c>
      <c r="H921" s="222" t="s">
        <v>10</v>
      </c>
      <c r="I921" s="222" t="s">
        <v>16</v>
      </c>
      <c r="J921" s="222"/>
      <c r="K921" s="222" t="s">
        <v>11</v>
      </c>
      <c r="L921" s="222"/>
      <c r="M921" s="222"/>
      <c r="N921" s="222" t="s">
        <v>5</v>
      </c>
      <c r="O921" s="222" t="s">
        <v>6</v>
      </c>
      <c r="P921" s="222" t="s">
        <v>65</v>
      </c>
      <c r="Q921" s="222" t="s">
        <v>278</v>
      </c>
      <c r="R921" s="222" t="s">
        <v>57</v>
      </c>
      <c r="S921" s="222" t="s">
        <v>279</v>
      </c>
      <c r="T921" s="222" t="s">
        <v>309</v>
      </c>
      <c r="U921" s="228">
        <f t="shared" si="144"/>
        <v>69</v>
      </c>
    </row>
    <row r="922" spans="1:21" ht="15" customHeight="1" x14ac:dyDescent="0.25">
      <c r="A922" s="338"/>
      <c r="B922" s="219">
        <v>1</v>
      </c>
      <c r="C922" s="213"/>
      <c r="D922" s="223">
        <f>(C922+2)*(C922-0)</f>
        <v>0</v>
      </c>
      <c r="E922" s="213"/>
      <c r="F922" s="213" t="s">
        <v>17</v>
      </c>
      <c r="G922" s="213"/>
      <c r="H922" s="213"/>
      <c r="I922" s="223">
        <f>D922*E922*VLOOKUP(F922,$A$3:$B$8,2,FALSE)*(G922+0.25)*(H922+0.6)</f>
        <v>0</v>
      </c>
      <c r="J922" s="223"/>
      <c r="K922" s="214"/>
      <c r="L922" s="220">
        <f>IF(K922="",1,VLOOKUP(K922,$E$3:$F$21,2,FALSE))</f>
        <v>1</v>
      </c>
      <c r="M922" s="220"/>
      <c r="N922" s="220" t="str">
        <f>IF(A922="",CONCATENATE("CRB WT ",U922),A922)</f>
        <v>CRB WT 70</v>
      </c>
      <c r="O922" s="220">
        <f>C927</f>
        <v>0</v>
      </c>
      <c r="P922" s="220">
        <f>I930</f>
        <v>0</v>
      </c>
      <c r="Q922" s="220">
        <f>I932</f>
        <v>0</v>
      </c>
      <c r="R922" s="224">
        <f>IF(Q922&lt;&gt;"N/A",ROUND(PRODUCT(I931,L932,VLOOKUP(C929,$N$3:$O$7,2,FALSE)),1),"N/A")</f>
        <v>0</v>
      </c>
      <c r="S922" s="224">
        <f>C929</f>
        <v>0</v>
      </c>
      <c r="T922" s="224" t="str">
        <f>IF(OR(K930="Exp",K930="Ex2",K930="Ex3",K930="Ex4",K931="Exp",K931="Ex2",K931="Ex3",K931="Ex4"),"Yes","No")</f>
        <v>No</v>
      </c>
      <c r="U922" s="21">
        <f t="shared" si="144"/>
        <v>70</v>
      </c>
    </row>
    <row r="923" spans="1:21" ht="15" customHeight="1" x14ac:dyDescent="0.25">
      <c r="A923" s="339"/>
      <c r="B923" s="219">
        <v>2</v>
      </c>
      <c r="C923" s="213"/>
      <c r="D923" s="223">
        <f>IF(C923&lt;C922,0,(C923+C922+2)*(C923-C922))</f>
        <v>0</v>
      </c>
      <c r="E923" s="213"/>
      <c r="F923" s="213" t="s">
        <v>18</v>
      </c>
      <c r="G923" s="213"/>
      <c r="H923" s="213"/>
      <c r="I923" s="223">
        <f t="shared" ref="I923:I926" si="152">D923*E923*VLOOKUP(F923,$A$3:$B$8,2,FALSE)*(G923+0.25)*(H923+0.6)</f>
        <v>0</v>
      </c>
      <c r="J923" s="223"/>
      <c r="K923" s="214"/>
      <c r="L923" s="220">
        <f>IF(K923="",1,VLOOKUP(K923,$E$3:$F$21,2,FALSE))</f>
        <v>1</v>
      </c>
      <c r="M923" s="220"/>
      <c r="N923" s="220"/>
      <c r="O923" s="220"/>
      <c r="P923" s="220"/>
      <c r="Q923" s="220"/>
      <c r="R923" s="224"/>
      <c r="S923" s="224"/>
      <c r="T923" s="224"/>
      <c r="U923" s="21">
        <f t="shared" si="144"/>
        <v>70</v>
      </c>
    </row>
    <row r="924" spans="1:21" ht="15" customHeight="1" x14ac:dyDescent="0.25">
      <c r="A924" s="339"/>
      <c r="B924" s="219">
        <v>3</v>
      </c>
      <c r="C924" s="213"/>
      <c r="D924" s="223">
        <f t="shared" ref="D924:D926" si="153">IF(C924&lt;C923,0,(C924+C923+2)*(C924-C923))</f>
        <v>0</v>
      </c>
      <c r="E924" s="213"/>
      <c r="F924" s="213" t="s">
        <v>18</v>
      </c>
      <c r="G924" s="213"/>
      <c r="H924" s="213"/>
      <c r="I924" s="223">
        <f t="shared" si="152"/>
        <v>0</v>
      </c>
      <c r="J924" s="223"/>
      <c r="K924" s="214"/>
      <c r="L924" s="220">
        <f>IF(K924="",1,VLOOKUP(K924,$E$3:$F$21,2,FALSE))</f>
        <v>1</v>
      </c>
      <c r="M924" s="220"/>
      <c r="N924" s="220"/>
      <c r="O924" s="220"/>
      <c r="P924" s="220"/>
      <c r="Q924" s="220"/>
      <c r="R924" s="224"/>
      <c r="S924" s="224"/>
      <c r="T924" s="224"/>
      <c r="U924" s="21">
        <f t="shared" si="144"/>
        <v>70</v>
      </c>
    </row>
    <row r="925" spans="1:21" ht="15" customHeight="1" x14ac:dyDescent="0.25">
      <c r="A925" s="339"/>
      <c r="B925" s="219">
        <v>4</v>
      </c>
      <c r="C925" s="213"/>
      <c r="D925" s="223">
        <f t="shared" si="153"/>
        <v>0</v>
      </c>
      <c r="E925" s="213"/>
      <c r="F925" s="213" t="s">
        <v>19</v>
      </c>
      <c r="G925" s="213"/>
      <c r="H925" s="213"/>
      <c r="I925" s="223">
        <f t="shared" si="152"/>
        <v>0</v>
      </c>
      <c r="J925" s="223"/>
      <c r="K925" s="214"/>
      <c r="L925" s="220">
        <f>IF(K925="",1,VLOOKUP(K925,$E$3:$F$21,2,FALSE))</f>
        <v>1</v>
      </c>
      <c r="M925" s="220"/>
      <c r="N925" s="220" t="s">
        <v>473</v>
      </c>
      <c r="O925" s="220" t="s">
        <v>586</v>
      </c>
      <c r="P925" s="220" t="s">
        <v>474</v>
      </c>
      <c r="Q925" s="220" t="s">
        <v>477</v>
      </c>
      <c r="R925" s="224"/>
      <c r="S925" s="224"/>
      <c r="T925" s="224"/>
      <c r="U925" s="21">
        <f t="shared" si="144"/>
        <v>70</v>
      </c>
    </row>
    <row r="926" spans="1:21" ht="15" customHeight="1" x14ac:dyDescent="0.25">
      <c r="A926" s="340"/>
      <c r="B926" s="219">
        <v>5</v>
      </c>
      <c r="C926" s="213"/>
      <c r="D926" s="223">
        <f t="shared" si="153"/>
        <v>0</v>
      </c>
      <c r="E926" s="213"/>
      <c r="F926" s="213" t="s">
        <v>21</v>
      </c>
      <c r="G926" s="213"/>
      <c r="H926" s="213"/>
      <c r="I926" s="223">
        <f t="shared" si="152"/>
        <v>0</v>
      </c>
      <c r="J926" s="223"/>
      <c r="K926" s="214"/>
      <c r="L926" s="220">
        <f>IF(K926="",1,VLOOKUP(K926,$E$3:$F$21,2,FALSE))</f>
        <v>1</v>
      </c>
      <c r="M926" s="220"/>
      <c r="N926" s="220" t="str">
        <f>IF(AND(OR(K922="Cts",K923="Cts",K924="Cts",K925="Cts",K926="Cts"),OR(K922="Inc",K923="Inc",K924="Inc",K925="Inc",K926="Inc")),"Error!","")</f>
        <v/>
      </c>
      <c r="O926" s="220" t="str">
        <f>IF(AND(OR(K922="NPr",K923="NPr",K924="NPr",K925="NPr",K926="NPr"),OR(K922="Pr1",K923="Pr1",K924="Pr1",K925="Pr1",K926="Pr1",K922="Pr2",K923="Pr2",K924="Pr2",K925="Pr2",K926="Pr2",K922="Pr+",K923="Pr+",K924="Pr+",K925="Pr+",K926="Pr+",K922="Mdl",K923="Mdl",K924="Mdl",K925="Mdl",K926="Mdl")),"Error!",O927)</f>
        <v/>
      </c>
      <c r="P926" s="220" t="str">
        <f>IF(K922="","",IF(K922=K923,"Error!",IF(K922=K924,"Error!",IF(K922=K925,"Error!",IF(K922=K926,"Error!","")))))</f>
        <v/>
      </c>
      <c r="Q926" s="220" t="str">
        <f>IF(OR(N926="Error!",O926="Error!",P926="Error!",P927="Error!",P928="Error!",P929="Error!"),"Error!","")</f>
        <v/>
      </c>
      <c r="R926" s="224"/>
      <c r="S926" s="224"/>
      <c r="T926" s="224"/>
      <c r="U926" s="21">
        <f t="shared" si="144"/>
        <v>70</v>
      </c>
    </row>
    <row r="927" spans="1:21" x14ac:dyDescent="0.25">
      <c r="A927" s="220"/>
      <c r="B927" s="220"/>
      <c r="C927" s="220">
        <f>MAX(C922:C926)</f>
        <v>0</v>
      </c>
      <c r="D927" s="220"/>
      <c r="E927" s="220"/>
      <c r="F927" s="220"/>
      <c r="G927" s="220"/>
      <c r="H927" s="220"/>
      <c r="I927" s="220">
        <f>SUM(I922:I926)</f>
        <v>0</v>
      </c>
      <c r="J927" s="220"/>
      <c r="K927" s="220"/>
      <c r="L927" s="220"/>
      <c r="M927" s="220"/>
      <c r="N927" s="220"/>
      <c r="O927" s="220" t="str">
        <f>IF(AND(OR(K922="Pr1",K923="Pr1",K924="Pr1",K925="Pr1",K926="Pr1"),OR(K922="Pr2",K923="Pr2",K924="Pr2",K925="Pr2",K926="Pr2",K922="Pr+",K923="Pr+",K924="Pr+",K925="Pr+",K926="Pr+",K922="Mdl",K923="Mdl",K924="Mdl",K925="Mdl",K926="Mdl")),"Error!",O928)</f>
        <v/>
      </c>
      <c r="P927" s="220" t="str">
        <f>IF(K923="","",IF(K923=K924,"Error!",IF(K923=K925,"Error!",IF(K923=K926,"Error!",""))))</f>
        <v/>
      </c>
      <c r="Q927" s="220"/>
      <c r="R927" s="224"/>
      <c r="S927" s="224"/>
      <c r="T927" s="224"/>
      <c r="U927" s="21">
        <f t="shared" si="144"/>
        <v>70</v>
      </c>
    </row>
    <row r="928" spans="1:21" x14ac:dyDescent="0.25">
      <c r="A928" s="220"/>
      <c r="B928" s="220"/>
      <c r="C928" s="220"/>
      <c r="D928" s="220"/>
      <c r="E928" s="220"/>
      <c r="F928" s="220"/>
      <c r="G928" s="221"/>
      <c r="H928" s="221" t="s">
        <v>22</v>
      </c>
      <c r="I928" s="221">
        <f>(I927/(C927+2))</f>
        <v>0</v>
      </c>
      <c r="J928" s="221"/>
      <c r="K928" s="221" t="s">
        <v>60</v>
      </c>
      <c r="L928" s="220">
        <f>PRODUCT(L922:L927)</f>
        <v>1</v>
      </c>
      <c r="M928" s="220"/>
      <c r="N928" s="220"/>
      <c r="O928" s="220" t="str">
        <f>IF(AND(OR(K922="Pr2",K923="Pr2",K924="Pr2",K925="Pr2",K926="Pr2"),OR(K922="Pr+",K923="Pr+",K924="Pr+",K925="Pr+",K926="Pr+",K922="Mdl",K923="Mdl",K924="Mdl",K925="Mdl",K926="Mdl")),"Error!",O929)</f>
        <v/>
      </c>
      <c r="P928" s="220" t="str">
        <f>IF(K924="","",IF(K924=K925,"Error!",IF(K924=K926,"Error!","")))</f>
        <v/>
      </c>
      <c r="Q928" s="220"/>
      <c r="R928" s="224"/>
      <c r="S928" s="224"/>
      <c r="T928" s="224"/>
      <c r="U928" s="21">
        <f t="shared" si="144"/>
        <v>70</v>
      </c>
    </row>
    <row r="929" spans="1:21" x14ac:dyDescent="0.25">
      <c r="A929" s="220"/>
      <c r="B929" s="221" t="s">
        <v>275</v>
      </c>
      <c r="C929" s="220">
        <f>IF(ImpTL!$B$6="Individual TL",C930,ImpTL!$B$6)</f>
        <v>0</v>
      </c>
      <c r="D929" s="220"/>
      <c r="E929" s="220"/>
      <c r="F929" s="220"/>
      <c r="G929" s="221"/>
      <c r="H929" s="221" t="s">
        <v>22</v>
      </c>
      <c r="I929" s="221">
        <f>IF(AND(OR(E922&gt;1,E923&gt;1,E924&gt;1,E925&gt;1,E926&gt;1),OR(K922="Vlt",K923="Vlt",K924="Vlt",K925="Vlt",K926="Vlt")),"N/A",ROUND((I928*L928),1))</f>
        <v>0</v>
      </c>
      <c r="J929" s="221"/>
      <c r="K929" s="221" t="s">
        <v>61</v>
      </c>
      <c r="L929" s="220"/>
      <c r="M929" s="220"/>
      <c r="N929" s="220"/>
      <c r="O929" s="220" t="str">
        <f>IF(AND(OR(K922="Pr+",K923="Pr+",K924="Pr+",K925="Pr+",K926="Pr+"),OR(K922="Mdl",K923="Mdl",K924="Mdl",K925="Mdl",K926="Mdl")),"Error!","")</f>
        <v/>
      </c>
      <c r="P929" s="220" t="str">
        <f>IF(K925="","",IF(K925=K926,"Error!",""))</f>
        <v/>
      </c>
      <c r="Q929" s="220"/>
      <c r="R929" s="224"/>
      <c r="S929" s="224"/>
      <c r="T929" s="224"/>
      <c r="U929" s="21">
        <f t="shared" si="144"/>
        <v>70</v>
      </c>
    </row>
    <row r="930" spans="1:21" x14ac:dyDescent="0.25">
      <c r="A930" s="220"/>
      <c r="B930" s="221" t="str">
        <f>IF(ImpTL!$B$6="Individual TL","Weapon TL","")</f>
        <v/>
      </c>
      <c r="C930" s="216"/>
      <c r="D930" s="220"/>
      <c r="E930" s="220"/>
      <c r="F930" s="220"/>
      <c r="G930" s="221"/>
      <c r="H930" s="221" t="s">
        <v>59</v>
      </c>
      <c r="I930" s="221">
        <f>IF(OR(K922="Dfn",K923="Dfn",K924="Dfn",K925="Dfn",K926="Dfn",K927="Dfn"),E922*VLOOKUP(F922,$A$3:$B$8,2,FALSE)*2,0)</f>
        <v>0</v>
      </c>
      <c r="J930" s="221"/>
      <c r="K930" s="215"/>
      <c r="L930" s="220">
        <f>IF(K930="",1,VLOOKUP(K930,$I$3:$J$10,2,FALSE))</f>
        <v>1</v>
      </c>
      <c r="M930" s="220"/>
      <c r="N930" s="220"/>
      <c r="O930" s="220"/>
      <c r="P930" s="220"/>
      <c r="Q930" s="220"/>
      <c r="R930" s="224"/>
      <c r="S930" s="224"/>
      <c r="T930" s="224"/>
      <c r="U930" s="21">
        <f t="shared" si="144"/>
        <v>70</v>
      </c>
    </row>
    <row r="931" spans="1:21" x14ac:dyDescent="0.25">
      <c r="A931" s="220"/>
      <c r="B931" s="220"/>
      <c r="C931" s="216"/>
      <c r="D931" s="220"/>
      <c r="E931" s="220"/>
      <c r="F931" s="220"/>
      <c r="G931" s="221"/>
      <c r="H931" s="221" t="s">
        <v>58</v>
      </c>
      <c r="I931" s="221">
        <f>IF(Q926="Error!","N/A",SUM(I929,I930))</f>
        <v>0</v>
      </c>
      <c r="J931" s="221"/>
      <c r="K931" s="215"/>
      <c r="L931" s="220">
        <f>IF(K931="",1,VLOOKUP(K931,$I$3:$J$10,2,FALSE))</f>
        <v>1</v>
      </c>
      <c r="M931" s="220"/>
      <c r="N931" s="220"/>
      <c r="O931" s="220"/>
      <c r="P931" s="220"/>
      <c r="Q931" s="220"/>
      <c r="R931" s="224"/>
      <c r="S931" s="224"/>
      <c r="T931" s="224"/>
      <c r="U931" s="21">
        <f t="shared" si="144"/>
        <v>70</v>
      </c>
    </row>
    <row r="932" spans="1:21" s="227" customFormat="1" x14ac:dyDescent="0.25">
      <c r="A932" s="220"/>
      <c r="B932" s="220"/>
      <c r="C932" s="220"/>
      <c r="D932" s="220"/>
      <c r="E932" s="220"/>
      <c r="F932" s="220"/>
      <c r="G932" s="221"/>
      <c r="H932" s="221" t="s">
        <v>278</v>
      </c>
      <c r="I932" s="221">
        <f>IF(I931&lt;&gt;"N/A",ROUND(PRODUCT(I931,L932),1),"N/A")</f>
        <v>0</v>
      </c>
      <c r="J932" s="221"/>
      <c r="K932" s="221" t="s">
        <v>62</v>
      </c>
      <c r="L932" s="220">
        <f>PRODUCT(L930:L931)</f>
        <v>1</v>
      </c>
      <c r="M932" s="220"/>
      <c r="N932" s="220"/>
      <c r="O932" s="220"/>
      <c r="P932" s="220"/>
      <c r="Q932" s="220"/>
      <c r="R932" s="224"/>
      <c r="S932" s="224"/>
      <c r="T932" s="224"/>
      <c r="U932" s="228">
        <f t="shared" si="144"/>
        <v>70</v>
      </c>
    </row>
    <row r="933" spans="1:21" s="227" customFormat="1" x14ac:dyDescent="0.25">
      <c r="A933" s="220"/>
      <c r="B933" s="220"/>
      <c r="C933" s="220"/>
      <c r="D933" s="220"/>
      <c r="E933" s="220"/>
      <c r="F933" s="220"/>
      <c r="G933" s="220"/>
      <c r="H933" s="220"/>
      <c r="I933" s="220"/>
      <c r="J933" s="220"/>
      <c r="K933" s="220"/>
      <c r="L933" s="220"/>
      <c r="M933" s="220"/>
      <c r="N933" s="220"/>
      <c r="O933" s="220"/>
      <c r="P933" s="220"/>
      <c r="Q933" s="220"/>
      <c r="R933" s="224"/>
      <c r="S933" s="224"/>
      <c r="T933" s="224"/>
      <c r="U933" s="228">
        <f t="shared" si="144"/>
        <v>70</v>
      </c>
    </row>
    <row r="934" spans="1:21" s="227" customFormat="1" x14ac:dyDescent="0.25">
      <c r="A934" s="222" t="s">
        <v>15</v>
      </c>
      <c r="B934" s="222" t="s">
        <v>500</v>
      </c>
      <c r="C934" s="222" t="s">
        <v>13</v>
      </c>
      <c r="D934" s="222" t="s">
        <v>14</v>
      </c>
      <c r="E934" s="222" t="s">
        <v>7</v>
      </c>
      <c r="F934" s="222" t="s">
        <v>8</v>
      </c>
      <c r="G934" s="222" t="s">
        <v>9</v>
      </c>
      <c r="H934" s="222" t="s">
        <v>10</v>
      </c>
      <c r="I934" s="222" t="s">
        <v>16</v>
      </c>
      <c r="J934" s="222"/>
      <c r="K934" s="222" t="s">
        <v>11</v>
      </c>
      <c r="L934" s="222"/>
      <c r="M934" s="222"/>
      <c r="N934" s="222" t="s">
        <v>5</v>
      </c>
      <c r="O934" s="222" t="s">
        <v>6</v>
      </c>
      <c r="P934" s="222" t="s">
        <v>65</v>
      </c>
      <c r="Q934" s="222" t="s">
        <v>278</v>
      </c>
      <c r="R934" s="222" t="s">
        <v>57</v>
      </c>
      <c r="S934" s="222" t="s">
        <v>279</v>
      </c>
      <c r="T934" s="222" t="s">
        <v>309</v>
      </c>
      <c r="U934" s="228">
        <f t="shared" si="144"/>
        <v>70</v>
      </c>
    </row>
    <row r="935" spans="1:21" ht="15" customHeight="1" x14ac:dyDescent="0.25">
      <c r="A935" s="338"/>
      <c r="B935" s="219">
        <v>1</v>
      </c>
      <c r="C935" s="213"/>
      <c r="D935" s="223">
        <f>(C935+2)*(C935-0)</f>
        <v>0</v>
      </c>
      <c r="E935" s="213"/>
      <c r="F935" s="213" t="s">
        <v>17</v>
      </c>
      <c r="G935" s="213"/>
      <c r="H935" s="213"/>
      <c r="I935" s="223">
        <f>D935*E935*VLOOKUP(F935,$A$3:$B$8,2,FALSE)*(G935+0.25)*(H935+0.6)</f>
        <v>0</v>
      </c>
      <c r="J935" s="223"/>
      <c r="K935" s="214"/>
      <c r="L935" s="220">
        <f>IF(K935="",1,VLOOKUP(K935,$E$3:$F$21,2,FALSE))</f>
        <v>1</v>
      </c>
      <c r="M935" s="220"/>
      <c r="N935" s="220" t="str">
        <f>IF(A935="",CONCATENATE("CRB WT ",U935),A935)</f>
        <v>CRB WT 71</v>
      </c>
      <c r="O935" s="220">
        <f>C940</f>
        <v>0</v>
      </c>
      <c r="P935" s="220">
        <f>I943</f>
        <v>0</v>
      </c>
      <c r="Q935" s="220">
        <f>I945</f>
        <v>0</v>
      </c>
      <c r="R935" s="224">
        <f>IF(Q935&lt;&gt;"N/A",ROUND(PRODUCT(I944,L945,VLOOKUP(C942,$N$3:$O$7,2,FALSE)),1),"N/A")</f>
        <v>0</v>
      </c>
      <c r="S935" s="224">
        <f>C942</f>
        <v>0</v>
      </c>
      <c r="T935" s="224" t="str">
        <f>IF(OR(K943="Exp",K943="Ex2",K943="Ex3",K943="Ex4",K944="Exp",K944="Ex2",K944="Ex3",K944="Ex4"),"Yes","No")</f>
        <v>No</v>
      </c>
      <c r="U935" s="21">
        <f t="shared" ref="U935:U998" si="154">U922+1</f>
        <v>71</v>
      </c>
    </row>
    <row r="936" spans="1:21" ht="15" customHeight="1" x14ac:dyDescent="0.25">
      <c r="A936" s="339"/>
      <c r="B936" s="219">
        <v>2</v>
      </c>
      <c r="C936" s="213"/>
      <c r="D936" s="223">
        <f>IF(C936&lt;C935,0,(C936+C935+2)*(C936-C935))</f>
        <v>0</v>
      </c>
      <c r="E936" s="213"/>
      <c r="F936" s="213" t="s">
        <v>18</v>
      </c>
      <c r="G936" s="213"/>
      <c r="H936" s="213"/>
      <c r="I936" s="223">
        <f t="shared" ref="I936:I939" si="155">D936*E936*VLOOKUP(F936,$A$3:$B$8,2,FALSE)*(G936+0.25)*(H936+0.6)</f>
        <v>0</v>
      </c>
      <c r="J936" s="223"/>
      <c r="K936" s="214"/>
      <c r="L936" s="220">
        <f>IF(K936="",1,VLOOKUP(K936,$E$3:$F$21,2,FALSE))</f>
        <v>1</v>
      </c>
      <c r="M936" s="220"/>
      <c r="N936" s="220"/>
      <c r="O936" s="220"/>
      <c r="P936" s="220"/>
      <c r="Q936" s="220"/>
      <c r="R936" s="224"/>
      <c r="S936" s="224"/>
      <c r="T936" s="224"/>
      <c r="U936" s="21">
        <f t="shared" si="154"/>
        <v>71</v>
      </c>
    </row>
    <row r="937" spans="1:21" ht="15" customHeight="1" x14ac:dyDescent="0.25">
      <c r="A937" s="339"/>
      <c r="B937" s="219">
        <v>3</v>
      </c>
      <c r="C937" s="213"/>
      <c r="D937" s="223">
        <f t="shared" ref="D937:D939" si="156">IF(C937&lt;C936,0,(C937+C936+2)*(C937-C936))</f>
        <v>0</v>
      </c>
      <c r="E937" s="213"/>
      <c r="F937" s="213" t="s">
        <v>18</v>
      </c>
      <c r="G937" s="213"/>
      <c r="H937" s="213"/>
      <c r="I937" s="223">
        <f t="shared" si="155"/>
        <v>0</v>
      </c>
      <c r="J937" s="223"/>
      <c r="K937" s="214"/>
      <c r="L937" s="220">
        <f>IF(K937="",1,VLOOKUP(K937,$E$3:$F$21,2,FALSE))</f>
        <v>1</v>
      </c>
      <c r="M937" s="220"/>
      <c r="N937" s="220"/>
      <c r="O937" s="220"/>
      <c r="P937" s="220"/>
      <c r="Q937" s="220"/>
      <c r="R937" s="224"/>
      <c r="S937" s="224"/>
      <c r="T937" s="224"/>
      <c r="U937" s="21">
        <f t="shared" si="154"/>
        <v>71</v>
      </c>
    </row>
    <row r="938" spans="1:21" ht="15" customHeight="1" x14ac:dyDescent="0.25">
      <c r="A938" s="339"/>
      <c r="B938" s="219">
        <v>4</v>
      </c>
      <c r="C938" s="213"/>
      <c r="D938" s="223">
        <f t="shared" si="156"/>
        <v>0</v>
      </c>
      <c r="E938" s="213"/>
      <c r="F938" s="213" t="s">
        <v>19</v>
      </c>
      <c r="G938" s="213"/>
      <c r="H938" s="213"/>
      <c r="I938" s="223">
        <f t="shared" si="155"/>
        <v>0</v>
      </c>
      <c r="J938" s="223"/>
      <c r="K938" s="214"/>
      <c r="L938" s="220">
        <f>IF(K938="",1,VLOOKUP(K938,$E$3:$F$21,2,FALSE))</f>
        <v>1</v>
      </c>
      <c r="M938" s="220"/>
      <c r="N938" s="220" t="s">
        <v>473</v>
      </c>
      <c r="O938" s="220" t="s">
        <v>586</v>
      </c>
      <c r="P938" s="220" t="s">
        <v>474</v>
      </c>
      <c r="Q938" s="220" t="s">
        <v>477</v>
      </c>
      <c r="R938" s="224"/>
      <c r="S938" s="224"/>
      <c r="T938" s="224"/>
      <c r="U938" s="21">
        <f t="shared" si="154"/>
        <v>71</v>
      </c>
    </row>
    <row r="939" spans="1:21" ht="15" customHeight="1" x14ac:dyDescent="0.25">
      <c r="A939" s="340"/>
      <c r="B939" s="219">
        <v>5</v>
      </c>
      <c r="C939" s="213"/>
      <c r="D939" s="223">
        <f t="shared" si="156"/>
        <v>0</v>
      </c>
      <c r="E939" s="213"/>
      <c r="F939" s="213" t="s">
        <v>21</v>
      </c>
      <c r="G939" s="213"/>
      <c r="H939" s="213"/>
      <c r="I939" s="223">
        <f t="shared" si="155"/>
        <v>0</v>
      </c>
      <c r="J939" s="223"/>
      <c r="K939" s="214"/>
      <c r="L939" s="220">
        <f>IF(K939="",1,VLOOKUP(K939,$E$3:$F$21,2,FALSE))</f>
        <v>1</v>
      </c>
      <c r="M939" s="220"/>
      <c r="N939" s="220" t="str">
        <f>IF(AND(OR(K935="Cts",K936="Cts",K937="Cts",K938="Cts",K939="Cts"),OR(K935="Inc",K936="Inc",K937="Inc",K938="Inc",K939="Inc")),"Error!","")</f>
        <v/>
      </c>
      <c r="O939" s="220" t="str">
        <f>IF(AND(OR(K935="NPr",K936="NPr",K937="NPr",K938="NPr",K939="NPr"),OR(K935="Pr1",K936="Pr1",K937="Pr1",K938="Pr1",K939="Pr1",K935="Pr2",K936="Pr2",K937="Pr2",K938="Pr2",K939="Pr2",K935="Pr+",K936="Pr+",K937="Pr+",K938="Pr+",K939="Pr+",K935="Mdl",K936="Mdl",K937="Mdl",K938="Mdl",K939="Mdl")),"Error!",O940)</f>
        <v/>
      </c>
      <c r="P939" s="220" t="str">
        <f>IF(K935="","",IF(K935=K936,"Error!",IF(K935=K937,"Error!",IF(K935=K938,"Error!",IF(K935=K939,"Error!","")))))</f>
        <v/>
      </c>
      <c r="Q939" s="220" t="str">
        <f>IF(OR(N939="Error!",O939="Error!",P939="Error!",P940="Error!",P941="Error!",P942="Error!"),"Error!","")</f>
        <v/>
      </c>
      <c r="R939" s="224"/>
      <c r="S939" s="224"/>
      <c r="T939" s="224"/>
      <c r="U939" s="21">
        <f t="shared" si="154"/>
        <v>71</v>
      </c>
    </row>
    <row r="940" spans="1:21" x14ac:dyDescent="0.25">
      <c r="A940" s="220"/>
      <c r="B940" s="220"/>
      <c r="C940" s="220">
        <f>MAX(C935:C939)</f>
        <v>0</v>
      </c>
      <c r="D940" s="220"/>
      <c r="E940" s="220"/>
      <c r="F940" s="220"/>
      <c r="G940" s="220"/>
      <c r="H940" s="220"/>
      <c r="I940" s="220">
        <f>SUM(I935:I939)</f>
        <v>0</v>
      </c>
      <c r="J940" s="220"/>
      <c r="K940" s="220"/>
      <c r="L940" s="220"/>
      <c r="M940" s="220"/>
      <c r="N940" s="220"/>
      <c r="O940" s="220" t="str">
        <f>IF(AND(OR(K935="Pr1",K936="Pr1",K937="Pr1",K938="Pr1",K939="Pr1"),OR(K935="Pr2",K936="Pr2",K937="Pr2",K938="Pr2",K939="Pr2",K935="Pr+",K936="Pr+",K937="Pr+",K938="Pr+",K939="Pr+",K935="Mdl",K936="Mdl",K937="Mdl",K938="Mdl",K939="Mdl")),"Error!",O941)</f>
        <v/>
      </c>
      <c r="P940" s="220" t="str">
        <f>IF(K936="","",IF(K936=K937,"Error!",IF(K936=K938,"Error!",IF(K936=K939,"Error!",""))))</f>
        <v/>
      </c>
      <c r="Q940" s="220"/>
      <c r="R940" s="224"/>
      <c r="S940" s="224"/>
      <c r="T940" s="224"/>
      <c r="U940" s="21">
        <f t="shared" si="154"/>
        <v>71</v>
      </c>
    </row>
    <row r="941" spans="1:21" x14ac:dyDescent="0.25">
      <c r="A941" s="220"/>
      <c r="B941" s="220"/>
      <c r="C941" s="220"/>
      <c r="D941" s="220"/>
      <c r="E941" s="220"/>
      <c r="F941" s="220"/>
      <c r="G941" s="221"/>
      <c r="H941" s="221" t="s">
        <v>22</v>
      </c>
      <c r="I941" s="221">
        <f>(I940/(C940+2))</f>
        <v>0</v>
      </c>
      <c r="J941" s="221"/>
      <c r="K941" s="221" t="s">
        <v>60</v>
      </c>
      <c r="L941" s="220">
        <f>PRODUCT(L935:L940)</f>
        <v>1</v>
      </c>
      <c r="M941" s="220"/>
      <c r="N941" s="220"/>
      <c r="O941" s="220" t="str">
        <f>IF(AND(OR(K935="Pr2",K936="Pr2",K937="Pr2",K938="Pr2",K939="Pr2"),OR(K935="Pr+",K936="Pr+",K937="Pr+",K938="Pr+",K939="Pr+",K935="Mdl",K936="Mdl",K937="Mdl",K938="Mdl",K939="Mdl")),"Error!",O942)</f>
        <v/>
      </c>
      <c r="P941" s="220" t="str">
        <f>IF(K937="","",IF(K937=K938,"Error!",IF(K937=K939,"Error!","")))</f>
        <v/>
      </c>
      <c r="Q941" s="220"/>
      <c r="R941" s="224"/>
      <c r="S941" s="224"/>
      <c r="T941" s="224"/>
      <c r="U941" s="21">
        <f t="shared" si="154"/>
        <v>71</v>
      </c>
    </row>
    <row r="942" spans="1:21" x14ac:dyDescent="0.25">
      <c r="A942" s="220"/>
      <c r="B942" s="221" t="s">
        <v>275</v>
      </c>
      <c r="C942" s="220">
        <f>IF(ImpTL!$B$6="Individual TL",C943,ImpTL!$B$6)</f>
        <v>0</v>
      </c>
      <c r="D942" s="220"/>
      <c r="E942" s="220"/>
      <c r="F942" s="220"/>
      <c r="G942" s="221"/>
      <c r="H942" s="221" t="s">
        <v>22</v>
      </c>
      <c r="I942" s="221">
        <f>IF(AND(OR(E935&gt;1,E936&gt;1,E937&gt;1,E938&gt;1,E939&gt;1),OR(K935="Vlt",K936="Vlt",K937="Vlt",K938="Vlt",K939="Vlt")),"N/A",ROUND((I941*L941),1))</f>
        <v>0</v>
      </c>
      <c r="J942" s="221"/>
      <c r="K942" s="221" t="s">
        <v>61</v>
      </c>
      <c r="L942" s="220"/>
      <c r="M942" s="220"/>
      <c r="N942" s="220"/>
      <c r="O942" s="220" t="str">
        <f>IF(AND(OR(K935="Pr+",K936="Pr+",K937="Pr+",K938="Pr+",K939="Pr+"),OR(K935="Mdl",K936="Mdl",K937="Mdl",K938="Mdl",K939="Mdl")),"Error!","")</f>
        <v/>
      </c>
      <c r="P942" s="220" t="str">
        <f>IF(K938="","",IF(K938=K939,"Error!",""))</f>
        <v/>
      </c>
      <c r="Q942" s="220"/>
      <c r="R942" s="224"/>
      <c r="S942" s="224"/>
      <c r="T942" s="224"/>
      <c r="U942" s="21">
        <f t="shared" si="154"/>
        <v>71</v>
      </c>
    </row>
    <row r="943" spans="1:21" x14ac:dyDescent="0.25">
      <c r="A943" s="220"/>
      <c r="B943" s="221" t="str">
        <f>IF(ImpTL!$B$6="Individual TL","Weapon TL","")</f>
        <v/>
      </c>
      <c r="C943" s="216"/>
      <c r="D943" s="220"/>
      <c r="E943" s="220"/>
      <c r="F943" s="220"/>
      <c r="G943" s="221"/>
      <c r="H943" s="221" t="s">
        <v>59</v>
      </c>
      <c r="I943" s="221">
        <f>IF(OR(K935="Dfn",K936="Dfn",K937="Dfn",K938="Dfn",K939="Dfn",K940="Dfn"),E935*VLOOKUP(F935,$A$3:$B$8,2,FALSE)*2,0)</f>
        <v>0</v>
      </c>
      <c r="J943" s="221"/>
      <c r="K943" s="215"/>
      <c r="L943" s="220">
        <f>IF(K943="",1,VLOOKUP(K943,$I$3:$J$10,2,FALSE))</f>
        <v>1</v>
      </c>
      <c r="M943" s="220"/>
      <c r="N943" s="220"/>
      <c r="O943" s="220"/>
      <c r="P943" s="220"/>
      <c r="Q943" s="220"/>
      <c r="R943" s="224"/>
      <c r="S943" s="224"/>
      <c r="T943" s="224"/>
      <c r="U943" s="21">
        <f t="shared" si="154"/>
        <v>71</v>
      </c>
    </row>
    <row r="944" spans="1:21" x14ac:dyDescent="0.25">
      <c r="A944" s="220"/>
      <c r="B944" s="220"/>
      <c r="C944" s="216"/>
      <c r="D944" s="220"/>
      <c r="E944" s="220"/>
      <c r="F944" s="220"/>
      <c r="G944" s="221"/>
      <c r="H944" s="221" t="s">
        <v>58</v>
      </c>
      <c r="I944" s="221">
        <f>IF(Q939="Error!","N/A",SUM(I942,I943))</f>
        <v>0</v>
      </c>
      <c r="J944" s="221"/>
      <c r="K944" s="215"/>
      <c r="L944" s="220">
        <f>IF(K944="",1,VLOOKUP(K944,$I$3:$J$10,2,FALSE))</f>
        <v>1</v>
      </c>
      <c r="M944" s="220"/>
      <c r="N944" s="220"/>
      <c r="O944" s="220"/>
      <c r="P944" s="220"/>
      <c r="Q944" s="220"/>
      <c r="R944" s="224"/>
      <c r="S944" s="224"/>
      <c r="T944" s="224"/>
      <c r="U944" s="21">
        <f t="shared" si="154"/>
        <v>71</v>
      </c>
    </row>
    <row r="945" spans="1:21" s="227" customFormat="1" x14ac:dyDescent="0.25">
      <c r="A945" s="220"/>
      <c r="B945" s="220"/>
      <c r="C945" s="220"/>
      <c r="D945" s="220"/>
      <c r="E945" s="220"/>
      <c r="F945" s="220"/>
      <c r="G945" s="221"/>
      <c r="H945" s="221" t="s">
        <v>278</v>
      </c>
      <c r="I945" s="221">
        <f>IF(I944&lt;&gt;"N/A",ROUND(PRODUCT(I944,L945),1),"N/A")</f>
        <v>0</v>
      </c>
      <c r="J945" s="221"/>
      <c r="K945" s="221" t="s">
        <v>62</v>
      </c>
      <c r="L945" s="220">
        <f>PRODUCT(L943:L944)</f>
        <v>1</v>
      </c>
      <c r="M945" s="220"/>
      <c r="N945" s="220"/>
      <c r="O945" s="220"/>
      <c r="P945" s="220"/>
      <c r="Q945" s="220"/>
      <c r="R945" s="224"/>
      <c r="S945" s="224"/>
      <c r="T945" s="224"/>
      <c r="U945" s="228">
        <f t="shared" si="154"/>
        <v>71</v>
      </c>
    </row>
    <row r="946" spans="1:21" s="227" customFormat="1" x14ac:dyDescent="0.25">
      <c r="A946" s="220"/>
      <c r="B946" s="220"/>
      <c r="C946" s="220"/>
      <c r="D946" s="220"/>
      <c r="E946" s="220"/>
      <c r="F946" s="220"/>
      <c r="G946" s="220"/>
      <c r="H946" s="220"/>
      <c r="I946" s="220"/>
      <c r="J946" s="220"/>
      <c r="K946" s="220"/>
      <c r="L946" s="220"/>
      <c r="M946" s="220"/>
      <c r="N946" s="220"/>
      <c r="O946" s="220"/>
      <c r="P946" s="220"/>
      <c r="Q946" s="220"/>
      <c r="R946" s="224"/>
      <c r="S946" s="224"/>
      <c r="T946" s="224"/>
      <c r="U946" s="228">
        <f t="shared" si="154"/>
        <v>71</v>
      </c>
    </row>
    <row r="947" spans="1:21" s="227" customFormat="1" x14ac:dyDescent="0.25">
      <c r="A947" s="222" t="s">
        <v>15</v>
      </c>
      <c r="B947" s="222" t="s">
        <v>500</v>
      </c>
      <c r="C947" s="222" t="s">
        <v>13</v>
      </c>
      <c r="D947" s="222" t="s">
        <v>14</v>
      </c>
      <c r="E947" s="222" t="s">
        <v>7</v>
      </c>
      <c r="F947" s="222" t="s">
        <v>8</v>
      </c>
      <c r="G947" s="222" t="s">
        <v>9</v>
      </c>
      <c r="H947" s="222" t="s">
        <v>10</v>
      </c>
      <c r="I947" s="222" t="s">
        <v>16</v>
      </c>
      <c r="J947" s="222"/>
      <c r="K947" s="222" t="s">
        <v>11</v>
      </c>
      <c r="L947" s="222"/>
      <c r="M947" s="222"/>
      <c r="N947" s="222" t="s">
        <v>5</v>
      </c>
      <c r="O947" s="222" t="s">
        <v>6</v>
      </c>
      <c r="P947" s="222" t="s">
        <v>65</v>
      </c>
      <c r="Q947" s="222" t="s">
        <v>278</v>
      </c>
      <c r="R947" s="222" t="s">
        <v>57</v>
      </c>
      <c r="S947" s="222" t="s">
        <v>279</v>
      </c>
      <c r="T947" s="222" t="s">
        <v>309</v>
      </c>
      <c r="U947" s="228">
        <f t="shared" si="154"/>
        <v>71</v>
      </c>
    </row>
    <row r="948" spans="1:21" ht="15" customHeight="1" x14ac:dyDescent="0.25">
      <c r="A948" s="338"/>
      <c r="B948" s="219">
        <v>1</v>
      </c>
      <c r="C948" s="213"/>
      <c r="D948" s="223">
        <f>(C948+2)*(C948-0)</f>
        <v>0</v>
      </c>
      <c r="E948" s="213"/>
      <c r="F948" s="213" t="s">
        <v>17</v>
      </c>
      <c r="G948" s="213"/>
      <c r="H948" s="213"/>
      <c r="I948" s="223">
        <f>D948*E948*VLOOKUP(F948,$A$3:$B$8,2,FALSE)*(G948+0.25)*(H948+0.6)</f>
        <v>0</v>
      </c>
      <c r="J948" s="223"/>
      <c r="K948" s="214"/>
      <c r="L948" s="220">
        <f>IF(K948="",1,VLOOKUP(K948,$E$3:$F$21,2,FALSE))</f>
        <v>1</v>
      </c>
      <c r="M948" s="220"/>
      <c r="N948" s="220" t="str">
        <f>IF(A948="",CONCATENATE("CRB WT ",U948),A948)</f>
        <v>CRB WT 72</v>
      </c>
      <c r="O948" s="220">
        <f>C953</f>
        <v>0</v>
      </c>
      <c r="P948" s="220">
        <f>I956</f>
        <v>0</v>
      </c>
      <c r="Q948" s="220">
        <f>I958</f>
        <v>0</v>
      </c>
      <c r="R948" s="224">
        <f>IF(Q948&lt;&gt;"N/A",ROUND(PRODUCT(I957,L958,VLOOKUP(C955,$N$3:$O$7,2,FALSE)),1),"N/A")</f>
        <v>0</v>
      </c>
      <c r="S948" s="224">
        <f>C955</f>
        <v>0</v>
      </c>
      <c r="T948" s="224" t="str">
        <f>IF(OR(K956="Exp",K956="Ex2",K956="Ex3",K956="Ex4",K957="Exp",K957="Ex2",K957="Ex3",K957="Ex4"),"Yes","No")</f>
        <v>No</v>
      </c>
      <c r="U948" s="21">
        <f t="shared" si="154"/>
        <v>72</v>
      </c>
    </row>
    <row r="949" spans="1:21" ht="15" customHeight="1" x14ac:dyDescent="0.25">
      <c r="A949" s="339"/>
      <c r="B949" s="219">
        <v>2</v>
      </c>
      <c r="C949" s="213"/>
      <c r="D949" s="223">
        <f>IF(C949&lt;C948,0,(C949+C948+2)*(C949-C948))</f>
        <v>0</v>
      </c>
      <c r="E949" s="213"/>
      <c r="F949" s="213" t="s">
        <v>18</v>
      </c>
      <c r="G949" s="213"/>
      <c r="H949" s="213"/>
      <c r="I949" s="223">
        <f t="shared" ref="I949:I952" si="157">D949*E949*VLOOKUP(F949,$A$3:$B$8,2,FALSE)*(G949+0.25)*(H949+0.6)</f>
        <v>0</v>
      </c>
      <c r="J949" s="223"/>
      <c r="K949" s="214"/>
      <c r="L949" s="220">
        <f>IF(K949="",1,VLOOKUP(K949,$E$3:$F$21,2,FALSE))</f>
        <v>1</v>
      </c>
      <c r="M949" s="220"/>
      <c r="N949" s="220"/>
      <c r="O949" s="220"/>
      <c r="P949" s="220"/>
      <c r="Q949" s="220"/>
      <c r="R949" s="224"/>
      <c r="S949" s="224"/>
      <c r="T949" s="224"/>
      <c r="U949" s="21">
        <f t="shared" si="154"/>
        <v>72</v>
      </c>
    </row>
    <row r="950" spans="1:21" ht="15" customHeight="1" x14ac:dyDescent="0.25">
      <c r="A950" s="339"/>
      <c r="B950" s="219">
        <v>3</v>
      </c>
      <c r="C950" s="213"/>
      <c r="D950" s="223">
        <f t="shared" ref="D950:D952" si="158">IF(C950&lt;C949,0,(C950+C949+2)*(C950-C949))</f>
        <v>0</v>
      </c>
      <c r="E950" s="213"/>
      <c r="F950" s="213" t="s">
        <v>18</v>
      </c>
      <c r="G950" s="213"/>
      <c r="H950" s="213"/>
      <c r="I950" s="223">
        <f t="shared" si="157"/>
        <v>0</v>
      </c>
      <c r="J950" s="223"/>
      <c r="K950" s="214"/>
      <c r="L950" s="220">
        <f>IF(K950="",1,VLOOKUP(K950,$E$3:$F$21,2,FALSE))</f>
        <v>1</v>
      </c>
      <c r="M950" s="220"/>
      <c r="N950" s="220"/>
      <c r="O950" s="220"/>
      <c r="P950" s="220"/>
      <c r="Q950" s="220"/>
      <c r="R950" s="224"/>
      <c r="S950" s="224"/>
      <c r="T950" s="224"/>
      <c r="U950" s="21">
        <f t="shared" si="154"/>
        <v>72</v>
      </c>
    </row>
    <row r="951" spans="1:21" ht="15" customHeight="1" x14ac:dyDescent="0.25">
      <c r="A951" s="339"/>
      <c r="B951" s="219">
        <v>4</v>
      </c>
      <c r="C951" s="213"/>
      <c r="D951" s="223">
        <f t="shared" si="158"/>
        <v>0</v>
      </c>
      <c r="E951" s="213"/>
      <c r="F951" s="213" t="s">
        <v>19</v>
      </c>
      <c r="G951" s="213"/>
      <c r="H951" s="213"/>
      <c r="I951" s="223">
        <f t="shared" si="157"/>
        <v>0</v>
      </c>
      <c r="J951" s="223"/>
      <c r="K951" s="214"/>
      <c r="L951" s="220">
        <f>IF(K951="",1,VLOOKUP(K951,$E$3:$F$21,2,FALSE))</f>
        <v>1</v>
      </c>
      <c r="M951" s="220"/>
      <c r="N951" s="220" t="s">
        <v>473</v>
      </c>
      <c r="O951" s="220" t="s">
        <v>586</v>
      </c>
      <c r="P951" s="220" t="s">
        <v>474</v>
      </c>
      <c r="Q951" s="220" t="s">
        <v>477</v>
      </c>
      <c r="R951" s="224"/>
      <c r="S951" s="224"/>
      <c r="T951" s="224"/>
      <c r="U951" s="21">
        <f t="shared" si="154"/>
        <v>72</v>
      </c>
    </row>
    <row r="952" spans="1:21" ht="15" customHeight="1" x14ac:dyDescent="0.25">
      <c r="A952" s="340"/>
      <c r="B952" s="219">
        <v>5</v>
      </c>
      <c r="C952" s="213"/>
      <c r="D952" s="223">
        <f t="shared" si="158"/>
        <v>0</v>
      </c>
      <c r="E952" s="213"/>
      <c r="F952" s="213" t="s">
        <v>21</v>
      </c>
      <c r="G952" s="213"/>
      <c r="H952" s="213"/>
      <c r="I952" s="223">
        <f t="shared" si="157"/>
        <v>0</v>
      </c>
      <c r="J952" s="223"/>
      <c r="K952" s="214"/>
      <c r="L952" s="220">
        <f>IF(K952="",1,VLOOKUP(K952,$E$3:$F$21,2,FALSE))</f>
        <v>1</v>
      </c>
      <c r="M952" s="220"/>
      <c r="N952" s="220" t="str">
        <f>IF(AND(OR(K948="Cts",K949="Cts",K950="Cts",K951="Cts",K952="Cts"),OR(K948="Inc",K949="Inc",K950="Inc",K951="Inc",K952="Inc")),"Error!","")</f>
        <v/>
      </c>
      <c r="O952" s="220" t="str">
        <f>IF(AND(OR(K948="NPr",K949="NPr",K950="NPr",K951="NPr",K952="NPr"),OR(K948="Pr1",K949="Pr1",K950="Pr1",K951="Pr1",K952="Pr1",K948="Pr2",K949="Pr2",K950="Pr2",K951="Pr2",K952="Pr2",K948="Pr+",K949="Pr+",K950="Pr+",K951="Pr+",K952="Pr+",K948="Mdl",K949="Mdl",K950="Mdl",K951="Mdl",K952="Mdl")),"Error!",O953)</f>
        <v/>
      </c>
      <c r="P952" s="220" t="str">
        <f>IF(K948="","",IF(K948=K949,"Error!",IF(K948=K950,"Error!",IF(K948=K951,"Error!",IF(K948=K952,"Error!","")))))</f>
        <v/>
      </c>
      <c r="Q952" s="220" t="str">
        <f>IF(OR(N952="Error!",O952="Error!",P952="Error!",P953="Error!",P954="Error!",P955="Error!"),"Error!","")</f>
        <v/>
      </c>
      <c r="R952" s="224"/>
      <c r="S952" s="224"/>
      <c r="T952" s="224"/>
      <c r="U952" s="21">
        <f t="shared" si="154"/>
        <v>72</v>
      </c>
    </row>
    <row r="953" spans="1:21" x14ac:dyDescent="0.25">
      <c r="A953" s="220"/>
      <c r="B953" s="220"/>
      <c r="C953" s="220">
        <f>MAX(C948:C952)</f>
        <v>0</v>
      </c>
      <c r="D953" s="220"/>
      <c r="E953" s="220"/>
      <c r="F953" s="220"/>
      <c r="G953" s="220"/>
      <c r="H953" s="220"/>
      <c r="I953" s="220">
        <f>SUM(I948:I952)</f>
        <v>0</v>
      </c>
      <c r="J953" s="220"/>
      <c r="K953" s="220"/>
      <c r="L953" s="220"/>
      <c r="M953" s="220"/>
      <c r="N953" s="220"/>
      <c r="O953" s="220" t="str">
        <f>IF(AND(OR(K948="Pr1",K949="Pr1",K950="Pr1",K951="Pr1",K952="Pr1"),OR(K948="Pr2",K949="Pr2",K950="Pr2",K951="Pr2",K952="Pr2",K948="Pr+",K949="Pr+",K950="Pr+",K951="Pr+",K952="Pr+",K948="Mdl",K949="Mdl",K950="Mdl",K951="Mdl",K952="Mdl")),"Error!",O954)</f>
        <v/>
      </c>
      <c r="P953" s="220" t="str">
        <f>IF(K949="","",IF(K949=K950,"Error!",IF(K949=K951,"Error!",IF(K949=K952,"Error!",""))))</f>
        <v/>
      </c>
      <c r="Q953" s="220"/>
      <c r="R953" s="224"/>
      <c r="S953" s="224"/>
      <c r="T953" s="224"/>
      <c r="U953" s="21">
        <f t="shared" si="154"/>
        <v>72</v>
      </c>
    </row>
    <row r="954" spans="1:21" x14ac:dyDescent="0.25">
      <c r="A954" s="220"/>
      <c r="B954" s="220"/>
      <c r="C954" s="220"/>
      <c r="D954" s="220"/>
      <c r="E954" s="220"/>
      <c r="F954" s="220"/>
      <c r="G954" s="221"/>
      <c r="H954" s="221" t="s">
        <v>22</v>
      </c>
      <c r="I954" s="221">
        <f>(I953/(C953+2))</f>
        <v>0</v>
      </c>
      <c r="J954" s="221"/>
      <c r="K954" s="221" t="s">
        <v>60</v>
      </c>
      <c r="L954" s="220">
        <f>PRODUCT(L948:L953)</f>
        <v>1</v>
      </c>
      <c r="M954" s="220"/>
      <c r="N954" s="220"/>
      <c r="O954" s="220" t="str">
        <f>IF(AND(OR(K948="Pr2",K949="Pr2",K950="Pr2",K951="Pr2",K952="Pr2"),OR(K948="Pr+",K949="Pr+",K950="Pr+",K951="Pr+",K952="Pr+",K948="Mdl",K949="Mdl",K950="Mdl",K951="Mdl",K952="Mdl")),"Error!",O955)</f>
        <v/>
      </c>
      <c r="P954" s="220" t="str">
        <f>IF(K950="","",IF(K950=K951,"Error!",IF(K950=K952,"Error!","")))</f>
        <v/>
      </c>
      <c r="Q954" s="220"/>
      <c r="R954" s="224"/>
      <c r="S954" s="224"/>
      <c r="T954" s="224"/>
      <c r="U954" s="21">
        <f t="shared" si="154"/>
        <v>72</v>
      </c>
    </row>
    <row r="955" spans="1:21" x14ac:dyDescent="0.25">
      <c r="A955" s="220"/>
      <c r="B955" s="221" t="s">
        <v>275</v>
      </c>
      <c r="C955" s="220">
        <f>IF(ImpTL!$B$6="Individual TL",C956,ImpTL!$B$6)</f>
        <v>0</v>
      </c>
      <c r="D955" s="220"/>
      <c r="E955" s="220"/>
      <c r="F955" s="220"/>
      <c r="G955" s="221"/>
      <c r="H955" s="221" t="s">
        <v>22</v>
      </c>
      <c r="I955" s="221">
        <f>IF(AND(OR(E948&gt;1,E949&gt;1,E950&gt;1,E951&gt;1,E952&gt;1),OR(K948="Vlt",K949="Vlt",K950="Vlt",K951="Vlt",K952="Vlt")),"N/A",ROUND((I954*L954),1))</f>
        <v>0</v>
      </c>
      <c r="J955" s="221"/>
      <c r="K955" s="221" t="s">
        <v>61</v>
      </c>
      <c r="L955" s="220"/>
      <c r="M955" s="220"/>
      <c r="N955" s="220"/>
      <c r="O955" s="220" t="str">
        <f>IF(AND(OR(K948="Pr+",K949="Pr+",K950="Pr+",K951="Pr+",K952="Pr+"),OR(K948="Mdl",K949="Mdl",K950="Mdl",K951="Mdl",K952="Mdl")),"Error!","")</f>
        <v/>
      </c>
      <c r="P955" s="220" t="str">
        <f>IF(K951="","",IF(K951=K952,"Error!",""))</f>
        <v/>
      </c>
      <c r="Q955" s="220"/>
      <c r="R955" s="224"/>
      <c r="S955" s="224"/>
      <c r="T955" s="224"/>
      <c r="U955" s="21">
        <f t="shared" si="154"/>
        <v>72</v>
      </c>
    </row>
    <row r="956" spans="1:21" x14ac:dyDescent="0.25">
      <c r="A956" s="220"/>
      <c r="B956" s="221" t="str">
        <f>IF(ImpTL!$B$6="Individual TL","Weapon TL","")</f>
        <v/>
      </c>
      <c r="C956" s="216"/>
      <c r="D956" s="220"/>
      <c r="E956" s="220"/>
      <c r="F956" s="220"/>
      <c r="G956" s="221"/>
      <c r="H956" s="221" t="s">
        <v>59</v>
      </c>
      <c r="I956" s="221">
        <f>IF(OR(K948="Dfn",K949="Dfn",K950="Dfn",K951="Dfn",K952="Dfn",K953="Dfn"),E948*VLOOKUP(F948,$A$3:$B$8,2,FALSE)*2,0)</f>
        <v>0</v>
      </c>
      <c r="J956" s="221"/>
      <c r="K956" s="215"/>
      <c r="L956" s="220">
        <f>IF(K956="",1,VLOOKUP(K956,$I$3:$J$10,2,FALSE))</f>
        <v>1</v>
      </c>
      <c r="M956" s="220"/>
      <c r="N956" s="220"/>
      <c r="O956" s="220"/>
      <c r="P956" s="220"/>
      <c r="Q956" s="220"/>
      <c r="R956" s="224"/>
      <c r="S956" s="224"/>
      <c r="T956" s="224"/>
      <c r="U956" s="21">
        <f t="shared" si="154"/>
        <v>72</v>
      </c>
    </row>
    <row r="957" spans="1:21" x14ac:dyDescent="0.25">
      <c r="A957" s="220"/>
      <c r="B957" s="220"/>
      <c r="C957" s="216"/>
      <c r="D957" s="220"/>
      <c r="E957" s="220"/>
      <c r="F957" s="220"/>
      <c r="G957" s="221"/>
      <c r="H957" s="221" t="s">
        <v>58</v>
      </c>
      <c r="I957" s="221">
        <f>IF(Q952="Error!","N/A",SUM(I955,I956))</f>
        <v>0</v>
      </c>
      <c r="J957" s="221"/>
      <c r="K957" s="215"/>
      <c r="L957" s="220">
        <f>IF(K957="",1,VLOOKUP(K957,$I$3:$J$10,2,FALSE))</f>
        <v>1</v>
      </c>
      <c r="M957" s="220"/>
      <c r="N957" s="220"/>
      <c r="O957" s="220"/>
      <c r="P957" s="220"/>
      <c r="Q957" s="220"/>
      <c r="R957" s="224"/>
      <c r="S957" s="224"/>
      <c r="T957" s="224"/>
      <c r="U957" s="21">
        <f t="shared" si="154"/>
        <v>72</v>
      </c>
    </row>
    <row r="958" spans="1:21" s="227" customFormat="1" x14ac:dyDescent="0.25">
      <c r="A958" s="220"/>
      <c r="B958" s="220"/>
      <c r="C958" s="220"/>
      <c r="D958" s="220"/>
      <c r="E958" s="220"/>
      <c r="F958" s="220"/>
      <c r="G958" s="221"/>
      <c r="H958" s="221" t="s">
        <v>278</v>
      </c>
      <c r="I958" s="221">
        <f>IF(I957&lt;&gt;"N/A",ROUND(PRODUCT(I957,L958),1),"N/A")</f>
        <v>0</v>
      </c>
      <c r="J958" s="221"/>
      <c r="K958" s="221" t="s">
        <v>62</v>
      </c>
      <c r="L958" s="220">
        <f>PRODUCT(L956:L957)</f>
        <v>1</v>
      </c>
      <c r="M958" s="220"/>
      <c r="N958" s="220"/>
      <c r="O958" s="220"/>
      <c r="P958" s="220"/>
      <c r="Q958" s="220"/>
      <c r="R958" s="224"/>
      <c r="S958" s="224"/>
      <c r="T958" s="224"/>
      <c r="U958" s="228">
        <f t="shared" si="154"/>
        <v>72</v>
      </c>
    </row>
    <row r="959" spans="1:21" s="227" customFormat="1" x14ac:dyDescent="0.25">
      <c r="A959" s="220"/>
      <c r="B959" s="220"/>
      <c r="C959" s="220"/>
      <c r="D959" s="220"/>
      <c r="E959" s="220"/>
      <c r="F959" s="220"/>
      <c r="G959" s="220"/>
      <c r="H959" s="220"/>
      <c r="I959" s="220"/>
      <c r="J959" s="220"/>
      <c r="K959" s="220"/>
      <c r="L959" s="220"/>
      <c r="M959" s="220"/>
      <c r="N959" s="220"/>
      <c r="O959" s="220"/>
      <c r="P959" s="220"/>
      <c r="Q959" s="220"/>
      <c r="R959" s="224"/>
      <c r="S959" s="224"/>
      <c r="T959" s="224"/>
      <c r="U959" s="228">
        <f t="shared" si="154"/>
        <v>72</v>
      </c>
    </row>
    <row r="960" spans="1:21" s="227" customFormat="1" x14ac:dyDescent="0.25">
      <c r="A960" s="222" t="s">
        <v>15</v>
      </c>
      <c r="B960" s="222" t="s">
        <v>500</v>
      </c>
      <c r="C960" s="222" t="s">
        <v>13</v>
      </c>
      <c r="D960" s="222" t="s">
        <v>14</v>
      </c>
      <c r="E960" s="222" t="s">
        <v>7</v>
      </c>
      <c r="F960" s="222" t="s">
        <v>8</v>
      </c>
      <c r="G960" s="222" t="s">
        <v>9</v>
      </c>
      <c r="H960" s="222" t="s">
        <v>10</v>
      </c>
      <c r="I960" s="222" t="s">
        <v>16</v>
      </c>
      <c r="J960" s="222"/>
      <c r="K960" s="222" t="s">
        <v>11</v>
      </c>
      <c r="L960" s="222"/>
      <c r="M960" s="222"/>
      <c r="N960" s="222" t="s">
        <v>5</v>
      </c>
      <c r="O960" s="222" t="s">
        <v>6</v>
      </c>
      <c r="P960" s="222" t="s">
        <v>65</v>
      </c>
      <c r="Q960" s="222" t="s">
        <v>278</v>
      </c>
      <c r="R960" s="222" t="s">
        <v>57</v>
      </c>
      <c r="S960" s="222" t="s">
        <v>279</v>
      </c>
      <c r="T960" s="222" t="s">
        <v>309</v>
      </c>
      <c r="U960" s="228">
        <f t="shared" si="154"/>
        <v>72</v>
      </c>
    </row>
    <row r="961" spans="1:21" ht="15" customHeight="1" x14ac:dyDescent="0.25">
      <c r="A961" s="338"/>
      <c r="B961" s="219">
        <v>1</v>
      </c>
      <c r="C961" s="213"/>
      <c r="D961" s="223">
        <f>(C961+2)*(C961-0)</f>
        <v>0</v>
      </c>
      <c r="E961" s="213"/>
      <c r="F961" s="213" t="s">
        <v>17</v>
      </c>
      <c r="G961" s="213"/>
      <c r="H961" s="213"/>
      <c r="I961" s="223">
        <f>D961*E961*VLOOKUP(F961,$A$3:$B$8,2,FALSE)*(G961+0.25)*(H961+0.6)</f>
        <v>0</v>
      </c>
      <c r="J961" s="223"/>
      <c r="K961" s="214"/>
      <c r="L961" s="220">
        <f>IF(K961="",1,VLOOKUP(K961,$E$3:$F$21,2,FALSE))</f>
        <v>1</v>
      </c>
      <c r="M961" s="220"/>
      <c r="N961" s="220" t="str">
        <f>IF(A961="",CONCATENATE("CRB WT ",U961),A961)</f>
        <v>CRB WT 73</v>
      </c>
      <c r="O961" s="220">
        <f>C966</f>
        <v>0</v>
      </c>
      <c r="P961" s="220">
        <f>I969</f>
        <v>0</v>
      </c>
      <c r="Q961" s="220">
        <f>I971</f>
        <v>0</v>
      </c>
      <c r="R961" s="224">
        <f>IF(Q961&lt;&gt;"N/A",ROUND(PRODUCT(I970,L971,VLOOKUP(C968,$N$3:$O$7,2,FALSE)),1),"N/A")</f>
        <v>0</v>
      </c>
      <c r="S961" s="224">
        <f>C968</f>
        <v>0</v>
      </c>
      <c r="T961" s="224" t="str">
        <f>IF(OR(K969="Exp",K969="Ex2",K969="Ex3",K969="Ex4",K970="Exp",K970="Ex2",K970="Ex3",K970="Ex4"),"Yes","No")</f>
        <v>No</v>
      </c>
      <c r="U961" s="21">
        <f t="shared" si="154"/>
        <v>73</v>
      </c>
    </row>
    <row r="962" spans="1:21" ht="15" customHeight="1" x14ac:dyDescent="0.25">
      <c r="A962" s="339"/>
      <c r="B962" s="219">
        <v>2</v>
      </c>
      <c r="C962" s="213"/>
      <c r="D962" s="223">
        <f>IF(C962&lt;C961,0,(C962+C961+2)*(C962-C961))</f>
        <v>0</v>
      </c>
      <c r="E962" s="213"/>
      <c r="F962" s="213" t="s">
        <v>18</v>
      </c>
      <c r="G962" s="213"/>
      <c r="H962" s="213"/>
      <c r="I962" s="223">
        <f t="shared" ref="I962:I965" si="159">D962*E962*VLOOKUP(F962,$A$3:$B$8,2,FALSE)*(G962+0.25)*(H962+0.6)</f>
        <v>0</v>
      </c>
      <c r="J962" s="223"/>
      <c r="K962" s="214"/>
      <c r="L962" s="220">
        <f>IF(K962="",1,VLOOKUP(K962,$E$3:$F$21,2,FALSE))</f>
        <v>1</v>
      </c>
      <c r="M962" s="220"/>
      <c r="N962" s="220"/>
      <c r="O962" s="220"/>
      <c r="P962" s="220"/>
      <c r="Q962" s="220"/>
      <c r="R962" s="224"/>
      <c r="S962" s="224"/>
      <c r="T962" s="224"/>
      <c r="U962" s="21">
        <f t="shared" si="154"/>
        <v>73</v>
      </c>
    </row>
    <row r="963" spans="1:21" ht="15" customHeight="1" x14ac:dyDescent="0.25">
      <c r="A963" s="339"/>
      <c r="B963" s="219">
        <v>3</v>
      </c>
      <c r="C963" s="213"/>
      <c r="D963" s="223">
        <f t="shared" ref="D963:D965" si="160">IF(C963&lt;C962,0,(C963+C962+2)*(C963-C962))</f>
        <v>0</v>
      </c>
      <c r="E963" s="213"/>
      <c r="F963" s="213" t="s">
        <v>18</v>
      </c>
      <c r="G963" s="213"/>
      <c r="H963" s="213"/>
      <c r="I963" s="223">
        <f t="shared" si="159"/>
        <v>0</v>
      </c>
      <c r="J963" s="223"/>
      <c r="K963" s="214"/>
      <c r="L963" s="220">
        <f>IF(K963="",1,VLOOKUP(K963,$E$3:$F$21,2,FALSE))</f>
        <v>1</v>
      </c>
      <c r="M963" s="220"/>
      <c r="N963" s="220"/>
      <c r="O963" s="220"/>
      <c r="P963" s="220"/>
      <c r="Q963" s="220"/>
      <c r="R963" s="224"/>
      <c r="S963" s="224"/>
      <c r="T963" s="224"/>
      <c r="U963" s="21">
        <f t="shared" si="154"/>
        <v>73</v>
      </c>
    </row>
    <row r="964" spans="1:21" ht="15" customHeight="1" x14ac:dyDescent="0.25">
      <c r="A964" s="339"/>
      <c r="B964" s="219">
        <v>4</v>
      </c>
      <c r="C964" s="213"/>
      <c r="D964" s="223">
        <f t="shared" si="160"/>
        <v>0</v>
      </c>
      <c r="E964" s="213"/>
      <c r="F964" s="213" t="s">
        <v>19</v>
      </c>
      <c r="G964" s="213"/>
      <c r="H964" s="213"/>
      <c r="I964" s="223">
        <f t="shared" si="159"/>
        <v>0</v>
      </c>
      <c r="J964" s="223"/>
      <c r="K964" s="214"/>
      <c r="L964" s="220">
        <f>IF(K964="",1,VLOOKUP(K964,$E$3:$F$21,2,FALSE))</f>
        <v>1</v>
      </c>
      <c r="M964" s="220"/>
      <c r="N964" s="220" t="s">
        <v>473</v>
      </c>
      <c r="O964" s="220" t="s">
        <v>586</v>
      </c>
      <c r="P964" s="220" t="s">
        <v>474</v>
      </c>
      <c r="Q964" s="220" t="s">
        <v>477</v>
      </c>
      <c r="R964" s="224"/>
      <c r="S964" s="224"/>
      <c r="T964" s="224"/>
      <c r="U964" s="21">
        <f t="shared" si="154"/>
        <v>73</v>
      </c>
    </row>
    <row r="965" spans="1:21" ht="15" customHeight="1" x14ac:dyDescent="0.25">
      <c r="A965" s="340"/>
      <c r="B965" s="219">
        <v>5</v>
      </c>
      <c r="C965" s="213"/>
      <c r="D965" s="223">
        <f t="shared" si="160"/>
        <v>0</v>
      </c>
      <c r="E965" s="213"/>
      <c r="F965" s="213" t="s">
        <v>21</v>
      </c>
      <c r="G965" s="213"/>
      <c r="H965" s="213"/>
      <c r="I965" s="223">
        <f t="shared" si="159"/>
        <v>0</v>
      </c>
      <c r="J965" s="223"/>
      <c r="K965" s="214"/>
      <c r="L965" s="220">
        <f>IF(K965="",1,VLOOKUP(K965,$E$3:$F$21,2,FALSE))</f>
        <v>1</v>
      </c>
      <c r="M965" s="220"/>
      <c r="N965" s="220" t="str">
        <f>IF(AND(OR(K961="Cts",K962="Cts",K963="Cts",K964="Cts",K965="Cts"),OR(K961="Inc",K962="Inc",K963="Inc",K964="Inc",K965="Inc")),"Error!","")</f>
        <v/>
      </c>
      <c r="O965" s="220" t="str">
        <f>IF(AND(OR(K961="NPr",K962="NPr",K963="NPr",K964="NPr",K965="NPr"),OR(K961="Pr1",K962="Pr1",K963="Pr1",K964="Pr1",K965="Pr1",K961="Pr2",K962="Pr2",K963="Pr2",K964="Pr2",K965="Pr2",K961="Pr+",K962="Pr+",K963="Pr+",K964="Pr+",K965="Pr+",K961="Mdl",K962="Mdl",K963="Mdl",K964="Mdl",K965="Mdl")),"Error!",O966)</f>
        <v/>
      </c>
      <c r="P965" s="220" t="str">
        <f>IF(K961="","",IF(K961=K962,"Error!",IF(K961=K963,"Error!",IF(K961=K964,"Error!",IF(K961=K965,"Error!","")))))</f>
        <v/>
      </c>
      <c r="Q965" s="220" t="str">
        <f>IF(OR(N965="Error!",O965="Error!",P965="Error!",P966="Error!",P967="Error!",P968="Error!"),"Error!","")</f>
        <v/>
      </c>
      <c r="R965" s="224"/>
      <c r="S965" s="224"/>
      <c r="T965" s="224"/>
      <c r="U965" s="21">
        <f t="shared" si="154"/>
        <v>73</v>
      </c>
    </row>
    <row r="966" spans="1:21" x14ac:dyDescent="0.25">
      <c r="A966" s="220"/>
      <c r="B966" s="220"/>
      <c r="C966" s="220">
        <f>MAX(C961:C965)</f>
        <v>0</v>
      </c>
      <c r="D966" s="220"/>
      <c r="E966" s="220"/>
      <c r="F966" s="220"/>
      <c r="G966" s="220"/>
      <c r="H966" s="220"/>
      <c r="I966" s="220">
        <f>SUM(I961:I965)</f>
        <v>0</v>
      </c>
      <c r="J966" s="220"/>
      <c r="K966" s="220"/>
      <c r="L966" s="220"/>
      <c r="M966" s="220"/>
      <c r="N966" s="220"/>
      <c r="O966" s="220" t="str">
        <f>IF(AND(OR(K961="Pr1",K962="Pr1",K963="Pr1",K964="Pr1",K965="Pr1"),OR(K961="Pr2",K962="Pr2",K963="Pr2",K964="Pr2",K965="Pr2",K961="Pr+",K962="Pr+",K963="Pr+",K964="Pr+",K965="Pr+",K961="Mdl",K962="Mdl",K963="Mdl",K964="Mdl",K965="Mdl")),"Error!",O967)</f>
        <v/>
      </c>
      <c r="P966" s="220" t="str">
        <f>IF(K962="","",IF(K962=K963,"Error!",IF(K962=K964,"Error!",IF(K962=K965,"Error!",""))))</f>
        <v/>
      </c>
      <c r="Q966" s="220"/>
      <c r="R966" s="224"/>
      <c r="S966" s="224"/>
      <c r="T966" s="224"/>
      <c r="U966" s="21">
        <f t="shared" si="154"/>
        <v>73</v>
      </c>
    </row>
    <row r="967" spans="1:21" x14ac:dyDescent="0.25">
      <c r="A967" s="220"/>
      <c r="B967" s="220"/>
      <c r="C967" s="220"/>
      <c r="D967" s="220"/>
      <c r="E967" s="220"/>
      <c r="F967" s="220"/>
      <c r="G967" s="221"/>
      <c r="H967" s="221" t="s">
        <v>22</v>
      </c>
      <c r="I967" s="221">
        <f>(I966/(C966+2))</f>
        <v>0</v>
      </c>
      <c r="J967" s="221"/>
      <c r="K967" s="221" t="s">
        <v>60</v>
      </c>
      <c r="L967" s="220">
        <f>PRODUCT(L961:L966)</f>
        <v>1</v>
      </c>
      <c r="M967" s="220"/>
      <c r="N967" s="220"/>
      <c r="O967" s="220" t="str">
        <f>IF(AND(OR(K961="Pr2",K962="Pr2",K963="Pr2",K964="Pr2",K965="Pr2"),OR(K961="Pr+",K962="Pr+",K963="Pr+",K964="Pr+",K965="Pr+",K961="Mdl",K962="Mdl",K963="Mdl",K964="Mdl",K965="Mdl")),"Error!",O968)</f>
        <v/>
      </c>
      <c r="P967" s="220" t="str">
        <f>IF(K963="","",IF(K963=K964,"Error!",IF(K963=K965,"Error!","")))</f>
        <v/>
      </c>
      <c r="Q967" s="220"/>
      <c r="R967" s="224"/>
      <c r="S967" s="224"/>
      <c r="T967" s="224"/>
      <c r="U967" s="21">
        <f t="shared" si="154"/>
        <v>73</v>
      </c>
    </row>
    <row r="968" spans="1:21" x14ac:dyDescent="0.25">
      <c r="A968" s="220"/>
      <c r="B968" s="221" t="s">
        <v>275</v>
      </c>
      <c r="C968" s="220">
        <f>IF(ImpTL!$B$6="Individual TL",C969,ImpTL!$B$6)</f>
        <v>0</v>
      </c>
      <c r="D968" s="220"/>
      <c r="E968" s="220"/>
      <c r="F968" s="220"/>
      <c r="G968" s="221"/>
      <c r="H968" s="221" t="s">
        <v>22</v>
      </c>
      <c r="I968" s="221">
        <f>IF(AND(OR(E961&gt;1,E962&gt;1,E963&gt;1,E964&gt;1,E965&gt;1),OR(K961="Vlt",K962="Vlt",K963="Vlt",K964="Vlt",K965="Vlt")),"N/A",ROUND((I967*L967),1))</f>
        <v>0</v>
      </c>
      <c r="J968" s="221"/>
      <c r="K968" s="221" t="s">
        <v>61</v>
      </c>
      <c r="L968" s="220"/>
      <c r="M968" s="220"/>
      <c r="N968" s="220"/>
      <c r="O968" s="220" t="str">
        <f>IF(AND(OR(K961="Pr+",K962="Pr+",K963="Pr+",K964="Pr+",K965="Pr+"),OR(K961="Mdl",K962="Mdl",K963="Mdl",K964="Mdl",K965="Mdl")),"Error!","")</f>
        <v/>
      </c>
      <c r="P968" s="220" t="str">
        <f>IF(K964="","",IF(K964=K965,"Error!",""))</f>
        <v/>
      </c>
      <c r="Q968" s="220"/>
      <c r="R968" s="224"/>
      <c r="S968" s="224"/>
      <c r="T968" s="224"/>
      <c r="U968" s="21">
        <f t="shared" si="154"/>
        <v>73</v>
      </c>
    </row>
    <row r="969" spans="1:21" x14ac:dyDescent="0.25">
      <c r="A969" s="220"/>
      <c r="B969" s="221" t="str">
        <f>IF(ImpTL!$B$6="Individual TL","Weapon TL","")</f>
        <v/>
      </c>
      <c r="C969" s="216"/>
      <c r="D969" s="220"/>
      <c r="E969" s="220"/>
      <c r="F969" s="220"/>
      <c r="G969" s="221"/>
      <c r="H969" s="221" t="s">
        <v>59</v>
      </c>
      <c r="I969" s="221">
        <f>IF(OR(K961="Dfn",K962="Dfn",K963="Dfn",K964="Dfn",K965="Dfn",K966="Dfn"),E961*VLOOKUP(F961,$A$3:$B$8,2,FALSE)*2,0)</f>
        <v>0</v>
      </c>
      <c r="J969" s="221"/>
      <c r="K969" s="215"/>
      <c r="L969" s="220">
        <f>IF(K969="",1,VLOOKUP(K969,$I$3:$J$10,2,FALSE))</f>
        <v>1</v>
      </c>
      <c r="M969" s="220"/>
      <c r="N969" s="220"/>
      <c r="O969" s="220"/>
      <c r="P969" s="220"/>
      <c r="Q969" s="220"/>
      <c r="R969" s="224"/>
      <c r="S969" s="224"/>
      <c r="T969" s="224"/>
      <c r="U969" s="21">
        <f t="shared" si="154"/>
        <v>73</v>
      </c>
    </row>
    <row r="970" spans="1:21" x14ac:dyDescent="0.25">
      <c r="A970" s="220"/>
      <c r="B970" s="220"/>
      <c r="C970" s="216"/>
      <c r="D970" s="220"/>
      <c r="E970" s="220"/>
      <c r="F970" s="220"/>
      <c r="G970" s="221"/>
      <c r="H970" s="221" t="s">
        <v>58</v>
      </c>
      <c r="I970" s="221">
        <f>IF(Q965="Error!","N/A",SUM(I968,I969))</f>
        <v>0</v>
      </c>
      <c r="J970" s="221"/>
      <c r="K970" s="215"/>
      <c r="L970" s="220">
        <f>IF(K970="",1,VLOOKUP(K970,$I$3:$J$10,2,FALSE))</f>
        <v>1</v>
      </c>
      <c r="M970" s="220"/>
      <c r="N970" s="220"/>
      <c r="O970" s="220"/>
      <c r="P970" s="220"/>
      <c r="Q970" s="220"/>
      <c r="R970" s="224"/>
      <c r="S970" s="224"/>
      <c r="T970" s="224"/>
      <c r="U970" s="21">
        <f t="shared" si="154"/>
        <v>73</v>
      </c>
    </row>
    <row r="971" spans="1:21" s="227" customFormat="1" x14ac:dyDescent="0.25">
      <c r="A971" s="220"/>
      <c r="B971" s="220"/>
      <c r="C971" s="220"/>
      <c r="D971" s="220"/>
      <c r="E971" s="220"/>
      <c r="F971" s="220"/>
      <c r="G971" s="221"/>
      <c r="H971" s="221" t="s">
        <v>278</v>
      </c>
      <c r="I971" s="221">
        <f>IF(I970&lt;&gt;"N/A",ROUND(PRODUCT(I970,L971),1),"N/A")</f>
        <v>0</v>
      </c>
      <c r="J971" s="221"/>
      <c r="K971" s="221" t="s">
        <v>62</v>
      </c>
      <c r="L971" s="220">
        <f>PRODUCT(L969:L970)</f>
        <v>1</v>
      </c>
      <c r="M971" s="220"/>
      <c r="N971" s="220"/>
      <c r="O971" s="220"/>
      <c r="P971" s="220"/>
      <c r="Q971" s="220"/>
      <c r="R971" s="224"/>
      <c r="S971" s="224"/>
      <c r="T971" s="224"/>
      <c r="U971" s="228">
        <f t="shared" si="154"/>
        <v>73</v>
      </c>
    </row>
    <row r="972" spans="1:21" s="227" customFormat="1" x14ac:dyDescent="0.25">
      <c r="A972" s="220"/>
      <c r="B972" s="220"/>
      <c r="C972" s="220"/>
      <c r="D972" s="220"/>
      <c r="E972" s="220"/>
      <c r="F972" s="220"/>
      <c r="G972" s="220"/>
      <c r="H972" s="220"/>
      <c r="I972" s="220"/>
      <c r="J972" s="220"/>
      <c r="K972" s="220"/>
      <c r="L972" s="220"/>
      <c r="M972" s="220"/>
      <c r="N972" s="220"/>
      <c r="O972" s="220"/>
      <c r="P972" s="220"/>
      <c r="Q972" s="220"/>
      <c r="R972" s="224"/>
      <c r="S972" s="224"/>
      <c r="T972" s="224"/>
      <c r="U972" s="228">
        <f t="shared" si="154"/>
        <v>73</v>
      </c>
    </row>
    <row r="973" spans="1:21" s="227" customFormat="1" x14ac:dyDescent="0.25">
      <c r="A973" s="222" t="s">
        <v>15</v>
      </c>
      <c r="B973" s="222" t="s">
        <v>500</v>
      </c>
      <c r="C973" s="222" t="s">
        <v>13</v>
      </c>
      <c r="D973" s="222" t="s">
        <v>14</v>
      </c>
      <c r="E973" s="222" t="s">
        <v>7</v>
      </c>
      <c r="F973" s="222" t="s">
        <v>8</v>
      </c>
      <c r="G973" s="222" t="s">
        <v>9</v>
      </c>
      <c r="H973" s="222" t="s">
        <v>10</v>
      </c>
      <c r="I973" s="222" t="s">
        <v>16</v>
      </c>
      <c r="J973" s="222"/>
      <c r="K973" s="222" t="s">
        <v>11</v>
      </c>
      <c r="L973" s="222"/>
      <c r="M973" s="222"/>
      <c r="N973" s="222" t="s">
        <v>5</v>
      </c>
      <c r="O973" s="222" t="s">
        <v>6</v>
      </c>
      <c r="P973" s="222" t="s">
        <v>65</v>
      </c>
      <c r="Q973" s="222" t="s">
        <v>278</v>
      </c>
      <c r="R973" s="222" t="s">
        <v>57</v>
      </c>
      <c r="S973" s="222" t="s">
        <v>279</v>
      </c>
      <c r="T973" s="222" t="s">
        <v>309</v>
      </c>
      <c r="U973" s="228">
        <f t="shared" si="154"/>
        <v>73</v>
      </c>
    </row>
    <row r="974" spans="1:21" ht="15" customHeight="1" x14ac:dyDescent="0.25">
      <c r="A974" s="338"/>
      <c r="B974" s="219">
        <v>1</v>
      </c>
      <c r="C974" s="213"/>
      <c r="D974" s="223">
        <f>(C974+2)*(C974-0)</f>
        <v>0</v>
      </c>
      <c r="E974" s="213"/>
      <c r="F974" s="213" t="s">
        <v>17</v>
      </c>
      <c r="G974" s="213"/>
      <c r="H974" s="213"/>
      <c r="I974" s="223">
        <f>D974*E974*VLOOKUP(F974,$A$3:$B$8,2,FALSE)*(G974+0.25)*(H974+0.6)</f>
        <v>0</v>
      </c>
      <c r="J974" s="223"/>
      <c r="K974" s="214"/>
      <c r="L974" s="220">
        <f>IF(K974="",1,VLOOKUP(K974,$E$3:$F$21,2,FALSE))</f>
        <v>1</v>
      </c>
      <c r="M974" s="220"/>
      <c r="N974" s="220" t="str">
        <f>IF(A974="",CONCATENATE("CRB WT ",U974),A974)</f>
        <v>CRB WT 74</v>
      </c>
      <c r="O974" s="220">
        <f>C979</f>
        <v>0</v>
      </c>
      <c r="P974" s="220">
        <f>I982</f>
        <v>0</v>
      </c>
      <c r="Q974" s="220">
        <f>I984</f>
        <v>0</v>
      </c>
      <c r="R974" s="224">
        <f>IF(Q974&lt;&gt;"N/A",ROUND(PRODUCT(I983,L984,VLOOKUP(C981,$N$3:$O$7,2,FALSE)),1),"N/A")</f>
        <v>0</v>
      </c>
      <c r="S974" s="224">
        <f>C981</f>
        <v>0</v>
      </c>
      <c r="T974" s="224" t="str">
        <f>IF(OR(K982="Exp",K982="Ex2",K982="Ex3",K982="Ex4",K983="Exp",K983="Ex2",K983="Ex3",K983="Ex4"),"Yes","No")</f>
        <v>No</v>
      </c>
      <c r="U974" s="21">
        <f t="shared" si="154"/>
        <v>74</v>
      </c>
    </row>
    <row r="975" spans="1:21" ht="15" customHeight="1" x14ac:dyDescent="0.25">
      <c r="A975" s="339"/>
      <c r="B975" s="219">
        <v>2</v>
      </c>
      <c r="C975" s="213"/>
      <c r="D975" s="223">
        <f>IF(C975&lt;C974,0,(C975+C974+2)*(C975-C974))</f>
        <v>0</v>
      </c>
      <c r="E975" s="213"/>
      <c r="F975" s="213" t="s">
        <v>18</v>
      </c>
      <c r="G975" s="213"/>
      <c r="H975" s="213"/>
      <c r="I975" s="223">
        <f t="shared" ref="I975:I978" si="161">D975*E975*VLOOKUP(F975,$A$3:$B$8,2,FALSE)*(G975+0.25)*(H975+0.6)</f>
        <v>0</v>
      </c>
      <c r="J975" s="223"/>
      <c r="K975" s="214"/>
      <c r="L975" s="220">
        <f>IF(K975="",1,VLOOKUP(K975,$E$3:$F$21,2,FALSE))</f>
        <v>1</v>
      </c>
      <c r="M975" s="220"/>
      <c r="N975" s="220"/>
      <c r="O975" s="220"/>
      <c r="P975" s="220"/>
      <c r="Q975" s="220"/>
      <c r="R975" s="224"/>
      <c r="S975" s="224"/>
      <c r="T975" s="224"/>
      <c r="U975" s="21">
        <f t="shared" si="154"/>
        <v>74</v>
      </c>
    </row>
    <row r="976" spans="1:21" ht="15" customHeight="1" x14ac:dyDescent="0.25">
      <c r="A976" s="339"/>
      <c r="B976" s="219">
        <v>3</v>
      </c>
      <c r="C976" s="213"/>
      <c r="D976" s="223">
        <f t="shared" ref="D976:D978" si="162">IF(C976&lt;C975,0,(C976+C975+2)*(C976-C975))</f>
        <v>0</v>
      </c>
      <c r="E976" s="213"/>
      <c r="F976" s="213" t="s">
        <v>18</v>
      </c>
      <c r="G976" s="213"/>
      <c r="H976" s="213"/>
      <c r="I976" s="223">
        <f t="shared" si="161"/>
        <v>0</v>
      </c>
      <c r="J976" s="223"/>
      <c r="K976" s="214"/>
      <c r="L976" s="220">
        <f>IF(K976="",1,VLOOKUP(K976,$E$3:$F$21,2,FALSE))</f>
        <v>1</v>
      </c>
      <c r="M976" s="220"/>
      <c r="N976" s="220"/>
      <c r="O976" s="220"/>
      <c r="P976" s="220"/>
      <c r="Q976" s="220"/>
      <c r="R976" s="224"/>
      <c r="S976" s="224"/>
      <c r="T976" s="224"/>
      <c r="U976" s="21">
        <f t="shared" si="154"/>
        <v>74</v>
      </c>
    </row>
    <row r="977" spans="1:21" ht="15" customHeight="1" x14ac:dyDescent="0.25">
      <c r="A977" s="339"/>
      <c r="B977" s="219">
        <v>4</v>
      </c>
      <c r="C977" s="213"/>
      <c r="D977" s="223">
        <f t="shared" si="162"/>
        <v>0</v>
      </c>
      <c r="E977" s="213"/>
      <c r="F977" s="213" t="s">
        <v>19</v>
      </c>
      <c r="G977" s="213"/>
      <c r="H977" s="213"/>
      <c r="I977" s="223">
        <f t="shared" si="161"/>
        <v>0</v>
      </c>
      <c r="J977" s="223"/>
      <c r="K977" s="214"/>
      <c r="L977" s="220">
        <f>IF(K977="",1,VLOOKUP(K977,$E$3:$F$21,2,FALSE))</f>
        <v>1</v>
      </c>
      <c r="M977" s="220"/>
      <c r="N977" s="220" t="s">
        <v>473</v>
      </c>
      <c r="O977" s="220" t="s">
        <v>586</v>
      </c>
      <c r="P977" s="220" t="s">
        <v>474</v>
      </c>
      <c r="Q977" s="220" t="s">
        <v>477</v>
      </c>
      <c r="R977" s="224"/>
      <c r="S977" s="224"/>
      <c r="T977" s="224"/>
      <c r="U977" s="21">
        <f t="shared" si="154"/>
        <v>74</v>
      </c>
    </row>
    <row r="978" spans="1:21" ht="15" customHeight="1" x14ac:dyDescent="0.25">
      <c r="A978" s="340"/>
      <c r="B978" s="219">
        <v>5</v>
      </c>
      <c r="C978" s="213"/>
      <c r="D978" s="223">
        <f t="shared" si="162"/>
        <v>0</v>
      </c>
      <c r="E978" s="213"/>
      <c r="F978" s="213" t="s">
        <v>21</v>
      </c>
      <c r="G978" s="213"/>
      <c r="H978" s="213"/>
      <c r="I978" s="223">
        <f t="shared" si="161"/>
        <v>0</v>
      </c>
      <c r="J978" s="223"/>
      <c r="K978" s="214"/>
      <c r="L978" s="220">
        <f>IF(K978="",1,VLOOKUP(K978,$E$3:$F$21,2,FALSE))</f>
        <v>1</v>
      </c>
      <c r="M978" s="220"/>
      <c r="N978" s="220" t="str">
        <f>IF(AND(OR(K974="Cts",K975="Cts",K976="Cts",K977="Cts",K978="Cts"),OR(K974="Inc",K975="Inc",K976="Inc",K977="Inc",K978="Inc")),"Error!","")</f>
        <v/>
      </c>
      <c r="O978" s="220" t="str">
        <f>IF(AND(OR(K974="NPr",K975="NPr",K976="NPr",K977="NPr",K978="NPr"),OR(K974="Pr1",K975="Pr1",K976="Pr1",K977="Pr1",K978="Pr1",K974="Pr2",K975="Pr2",K976="Pr2",K977="Pr2",K978="Pr2",K974="Pr+",K975="Pr+",K976="Pr+",K977="Pr+",K978="Pr+",K974="Mdl",K975="Mdl",K976="Mdl",K977="Mdl",K978="Mdl")),"Error!",O979)</f>
        <v/>
      </c>
      <c r="P978" s="220" t="str">
        <f>IF(K974="","",IF(K974=K975,"Error!",IF(K974=K976,"Error!",IF(K974=K977,"Error!",IF(K974=K978,"Error!","")))))</f>
        <v/>
      </c>
      <c r="Q978" s="220" t="str">
        <f>IF(OR(N978="Error!",O978="Error!",P978="Error!",P979="Error!",P980="Error!",P981="Error!"),"Error!","")</f>
        <v/>
      </c>
      <c r="R978" s="224"/>
      <c r="S978" s="224"/>
      <c r="T978" s="224"/>
      <c r="U978" s="21">
        <f t="shared" si="154"/>
        <v>74</v>
      </c>
    </row>
    <row r="979" spans="1:21" x14ac:dyDescent="0.25">
      <c r="A979" s="220"/>
      <c r="B979" s="220"/>
      <c r="C979" s="220">
        <f>MAX(C974:C978)</f>
        <v>0</v>
      </c>
      <c r="D979" s="220"/>
      <c r="E979" s="220"/>
      <c r="F979" s="220"/>
      <c r="G979" s="220"/>
      <c r="H979" s="220"/>
      <c r="I979" s="220">
        <f>SUM(I974:I978)</f>
        <v>0</v>
      </c>
      <c r="J979" s="220"/>
      <c r="K979" s="220"/>
      <c r="L979" s="220"/>
      <c r="M979" s="220"/>
      <c r="N979" s="220"/>
      <c r="O979" s="220" t="str">
        <f>IF(AND(OR(K974="Pr1",K975="Pr1",K976="Pr1",K977="Pr1",K978="Pr1"),OR(K974="Pr2",K975="Pr2",K976="Pr2",K977="Pr2",K978="Pr2",K974="Pr+",K975="Pr+",K976="Pr+",K977="Pr+",K978="Pr+",K974="Mdl",K975="Mdl",K976="Mdl",K977="Mdl",K978="Mdl")),"Error!",O980)</f>
        <v/>
      </c>
      <c r="P979" s="220" t="str">
        <f>IF(K975="","",IF(K975=K976,"Error!",IF(K975=K977,"Error!",IF(K975=K978,"Error!",""))))</f>
        <v/>
      </c>
      <c r="Q979" s="220"/>
      <c r="R979" s="224"/>
      <c r="S979" s="224"/>
      <c r="T979" s="224"/>
      <c r="U979" s="21">
        <f t="shared" si="154"/>
        <v>74</v>
      </c>
    </row>
    <row r="980" spans="1:21" x14ac:dyDescent="0.25">
      <c r="A980" s="220"/>
      <c r="B980" s="220"/>
      <c r="C980" s="220"/>
      <c r="D980" s="220"/>
      <c r="E980" s="220"/>
      <c r="F980" s="220"/>
      <c r="G980" s="221"/>
      <c r="H980" s="221" t="s">
        <v>22</v>
      </c>
      <c r="I980" s="221">
        <f>(I979/(C979+2))</f>
        <v>0</v>
      </c>
      <c r="J980" s="221"/>
      <c r="K980" s="221" t="s">
        <v>60</v>
      </c>
      <c r="L980" s="220">
        <f>PRODUCT(L974:L979)</f>
        <v>1</v>
      </c>
      <c r="M980" s="220"/>
      <c r="N980" s="220"/>
      <c r="O980" s="220" t="str">
        <f>IF(AND(OR(K974="Pr2",K975="Pr2",K976="Pr2",K977="Pr2",K978="Pr2"),OR(K974="Pr+",K975="Pr+",K976="Pr+",K977="Pr+",K978="Pr+",K974="Mdl",K975="Mdl",K976="Mdl",K977="Mdl",K978="Mdl")),"Error!",O981)</f>
        <v/>
      </c>
      <c r="P980" s="220" t="str">
        <f>IF(K976="","",IF(K976=K977,"Error!",IF(K976=K978,"Error!","")))</f>
        <v/>
      </c>
      <c r="Q980" s="220"/>
      <c r="R980" s="224"/>
      <c r="S980" s="224"/>
      <c r="T980" s="224"/>
      <c r="U980" s="21">
        <f t="shared" si="154"/>
        <v>74</v>
      </c>
    </row>
    <row r="981" spans="1:21" x14ac:dyDescent="0.25">
      <c r="A981" s="220"/>
      <c r="B981" s="221" t="s">
        <v>275</v>
      </c>
      <c r="C981" s="220">
        <f>IF(ImpTL!$B$6="Individual TL",C982,ImpTL!$B$6)</f>
        <v>0</v>
      </c>
      <c r="D981" s="220"/>
      <c r="E981" s="220"/>
      <c r="F981" s="220"/>
      <c r="G981" s="221"/>
      <c r="H981" s="221" t="s">
        <v>22</v>
      </c>
      <c r="I981" s="221">
        <f>IF(AND(OR(E974&gt;1,E975&gt;1,E976&gt;1,E977&gt;1,E978&gt;1),OR(K974="Vlt",K975="Vlt",K976="Vlt",K977="Vlt",K978="Vlt")),"N/A",ROUND((I980*L980),1))</f>
        <v>0</v>
      </c>
      <c r="J981" s="221"/>
      <c r="K981" s="221" t="s">
        <v>61</v>
      </c>
      <c r="L981" s="220"/>
      <c r="M981" s="220"/>
      <c r="N981" s="220"/>
      <c r="O981" s="220" t="str">
        <f>IF(AND(OR(K974="Pr+",K975="Pr+",K976="Pr+",K977="Pr+",K978="Pr+"),OR(K974="Mdl",K975="Mdl",K976="Mdl",K977="Mdl",K978="Mdl")),"Error!","")</f>
        <v/>
      </c>
      <c r="P981" s="220" t="str">
        <f>IF(K977="","",IF(K977=K978,"Error!",""))</f>
        <v/>
      </c>
      <c r="Q981" s="220"/>
      <c r="R981" s="224"/>
      <c r="S981" s="224"/>
      <c r="T981" s="224"/>
      <c r="U981" s="21">
        <f t="shared" si="154"/>
        <v>74</v>
      </c>
    </row>
    <row r="982" spans="1:21" x14ac:dyDescent="0.25">
      <c r="A982" s="220"/>
      <c r="B982" s="221" t="str">
        <f>IF(ImpTL!$B$6="Individual TL","Weapon TL","")</f>
        <v/>
      </c>
      <c r="C982" s="216"/>
      <c r="D982" s="220"/>
      <c r="E982" s="220"/>
      <c r="F982" s="220"/>
      <c r="G982" s="221"/>
      <c r="H982" s="221" t="s">
        <v>59</v>
      </c>
      <c r="I982" s="221">
        <f>IF(OR(K974="Dfn",K975="Dfn",K976="Dfn",K977="Dfn",K978="Dfn",K979="Dfn"),E974*VLOOKUP(F974,$A$3:$B$8,2,FALSE)*2,0)</f>
        <v>0</v>
      </c>
      <c r="J982" s="221"/>
      <c r="K982" s="215"/>
      <c r="L982" s="220">
        <f>IF(K982="",1,VLOOKUP(K982,$I$3:$J$10,2,FALSE))</f>
        <v>1</v>
      </c>
      <c r="M982" s="220"/>
      <c r="N982" s="220"/>
      <c r="O982" s="220"/>
      <c r="P982" s="220"/>
      <c r="Q982" s="220"/>
      <c r="R982" s="224"/>
      <c r="S982" s="224"/>
      <c r="T982" s="224"/>
      <c r="U982" s="21">
        <f t="shared" si="154"/>
        <v>74</v>
      </c>
    </row>
    <row r="983" spans="1:21" x14ac:dyDescent="0.25">
      <c r="A983" s="220"/>
      <c r="B983" s="220"/>
      <c r="C983" s="216"/>
      <c r="D983" s="220"/>
      <c r="E983" s="220"/>
      <c r="F983" s="220"/>
      <c r="G983" s="221"/>
      <c r="H983" s="221" t="s">
        <v>58</v>
      </c>
      <c r="I983" s="221">
        <f>IF(Q978="Error!","N/A",SUM(I981,I982))</f>
        <v>0</v>
      </c>
      <c r="J983" s="221"/>
      <c r="K983" s="215"/>
      <c r="L983" s="220">
        <f>IF(K983="",1,VLOOKUP(K983,$I$3:$J$10,2,FALSE))</f>
        <v>1</v>
      </c>
      <c r="M983" s="220"/>
      <c r="N983" s="220"/>
      <c r="O983" s="220"/>
      <c r="P983" s="220"/>
      <c r="Q983" s="220"/>
      <c r="R983" s="224"/>
      <c r="S983" s="224"/>
      <c r="T983" s="224"/>
      <c r="U983" s="21">
        <f t="shared" si="154"/>
        <v>74</v>
      </c>
    </row>
    <row r="984" spans="1:21" s="227" customFormat="1" x14ac:dyDescent="0.25">
      <c r="A984" s="220"/>
      <c r="B984" s="220"/>
      <c r="C984" s="220"/>
      <c r="D984" s="220"/>
      <c r="E984" s="220"/>
      <c r="F984" s="220"/>
      <c r="G984" s="221"/>
      <c r="H984" s="221" t="s">
        <v>278</v>
      </c>
      <c r="I984" s="221">
        <f>IF(I983&lt;&gt;"N/A",ROUND(PRODUCT(I983,L984),1),"N/A")</f>
        <v>0</v>
      </c>
      <c r="J984" s="221"/>
      <c r="K984" s="221" t="s">
        <v>62</v>
      </c>
      <c r="L984" s="220">
        <f>PRODUCT(L982:L983)</f>
        <v>1</v>
      </c>
      <c r="M984" s="220"/>
      <c r="N984" s="220"/>
      <c r="O984" s="220"/>
      <c r="P984" s="220"/>
      <c r="Q984" s="220"/>
      <c r="R984" s="224"/>
      <c r="S984" s="224"/>
      <c r="T984" s="224"/>
      <c r="U984" s="228">
        <f t="shared" si="154"/>
        <v>74</v>
      </c>
    </row>
    <row r="985" spans="1:21" s="227" customFormat="1" x14ac:dyDescent="0.25">
      <c r="A985" s="220"/>
      <c r="B985" s="220"/>
      <c r="C985" s="220"/>
      <c r="D985" s="220"/>
      <c r="E985" s="220"/>
      <c r="F985" s="220"/>
      <c r="G985" s="220"/>
      <c r="H985" s="220"/>
      <c r="I985" s="220"/>
      <c r="J985" s="220"/>
      <c r="K985" s="220"/>
      <c r="L985" s="220"/>
      <c r="M985" s="220"/>
      <c r="N985" s="220"/>
      <c r="O985" s="220"/>
      <c r="P985" s="220"/>
      <c r="Q985" s="220"/>
      <c r="R985" s="224"/>
      <c r="S985" s="224"/>
      <c r="T985" s="224"/>
      <c r="U985" s="228">
        <f t="shared" si="154"/>
        <v>74</v>
      </c>
    </row>
    <row r="986" spans="1:21" s="227" customFormat="1" x14ac:dyDescent="0.25">
      <c r="A986" s="222" t="s">
        <v>15</v>
      </c>
      <c r="B986" s="222" t="s">
        <v>500</v>
      </c>
      <c r="C986" s="222" t="s">
        <v>13</v>
      </c>
      <c r="D986" s="222" t="s">
        <v>14</v>
      </c>
      <c r="E986" s="222" t="s">
        <v>7</v>
      </c>
      <c r="F986" s="222" t="s">
        <v>8</v>
      </c>
      <c r="G986" s="222" t="s">
        <v>9</v>
      </c>
      <c r="H986" s="222" t="s">
        <v>10</v>
      </c>
      <c r="I986" s="222" t="s">
        <v>16</v>
      </c>
      <c r="J986" s="222"/>
      <c r="K986" s="222" t="s">
        <v>11</v>
      </c>
      <c r="L986" s="222"/>
      <c r="M986" s="222"/>
      <c r="N986" s="222" t="s">
        <v>5</v>
      </c>
      <c r="O986" s="222" t="s">
        <v>6</v>
      </c>
      <c r="P986" s="222" t="s">
        <v>65</v>
      </c>
      <c r="Q986" s="222" t="s">
        <v>278</v>
      </c>
      <c r="R986" s="222" t="s">
        <v>57</v>
      </c>
      <c r="S986" s="222" t="s">
        <v>279</v>
      </c>
      <c r="T986" s="222" t="s">
        <v>309</v>
      </c>
      <c r="U986" s="228">
        <f t="shared" si="154"/>
        <v>74</v>
      </c>
    </row>
    <row r="987" spans="1:21" ht="15" customHeight="1" x14ac:dyDescent="0.25">
      <c r="A987" s="338"/>
      <c r="B987" s="219">
        <v>1</v>
      </c>
      <c r="C987" s="213"/>
      <c r="D987" s="223">
        <f>(C987+2)*(C987-0)</f>
        <v>0</v>
      </c>
      <c r="E987" s="213"/>
      <c r="F987" s="213" t="s">
        <v>17</v>
      </c>
      <c r="G987" s="213"/>
      <c r="H987" s="213"/>
      <c r="I987" s="223">
        <f>D987*E987*VLOOKUP(F987,$A$3:$B$8,2,FALSE)*(G987+0.25)*(H987+0.6)</f>
        <v>0</v>
      </c>
      <c r="J987" s="223"/>
      <c r="K987" s="214"/>
      <c r="L987" s="220">
        <f>IF(K987="",1,VLOOKUP(K987,$E$3:$F$21,2,FALSE))</f>
        <v>1</v>
      </c>
      <c r="M987" s="220"/>
      <c r="N987" s="220" t="str">
        <f>IF(A987="",CONCATENATE("CRB WT ",U987),A987)</f>
        <v>CRB WT 75</v>
      </c>
      <c r="O987" s="220">
        <f>C992</f>
        <v>0</v>
      </c>
      <c r="P987" s="220">
        <f>I995</f>
        <v>0</v>
      </c>
      <c r="Q987" s="220">
        <f>I997</f>
        <v>0</v>
      </c>
      <c r="R987" s="224">
        <f>IF(Q987&lt;&gt;"N/A",ROUND(PRODUCT(I996,L997,VLOOKUP(C994,$N$3:$O$7,2,FALSE)),1),"N/A")</f>
        <v>0</v>
      </c>
      <c r="S987" s="224">
        <f>C994</f>
        <v>0</v>
      </c>
      <c r="T987" s="224" t="str">
        <f>IF(OR(K995="Exp",K995="Ex2",K995="Ex3",K995="Ex4",K996="Exp",K996="Ex2",K996="Ex3",K996="Ex4"),"Yes","No")</f>
        <v>No</v>
      </c>
      <c r="U987" s="21">
        <f t="shared" si="154"/>
        <v>75</v>
      </c>
    </row>
    <row r="988" spans="1:21" ht="15" customHeight="1" x14ac:dyDescent="0.25">
      <c r="A988" s="339"/>
      <c r="B988" s="219">
        <v>2</v>
      </c>
      <c r="C988" s="213"/>
      <c r="D988" s="223">
        <f>IF(C988&lt;C987,0,(C988+C987+2)*(C988-C987))</f>
        <v>0</v>
      </c>
      <c r="E988" s="213"/>
      <c r="F988" s="213" t="s">
        <v>18</v>
      </c>
      <c r="G988" s="213"/>
      <c r="H988" s="213"/>
      <c r="I988" s="223">
        <f t="shared" ref="I988:I991" si="163">D988*E988*VLOOKUP(F988,$A$3:$B$8,2,FALSE)*(G988+0.25)*(H988+0.6)</f>
        <v>0</v>
      </c>
      <c r="J988" s="223"/>
      <c r="K988" s="214"/>
      <c r="L988" s="220">
        <f>IF(K988="",1,VLOOKUP(K988,$E$3:$F$21,2,FALSE))</f>
        <v>1</v>
      </c>
      <c r="M988" s="220"/>
      <c r="N988" s="220"/>
      <c r="O988" s="220"/>
      <c r="P988" s="220"/>
      <c r="Q988" s="220"/>
      <c r="R988" s="224"/>
      <c r="S988" s="224"/>
      <c r="T988" s="224"/>
      <c r="U988" s="21">
        <f t="shared" si="154"/>
        <v>75</v>
      </c>
    </row>
    <row r="989" spans="1:21" ht="15" customHeight="1" x14ac:dyDescent="0.25">
      <c r="A989" s="339"/>
      <c r="B989" s="219">
        <v>3</v>
      </c>
      <c r="C989" s="213"/>
      <c r="D989" s="223">
        <f t="shared" ref="D989:D991" si="164">IF(C989&lt;C988,0,(C989+C988+2)*(C989-C988))</f>
        <v>0</v>
      </c>
      <c r="E989" s="213"/>
      <c r="F989" s="213" t="s">
        <v>18</v>
      </c>
      <c r="G989" s="213"/>
      <c r="H989" s="213"/>
      <c r="I989" s="223">
        <f t="shared" si="163"/>
        <v>0</v>
      </c>
      <c r="J989" s="223"/>
      <c r="K989" s="214"/>
      <c r="L989" s="220">
        <f>IF(K989="",1,VLOOKUP(K989,$E$3:$F$21,2,FALSE))</f>
        <v>1</v>
      </c>
      <c r="M989" s="220"/>
      <c r="N989" s="220"/>
      <c r="O989" s="220"/>
      <c r="P989" s="220"/>
      <c r="Q989" s="220"/>
      <c r="R989" s="224"/>
      <c r="S989" s="224"/>
      <c r="T989" s="224"/>
      <c r="U989" s="21">
        <f t="shared" si="154"/>
        <v>75</v>
      </c>
    </row>
    <row r="990" spans="1:21" ht="15" customHeight="1" x14ac:dyDescent="0.25">
      <c r="A990" s="339"/>
      <c r="B990" s="219">
        <v>4</v>
      </c>
      <c r="C990" s="213"/>
      <c r="D990" s="223">
        <f t="shared" si="164"/>
        <v>0</v>
      </c>
      <c r="E990" s="213"/>
      <c r="F990" s="213" t="s">
        <v>19</v>
      </c>
      <c r="G990" s="213"/>
      <c r="H990" s="213"/>
      <c r="I990" s="223">
        <f t="shared" si="163"/>
        <v>0</v>
      </c>
      <c r="J990" s="223"/>
      <c r="K990" s="214"/>
      <c r="L990" s="220">
        <f>IF(K990="",1,VLOOKUP(K990,$E$3:$F$21,2,FALSE))</f>
        <v>1</v>
      </c>
      <c r="M990" s="220"/>
      <c r="N990" s="220" t="s">
        <v>473</v>
      </c>
      <c r="O990" s="220" t="s">
        <v>586</v>
      </c>
      <c r="P990" s="220" t="s">
        <v>474</v>
      </c>
      <c r="Q990" s="220" t="s">
        <v>477</v>
      </c>
      <c r="R990" s="224"/>
      <c r="S990" s="224"/>
      <c r="T990" s="224"/>
      <c r="U990" s="21">
        <f t="shared" si="154"/>
        <v>75</v>
      </c>
    </row>
    <row r="991" spans="1:21" ht="15" customHeight="1" x14ac:dyDescent="0.25">
      <c r="A991" s="340"/>
      <c r="B991" s="219">
        <v>5</v>
      </c>
      <c r="C991" s="213"/>
      <c r="D991" s="223">
        <f t="shared" si="164"/>
        <v>0</v>
      </c>
      <c r="E991" s="213"/>
      <c r="F991" s="213" t="s">
        <v>21</v>
      </c>
      <c r="G991" s="213"/>
      <c r="H991" s="213"/>
      <c r="I991" s="223">
        <f t="shared" si="163"/>
        <v>0</v>
      </c>
      <c r="J991" s="223"/>
      <c r="K991" s="214"/>
      <c r="L991" s="220">
        <f>IF(K991="",1,VLOOKUP(K991,$E$3:$F$21,2,FALSE))</f>
        <v>1</v>
      </c>
      <c r="M991" s="220"/>
      <c r="N991" s="220" t="str">
        <f>IF(AND(OR(K987="Cts",K988="Cts",K989="Cts",K990="Cts",K991="Cts"),OR(K987="Inc",K988="Inc",K989="Inc",K990="Inc",K991="Inc")),"Error!","")</f>
        <v/>
      </c>
      <c r="O991" s="220" t="str">
        <f>IF(AND(OR(K987="NPr",K988="NPr",K989="NPr",K990="NPr",K991="NPr"),OR(K987="Pr1",K988="Pr1",K989="Pr1",K990="Pr1",K991="Pr1",K987="Pr2",K988="Pr2",K989="Pr2",K990="Pr2",K991="Pr2",K987="Pr+",K988="Pr+",K989="Pr+",K990="Pr+",K991="Pr+",K987="Mdl",K988="Mdl",K989="Mdl",K990="Mdl",K991="Mdl")),"Error!",O992)</f>
        <v/>
      </c>
      <c r="P991" s="220" t="str">
        <f>IF(K987="","",IF(K987=K988,"Error!",IF(K987=K989,"Error!",IF(K987=K990,"Error!",IF(K987=K991,"Error!","")))))</f>
        <v/>
      </c>
      <c r="Q991" s="220" t="str">
        <f>IF(OR(N991="Error!",O991="Error!",P991="Error!",P992="Error!",P993="Error!",P994="Error!"),"Error!","")</f>
        <v/>
      </c>
      <c r="R991" s="224"/>
      <c r="S991" s="224"/>
      <c r="T991" s="224"/>
      <c r="U991" s="21">
        <f t="shared" si="154"/>
        <v>75</v>
      </c>
    </row>
    <row r="992" spans="1:21" x14ac:dyDescent="0.25">
      <c r="A992" s="220"/>
      <c r="B992" s="220"/>
      <c r="C992" s="220">
        <f>MAX(C987:C991)</f>
        <v>0</v>
      </c>
      <c r="D992" s="220"/>
      <c r="E992" s="220"/>
      <c r="F992" s="220"/>
      <c r="G992" s="220"/>
      <c r="H992" s="220"/>
      <c r="I992" s="220">
        <f>SUM(I987:I991)</f>
        <v>0</v>
      </c>
      <c r="J992" s="220"/>
      <c r="K992" s="220"/>
      <c r="L992" s="220"/>
      <c r="M992" s="220"/>
      <c r="N992" s="220"/>
      <c r="O992" s="220" t="str">
        <f>IF(AND(OR(K987="Pr1",K988="Pr1",K989="Pr1",K990="Pr1",K991="Pr1"),OR(K987="Pr2",K988="Pr2",K989="Pr2",K990="Pr2",K991="Pr2",K987="Pr+",K988="Pr+",K989="Pr+",K990="Pr+",K991="Pr+",K987="Mdl",K988="Mdl",K989="Mdl",K990="Mdl",K991="Mdl")),"Error!",O993)</f>
        <v/>
      </c>
      <c r="P992" s="220" t="str">
        <f>IF(K988="","",IF(K988=K989,"Error!",IF(K988=K990,"Error!",IF(K988=K991,"Error!",""))))</f>
        <v/>
      </c>
      <c r="Q992" s="220"/>
      <c r="R992" s="224"/>
      <c r="S992" s="224"/>
      <c r="T992" s="224"/>
      <c r="U992" s="21">
        <f t="shared" si="154"/>
        <v>75</v>
      </c>
    </row>
    <row r="993" spans="1:21" x14ac:dyDescent="0.25">
      <c r="A993" s="220"/>
      <c r="B993" s="220"/>
      <c r="C993" s="220"/>
      <c r="D993" s="220"/>
      <c r="E993" s="220"/>
      <c r="F993" s="220"/>
      <c r="G993" s="221"/>
      <c r="H993" s="221" t="s">
        <v>22</v>
      </c>
      <c r="I993" s="221">
        <f>(I992/(C992+2))</f>
        <v>0</v>
      </c>
      <c r="J993" s="221"/>
      <c r="K993" s="221" t="s">
        <v>60</v>
      </c>
      <c r="L993" s="220">
        <f>PRODUCT(L987:L992)</f>
        <v>1</v>
      </c>
      <c r="M993" s="220"/>
      <c r="N993" s="220"/>
      <c r="O993" s="220" t="str">
        <f>IF(AND(OR(K987="Pr2",K988="Pr2",K989="Pr2",K990="Pr2",K991="Pr2"),OR(K987="Pr+",K988="Pr+",K989="Pr+",K990="Pr+",K991="Pr+",K987="Mdl",K988="Mdl",K989="Mdl",K990="Mdl",K991="Mdl")),"Error!",O994)</f>
        <v/>
      </c>
      <c r="P993" s="220" t="str">
        <f>IF(K989="","",IF(K989=K990,"Error!",IF(K989=K991,"Error!","")))</f>
        <v/>
      </c>
      <c r="Q993" s="220"/>
      <c r="R993" s="224"/>
      <c r="S993" s="224"/>
      <c r="T993" s="224"/>
      <c r="U993" s="21">
        <f t="shared" si="154"/>
        <v>75</v>
      </c>
    </row>
    <row r="994" spans="1:21" x14ac:dyDescent="0.25">
      <c r="A994" s="220"/>
      <c r="B994" s="221" t="s">
        <v>275</v>
      </c>
      <c r="C994" s="220">
        <f>IF(ImpTL!$B$6="Individual TL",C995,ImpTL!$B$6)</f>
        <v>0</v>
      </c>
      <c r="D994" s="220"/>
      <c r="E994" s="220"/>
      <c r="F994" s="220"/>
      <c r="G994" s="221"/>
      <c r="H994" s="221" t="s">
        <v>22</v>
      </c>
      <c r="I994" s="221">
        <f>IF(AND(OR(E987&gt;1,E988&gt;1,E989&gt;1,E990&gt;1,E991&gt;1),OR(K987="Vlt",K988="Vlt",K989="Vlt",K990="Vlt",K991="Vlt")),"N/A",ROUND((I993*L993),1))</f>
        <v>0</v>
      </c>
      <c r="J994" s="221"/>
      <c r="K994" s="221" t="s">
        <v>61</v>
      </c>
      <c r="L994" s="220"/>
      <c r="M994" s="220"/>
      <c r="N994" s="220"/>
      <c r="O994" s="220" t="str">
        <f>IF(AND(OR(K987="Pr+",K988="Pr+",K989="Pr+",K990="Pr+",K991="Pr+"),OR(K987="Mdl",K988="Mdl",K989="Mdl",K990="Mdl",K991="Mdl")),"Error!","")</f>
        <v/>
      </c>
      <c r="P994" s="220" t="str">
        <f>IF(K990="","",IF(K990=K991,"Error!",""))</f>
        <v/>
      </c>
      <c r="Q994" s="220"/>
      <c r="R994" s="224"/>
      <c r="S994" s="224"/>
      <c r="T994" s="224"/>
      <c r="U994" s="21">
        <f t="shared" si="154"/>
        <v>75</v>
      </c>
    </row>
    <row r="995" spans="1:21" x14ac:dyDescent="0.25">
      <c r="A995" s="220"/>
      <c r="B995" s="221" t="str">
        <f>IF(ImpTL!$B$6="Individual TL","Weapon TL","")</f>
        <v/>
      </c>
      <c r="C995" s="216"/>
      <c r="D995" s="220"/>
      <c r="E995" s="220"/>
      <c r="F995" s="220"/>
      <c r="G995" s="221"/>
      <c r="H995" s="221" t="s">
        <v>59</v>
      </c>
      <c r="I995" s="221">
        <f>IF(OR(K987="Dfn",K988="Dfn",K989="Dfn",K990="Dfn",K991="Dfn",K992="Dfn"),E987*VLOOKUP(F987,$A$3:$B$8,2,FALSE)*2,0)</f>
        <v>0</v>
      </c>
      <c r="J995" s="221"/>
      <c r="K995" s="215"/>
      <c r="L995" s="220">
        <f>IF(K995="",1,VLOOKUP(K995,$I$3:$J$10,2,FALSE))</f>
        <v>1</v>
      </c>
      <c r="M995" s="220"/>
      <c r="N995" s="220"/>
      <c r="O995" s="220"/>
      <c r="P995" s="220"/>
      <c r="Q995" s="220"/>
      <c r="R995" s="224"/>
      <c r="S995" s="224"/>
      <c r="T995" s="224"/>
      <c r="U995" s="21">
        <f t="shared" si="154"/>
        <v>75</v>
      </c>
    </row>
    <row r="996" spans="1:21" x14ac:dyDescent="0.25">
      <c r="A996" s="220"/>
      <c r="B996" s="220"/>
      <c r="C996" s="216"/>
      <c r="D996" s="220"/>
      <c r="E996" s="220"/>
      <c r="F996" s="220"/>
      <c r="G996" s="221"/>
      <c r="H996" s="221" t="s">
        <v>58</v>
      </c>
      <c r="I996" s="221">
        <f>IF(Q991="Error!","N/A",SUM(I994,I995))</f>
        <v>0</v>
      </c>
      <c r="J996" s="221"/>
      <c r="K996" s="215"/>
      <c r="L996" s="220">
        <f>IF(K996="",1,VLOOKUP(K996,$I$3:$J$10,2,FALSE))</f>
        <v>1</v>
      </c>
      <c r="M996" s="220"/>
      <c r="N996" s="220"/>
      <c r="O996" s="220"/>
      <c r="P996" s="220"/>
      <c r="Q996" s="220"/>
      <c r="R996" s="224"/>
      <c r="S996" s="224"/>
      <c r="T996" s="224"/>
      <c r="U996" s="21">
        <f t="shared" si="154"/>
        <v>75</v>
      </c>
    </row>
    <row r="997" spans="1:21" s="227" customFormat="1" x14ac:dyDescent="0.25">
      <c r="A997" s="220"/>
      <c r="B997" s="220"/>
      <c r="C997" s="220"/>
      <c r="D997" s="220"/>
      <c r="E997" s="220"/>
      <c r="F997" s="220"/>
      <c r="G997" s="221"/>
      <c r="H997" s="221" t="s">
        <v>278</v>
      </c>
      <c r="I997" s="221">
        <f>IF(I996&lt;&gt;"N/A",ROUND(PRODUCT(I996,L997),1),"N/A")</f>
        <v>0</v>
      </c>
      <c r="J997" s="221"/>
      <c r="K997" s="221" t="s">
        <v>62</v>
      </c>
      <c r="L997" s="220">
        <f>PRODUCT(L995:L996)</f>
        <v>1</v>
      </c>
      <c r="M997" s="220"/>
      <c r="N997" s="220"/>
      <c r="O997" s="220"/>
      <c r="P997" s="220"/>
      <c r="Q997" s="220"/>
      <c r="R997" s="224"/>
      <c r="S997" s="224"/>
      <c r="T997" s="224"/>
      <c r="U997" s="228">
        <f t="shared" si="154"/>
        <v>75</v>
      </c>
    </row>
    <row r="998" spans="1:21" s="227" customFormat="1" x14ac:dyDescent="0.25">
      <c r="A998" s="220"/>
      <c r="B998" s="220"/>
      <c r="C998" s="220"/>
      <c r="D998" s="220"/>
      <c r="E998" s="220"/>
      <c r="F998" s="220"/>
      <c r="G998" s="220"/>
      <c r="H998" s="220"/>
      <c r="I998" s="220"/>
      <c r="J998" s="220"/>
      <c r="K998" s="220"/>
      <c r="L998" s="220"/>
      <c r="M998" s="220"/>
      <c r="N998" s="220"/>
      <c r="O998" s="220"/>
      <c r="P998" s="220"/>
      <c r="Q998" s="220"/>
      <c r="R998" s="224"/>
      <c r="S998" s="224"/>
      <c r="T998" s="224"/>
      <c r="U998" s="228">
        <f t="shared" si="154"/>
        <v>75</v>
      </c>
    </row>
    <row r="999" spans="1:21" s="227" customFormat="1" x14ac:dyDescent="0.25">
      <c r="A999" s="222" t="s">
        <v>15</v>
      </c>
      <c r="B999" s="222" t="s">
        <v>500</v>
      </c>
      <c r="C999" s="222" t="s">
        <v>13</v>
      </c>
      <c r="D999" s="222" t="s">
        <v>14</v>
      </c>
      <c r="E999" s="222" t="s">
        <v>7</v>
      </c>
      <c r="F999" s="222" t="s">
        <v>8</v>
      </c>
      <c r="G999" s="222" t="s">
        <v>9</v>
      </c>
      <c r="H999" s="222" t="s">
        <v>10</v>
      </c>
      <c r="I999" s="222" t="s">
        <v>16</v>
      </c>
      <c r="J999" s="222"/>
      <c r="K999" s="222" t="s">
        <v>11</v>
      </c>
      <c r="L999" s="222"/>
      <c r="M999" s="222"/>
      <c r="N999" s="222" t="s">
        <v>5</v>
      </c>
      <c r="O999" s="222" t="s">
        <v>6</v>
      </c>
      <c r="P999" s="222" t="s">
        <v>65</v>
      </c>
      <c r="Q999" s="222" t="s">
        <v>278</v>
      </c>
      <c r="R999" s="222" t="s">
        <v>57</v>
      </c>
      <c r="S999" s="222" t="s">
        <v>279</v>
      </c>
      <c r="T999" s="222" t="s">
        <v>309</v>
      </c>
      <c r="U999" s="228">
        <f t="shared" ref="U999:U1062" si="165">U986+1</f>
        <v>75</v>
      </c>
    </row>
    <row r="1000" spans="1:21" ht="15" customHeight="1" x14ac:dyDescent="0.25">
      <c r="A1000" s="338"/>
      <c r="B1000" s="219">
        <v>1</v>
      </c>
      <c r="C1000" s="213"/>
      <c r="D1000" s="223">
        <f>(C1000+2)*(C1000-0)</f>
        <v>0</v>
      </c>
      <c r="E1000" s="213"/>
      <c r="F1000" s="213" t="s">
        <v>17</v>
      </c>
      <c r="G1000" s="213"/>
      <c r="H1000" s="213"/>
      <c r="I1000" s="223">
        <f>D1000*E1000*VLOOKUP(F1000,$A$3:$B$8,2,FALSE)*(G1000+0.25)*(H1000+0.6)</f>
        <v>0</v>
      </c>
      <c r="J1000" s="223"/>
      <c r="K1000" s="214"/>
      <c r="L1000" s="220">
        <f>IF(K1000="",1,VLOOKUP(K1000,$E$3:$F$21,2,FALSE))</f>
        <v>1</v>
      </c>
      <c r="M1000" s="220"/>
      <c r="N1000" s="220" t="str">
        <f>IF(A1000="",CONCATENATE("CRB WT ",U1000),A1000)</f>
        <v>CRB WT 76</v>
      </c>
      <c r="O1000" s="220">
        <f>C1005</f>
        <v>0</v>
      </c>
      <c r="P1000" s="220">
        <f>I1008</f>
        <v>0</v>
      </c>
      <c r="Q1000" s="220">
        <f>I1010</f>
        <v>0</v>
      </c>
      <c r="R1000" s="224">
        <f>IF(Q1000&lt;&gt;"N/A",ROUND(PRODUCT(I1009,L1010,VLOOKUP(C1007,$N$3:$O$7,2,FALSE)),1),"N/A")</f>
        <v>0</v>
      </c>
      <c r="S1000" s="224">
        <f>C1007</f>
        <v>0</v>
      </c>
      <c r="T1000" s="224" t="str">
        <f>IF(OR(K1008="Exp",K1008="Ex2",K1008="Ex3",K1008="Ex4",K1009="Exp",K1009="Ex2",K1009="Ex3",K1009="Ex4"),"Yes","No")</f>
        <v>No</v>
      </c>
      <c r="U1000" s="21">
        <f t="shared" si="165"/>
        <v>76</v>
      </c>
    </row>
    <row r="1001" spans="1:21" ht="15" customHeight="1" x14ac:dyDescent="0.25">
      <c r="A1001" s="339"/>
      <c r="B1001" s="219">
        <v>2</v>
      </c>
      <c r="C1001" s="213"/>
      <c r="D1001" s="223">
        <f>IF(C1001&lt;C1000,0,(C1001+C1000+2)*(C1001-C1000))</f>
        <v>0</v>
      </c>
      <c r="E1001" s="213"/>
      <c r="F1001" s="213" t="s">
        <v>18</v>
      </c>
      <c r="G1001" s="213"/>
      <c r="H1001" s="213"/>
      <c r="I1001" s="223">
        <f t="shared" ref="I1001:I1004" si="166">D1001*E1001*VLOOKUP(F1001,$A$3:$B$8,2,FALSE)*(G1001+0.25)*(H1001+0.6)</f>
        <v>0</v>
      </c>
      <c r="J1001" s="223"/>
      <c r="K1001" s="214"/>
      <c r="L1001" s="220">
        <f>IF(K1001="",1,VLOOKUP(K1001,$E$3:$F$21,2,FALSE))</f>
        <v>1</v>
      </c>
      <c r="M1001" s="220"/>
      <c r="N1001" s="220"/>
      <c r="O1001" s="220"/>
      <c r="P1001" s="220"/>
      <c r="Q1001" s="220"/>
      <c r="R1001" s="224"/>
      <c r="S1001" s="224"/>
      <c r="T1001" s="224"/>
      <c r="U1001" s="21">
        <f t="shared" si="165"/>
        <v>76</v>
      </c>
    </row>
    <row r="1002" spans="1:21" ht="15" customHeight="1" x14ac:dyDescent="0.25">
      <c r="A1002" s="339"/>
      <c r="B1002" s="219">
        <v>3</v>
      </c>
      <c r="C1002" s="213"/>
      <c r="D1002" s="223">
        <f t="shared" ref="D1002:D1004" si="167">IF(C1002&lt;C1001,0,(C1002+C1001+2)*(C1002-C1001))</f>
        <v>0</v>
      </c>
      <c r="E1002" s="213"/>
      <c r="F1002" s="213" t="s">
        <v>18</v>
      </c>
      <c r="G1002" s="213"/>
      <c r="H1002" s="213"/>
      <c r="I1002" s="223">
        <f t="shared" si="166"/>
        <v>0</v>
      </c>
      <c r="J1002" s="223"/>
      <c r="K1002" s="214"/>
      <c r="L1002" s="220">
        <f>IF(K1002="",1,VLOOKUP(K1002,$E$3:$F$21,2,FALSE))</f>
        <v>1</v>
      </c>
      <c r="M1002" s="220"/>
      <c r="N1002" s="220"/>
      <c r="O1002" s="220"/>
      <c r="P1002" s="220"/>
      <c r="Q1002" s="220"/>
      <c r="R1002" s="224"/>
      <c r="S1002" s="224"/>
      <c r="T1002" s="224"/>
      <c r="U1002" s="21">
        <f t="shared" si="165"/>
        <v>76</v>
      </c>
    </row>
    <row r="1003" spans="1:21" ht="15" customHeight="1" x14ac:dyDescent="0.25">
      <c r="A1003" s="339"/>
      <c r="B1003" s="219">
        <v>4</v>
      </c>
      <c r="C1003" s="213"/>
      <c r="D1003" s="223">
        <f t="shared" si="167"/>
        <v>0</v>
      </c>
      <c r="E1003" s="213"/>
      <c r="F1003" s="213" t="s">
        <v>19</v>
      </c>
      <c r="G1003" s="213"/>
      <c r="H1003" s="213"/>
      <c r="I1003" s="223">
        <f t="shared" si="166"/>
        <v>0</v>
      </c>
      <c r="J1003" s="223"/>
      <c r="K1003" s="214"/>
      <c r="L1003" s="220">
        <f>IF(K1003="",1,VLOOKUP(K1003,$E$3:$F$21,2,FALSE))</f>
        <v>1</v>
      </c>
      <c r="M1003" s="220"/>
      <c r="N1003" s="220" t="s">
        <v>473</v>
      </c>
      <c r="O1003" s="220" t="s">
        <v>586</v>
      </c>
      <c r="P1003" s="220" t="s">
        <v>474</v>
      </c>
      <c r="Q1003" s="220" t="s">
        <v>477</v>
      </c>
      <c r="R1003" s="224"/>
      <c r="S1003" s="224"/>
      <c r="T1003" s="224"/>
      <c r="U1003" s="21">
        <f t="shared" si="165"/>
        <v>76</v>
      </c>
    </row>
    <row r="1004" spans="1:21" ht="15" customHeight="1" x14ac:dyDescent="0.25">
      <c r="A1004" s="340"/>
      <c r="B1004" s="219">
        <v>5</v>
      </c>
      <c r="C1004" s="213"/>
      <c r="D1004" s="223">
        <f t="shared" si="167"/>
        <v>0</v>
      </c>
      <c r="E1004" s="213"/>
      <c r="F1004" s="213" t="s">
        <v>21</v>
      </c>
      <c r="G1004" s="213"/>
      <c r="H1004" s="213"/>
      <c r="I1004" s="223">
        <f t="shared" si="166"/>
        <v>0</v>
      </c>
      <c r="J1004" s="223"/>
      <c r="K1004" s="214"/>
      <c r="L1004" s="220">
        <f>IF(K1004="",1,VLOOKUP(K1004,$E$3:$F$21,2,FALSE))</f>
        <v>1</v>
      </c>
      <c r="M1004" s="220"/>
      <c r="N1004" s="220" t="str">
        <f>IF(AND(OR(K1000="Cts",K1001="Cts",K1002="Cts",K1003="Cts",K1004="Cts"),OR(K1000="Inc",K1001="Inc",K1002="Inc",K1003="Inc",K1004="Inc")),"Error!","")</f>
        <v/>
      </c>
      <c r="O1004" s="220" t="str">
        <f>IF(AND(OR(K1000="NPr",K1001="NPr",K1002="NPr",K1003="NPr",K1004="NPr"),OR(K1000="Pr1",K1001="Pr1",K1002="Pr1",K1003="Pr1",K1004="Pr1",K1000="Pr2",K1001="Pr2",K1002="Pr2",K1003="Pr2",K1004="Pr2",K1000="Pr+",K1001="Pr+",K1002="Pr+",K1003="Pr+",K1004="Pr+",K1000="Mdl",K1001="Mdl",K1002="Mdl",K1003="Mdl",K1004="Mdl")),"Error!",O1005)</f>
        <v/>
      </c>
      <c r="P1004" s="220" t="str">
        <f>IF(K1000="","",IF(K1000=K1001,"Error!",IF(K1000=K1002,"Error!",IF(K1000=K1003,"Error!",IF(K1000=K1004,"Error!","")))))</f>
        <v/>
      </c>
      <c r="Q1004" s="220" t="str">
        <f>IF(OR(N1004="Error!",O1004="Error!",P1004="Error!",P1005="Error!",P1006="Error!",P1007="Error!"),"Error!","")</f>
        <v/>
      </c>
      <c r="R1004" s="224"/>
      <c r="S1004" s="224"/>
      <c r="T1004" s="224"/>
      <c r="U1004" s="21">
        <f t="shared" si="165"/>
        <v>76</v>
      </c>
    </row>
    <row r="1005" spans="1:21" x14ac:dyDescent="0.25">
      <c r="A1005" s="220"/>
      <c r="B1005" s="220"/>
      <c r="C1005" s="220">
        <f>MAX(C1000:C1004)</f>
        <v>0</v>
      </c>
      <c r="D1005" s="220"/>
      <c r="E1005" s="220"/>
      <c r="F1005" s="220"/>
      <c r="G1005" s="220"/>
      <c r="H1005" s="220"/>
      <c r="I1005" s="220">
        <f>SUM(I1000:I1004)</f>
        <v>0</v>
      </c>
      <c r="J1005" s="220"/>
      <c r="K1005" s="220"/>
      <c r="L1005" s="220"/>
      <c r="M1005" s="220"/>
      <c r="N1005" s="220"/>
      <c r="O1005" s="220" t="str">
        <f>IF(AND(OR(K1000="Pr1",K1001="Pr1",K1002="Pr1",K1003="Pr1",K1004="Pr1"),OR(K1000="Pr2",K1001="Pr2",K1002="Pr2",K1003="Pr2",K1004="Pr2",K1000="Pr+",K1001="Pr+",K1002="Pr+",K1003="Pr+",K1004="Pr+",K1000="Mdl",K1001="Mdl",K1002="Mdl",K1003="Mdl",K1004="Mdl")),"Error!",O1006)</f>
        <v/>
      </c>
      <c r="P1005" s="220" t="str">
        <f>IF(K1001="","",IF(K1001=K1002,"Error!",IF(K1001=K1003,"Error!",IF(K1001=K1004,"Error!",""))))</f>
        <v/>
      </c>
      <c r="Q1005" s="220"/>
      <c r="R1005" s="224"/>
      <c r="S1005" s="224"/>
      <c r="T1005" s="224"/>
      <c r="U1005" s="21">
        <f t="shared" si="165"/>
        <v>76</v>
      </c>
    </row>
    <row r="1006" spans="1:21" x14ac:dyDescent="0.25">
      <c r="A1006" s="220"/>
      <c r="B1006" s="220"/>
      <c r="C1006" s="220"/>
      <c r="D1006" s="220"/>
      <c r="E1006" s="220"/>
      <c r="F1006" s="220"/>
      <c r="G1006" s="221"/>
      <c r="H1006" s="221" t="s">
        <v>22</v>
      </c>
      <c r="I1006" s="221">
        <f>(I1005/(C1005+2))</f>
        <v>0</v>
      </c>
      <c r="J1006" s="221"/>
      <c r="K1006" s="221" t="s">
        <v>60</v>
      </c>
      <c r="L1006" s="220">
        <f>PRODUCT(L1000:L1005)</f>
        <v>1</v>
      </c>
      <c r="M1006" s="220"/>
      <c r="N1006" s="220"/>
      <c r="O1006" s="220" t="str">
        <f>IF(AND(OR(K1000="Pr2",K1001="Pr2",K1002="Pr2",K1003="Pr2",K1004="Pr2"),OR(K1000="Pr+",K1001="Pr+",K1002="Pr+",K1003="Pr+",K1004="Pr+",K1000="Mdl",K1001="Mdl",K1002="Mdl",K1003="Mdl",K1004="Mdl")),"Error!",O1007)</f>
        <v/>
      </c>
      <c r="P1006" s="220" t="str">
        <f>IF(K1002="","",IF(K1002=K1003,"Error!",IF(K1002=K1004,"Error!","")))</f>
        <v/>
      </c>
      <c r="Q1006" s="220"/>
      <c r="R1006" s="224"/>
      <c r="S1006" s="224"/>
      <c r="T1006" s="224"/>
      <c r="U1006" s="21">
        <f t="shared" si="165"/>
        <v>76</v>
      </c>
    </row>
    <row r="1007" spans="1:21" x14ac:dyDescent="0.25">
      <c r="A1007" s="220"/>
      <c r="B1007" s="221" t="s">
        <v>275</v>
      </c>
      <c r="C1007" s="220">
        <f>IF(ImpTL!$B$6="Individual TL",C1008,ImpTL!$B$6)</f>
        <v>0</v>
      </c>
      <c r="D1007" s="220"/>
      <c r="E1007" s="220"/>
      <c r="F1007" s="220"/>
      <c r="G1007" s="221"/>
      <c r="H1007" s="221" t="s">
        <v>22</v>
      </c>
      <c r="I1007" s="221">
        <f>IF(AND(OR(E1000&gt;1,E1001&gt;1,E1002&gt;1,E1003&gt;1,E1004&gt;1),OR(K1000="Vlt",K1001="Vlt",K1002="Vlt",K1003="Vlt",K1004="Vlt")),"N/A",ROUND((I1006*L1006),1))</f>
        <v>0</v>
      </c>
      <c r="J1007" s="221"/>
      <c r="K1007" s="221" t="s">
        <v>61</v>
      </c>
      <c r="L1007" s="220"/>
      <c r="M1007" s="220"/>
      <c r="N1007" s="220"/>
      <c r="O1007" s="220" t="str">
        <f>IF(AND(OR(K1000="Pr+",K1001="Pr+",K1002="Pr+",K1003="Pr+",K1004="Pr+"),OR(K1000="Mdl",K1001="Mdl",K1002="Mdl",K1003="Mdl",K1004="Mdl")),"Error!","")</f>
        <v/>
      </c>
      <c r="P1007" s="220" t="str">
        <f>IF(K1003="","",IF(K1003=K1004,"Error!",""))</f>
        <v/>
      </c>
      <c r="Q1007" s="220"/>
      <c r="R1007" s="224"/>
      <c r="S1007" s="224"/>
      <c r="T1007" s="224"/>
      <c r="U1007" s="21">
        <f t="shared" si="165"/>
        <v>76</v>
      </c>
    </row>
    <row r="1008" spans="1:21" x14ac:dyDescent="0.25">
      <c r="A1008" s="220"/>
      <c r="B1008" s="221" t="str">
        <f>IF(ImpTL!$B$6="Individual TL","Weapon TL","")</f>
        <v/>
      </c>
      <c r="C1008" s="216"/>
      <c r="D1008" s="220"/>
      <c r="E1008" s="220"/>
      <c r="F1008" s="220"/>
      <c r="G1008" s="221"/>
      <c r="H1008" s="221" t="s">
        <v>59</v>
      </c>
      <c r="I1008" s="221">
        <f>IF(OR(K1000="Dfn",K1001="Dfn",K1002="Dfn",K1003="Dfn",K1004="Dfn",K1005="Dfn"),E1000*VLOOKUP(F1000,$A$3:$B$8,2,FALSE)*2,0)</f>
        <v>0</v>
      </c>
      <c r="J1008" s="221"/>
      <c r="K1008" s="215"/>
      <c r="L1008" s="220">
        <f>IF(K1008="",1,VLOOKUP(K1008,$I$3:$J$10,2,FALSE))</f>
        <v>1</v>
      </c>
      <c r="M1008" s="220"/>
      <c r="N1008" s="220"/>
      <c r="O1008" s="220"/>
      <c r="P1008" s="220"/>
      <c r="Q1008" s="220"/>
      <c r="R1008" s="224"/>
      <c r="S1008" s="224"/>
      <c r="T1008" s="224"/>
      <c r="U1008" s="21">
        <f t="shared" si="165"/>
        <v>76</v>
      </c>
    </row>
    <row r="1009" spans="1:21" x14ac:dyDescent="0.25">
      <c r="A1009" s="220"/>
      <c r="B1009" s="220"/>
      <c r="C1009" s="216"/>
      <c r="D1009" s="220"/>
      <c r="E1009" s="220"/>
      <c r="F1009" s="220"/>
      <c r="G1009" s="221"/>
      <c r="H1009" s="221" t="s">
        <v>58</v>
      </c>
      <c r="I1009" s="221">
        <f>IF(Q1004="Error!","N/A",SUM(I1007,I1008))</f>
        <v>0</v>
      </c>
      <c r="J1009" s="221"/>
      <c r="K1009" s="215"/>
      <c r="L1009" s="220">
        <f>IF(K1009="",1,VLOOKUP(K1009,$I$3:$J$10,2,FALSE))</f>
        <v>1</v>
      </c>
      <c r="M1009" s="220"/>
      <c r="N1009" s="220"/>
      <c r="O1009" s="220"/>
      <c r="P1009" s="220"/>
      <c r="Q1009" s="220"/>
      <c r="R1009" s="224"/>
      <c r="S1009" s="224"/>
      <c r="T1009" s="224"/>
      <c r="U1009" s="21">
        <f t="shared" si="165"/>
        <v>76</v>
      </c>
    </row>
    <row r="1010" spans="1:21" s="227" customFormat="1" x14ac:dyDescent="0.25">
      <c r="A1010" s="220"/>
      <c r="B1010" s="220"/>
      <c r="C1010" s="220"/>
      <c r="D1010" s="220"/>
      <c r="E1010" s="220"/>
      <c r="F1010" s="220"/>
      <c r="G1010" s="221"/>
      <c r="H1010" s="221" t="s">
        <v>278</v>
      </c>
      <c r="I1010" s="221">
        <f>IF(I1009&lt;&gt;"N/A",ROUND(PRODUCT(I1009,L1010),1),"N/A")</f>
        <v>0</v>
      </c>
      <c r="J1010" s="221"/>
      <c r="K1010" s="221" t="s">
        <v>62</v>
      </c>
      <c r="L1010" s="220">
        <f>PRODUCT(L1008:L1009)</f>
        <v>1</v>
      </c>
      <c r="M1010" s="220"/>
      <c r="N1010" s="220"/>
      <c r="O1010" s="220"/>
      <c r="P1010" s="220"/>
      <c r="Q1010" s="220"/>
      <c r="R1010" s="224"/>
      <c r="S1010" s="224"/>
      <c r="T1010" s="224"/>
      <c r="U1010" s="228">
        <f t="shared" si="165"/>
        <v>76</v>
      </c>
    </row>
    <row r="1011" spans="1:21" s="227" customFormat="1" x14ac:dyDescent="0.25">
      <c r="A1011" s="220"/>
      <c r="B1011" s="220"/>
      <c r="C1011" s="220"/>
      <c r="D1011" s="220"/>
      <c r="E1011" s="220"/>
      <c r="F1011" s="220"/>
      <c r="G1011" s="220"/>
      <c r="H1011" s="220"/>
      <c r="I1011" s="220"/>
      <c r="J1011" s="220"/>
      <c r="K1011" s="220"/>
      <c r="L1011" s="220"/>
      <c r="M1011" s="220"/>
      <c r="N1011" s="220"/>
      <c r="O1011" s="220"/>
      <c r="P1011" s="220"/>
      <c r="Q1011" s="220"/>
      <c r="R1011" s="224"/>
      <c r="S1011" s="224"/>
      <c r="T1011" s="224"/>
      <c r="U1011" s="228">
        <f t="shared" si="165"/>
        <v>76</v>
      </c>
    </row>
    <row r="1012" spans="1:21" s="227" customFormat="1" x14ac:dyDescent="0.25">
      <c r="A1012" s="222" t="s">
        <v>15</v>
      </c>
      <c r="B1012" s="222" t="s">
        <v>500</v>
      </c>
      <c r="C1012" s="222" t="s">
        <v>13</v>
      </c>
      <c r="D1012" s="222" t="s">
        <v>14</v>
      </c>
      <c r="E1012" s="222" t="s">
        <v>7</v>
      </c>
      <c r="F1012" s="222" t="s">
        <v>8</v>
      </c>
      <c r="G1012" s="222" t="s">
        <v>9</v>
      </c>
      <c r="H1012" s="222" t="s">
        <v>10</v>
      </c>
      <c r="I1012" s="222" t="s">
        <v>16</v>
      </c>
      <c r="J1012" s="222"/>
      <c r="K1012" s="222" t="s">
        <v>11</v>
      </c>
      <c r="L1012" s="222"/>
      <c r="M1012" s="222"/>
      <c r="N1012" s="222" t="s">
        <v>5</v>
      </c>
      <c r="O1012" s="222" t="s">
        <v>6</v>
      </c>
      <c r="P1012" s="222" t="s">
        <v>65</v>
      </c>
      <c r="Q1012" s="222" t="s">
        <v>278</v>
      </c>
      <c r="R1012" s="222" t="s">
        <v>57</v>
      </c>
      <c r="S1012" s="222" t="s">
        <v>279</v>
      </c>
      <c r="T1012" s="222" t="s">
        <v>309</v>
      </c>
      <c r="U1012" s="228">
        <f t="shared" si="165"/>
        <v>76</v>
      </c>
    </row>
    <row r="1013" spans="1:21" ht="15" customHeight="1" x14ac:dyDescent="0.25">
      <c r="A1013" s="338"/>
      <c r="B1013" s="219">
        <v>1</v>
      </c>
      <c r="C1013" s="213"/>
      <c r="D1013" s="223">
        <f>(C1013+2)*(C1013-0)</f>
        <v>0</v>
      </c>
      <c r="E1013" s="213"/>
      <c r="F1013" s="213" t="s">
        <v>17</v>
      </c>
      <c r="G1013" s="213"/>
      <c r="H1013" s="213"/>
      <c r="I1013" s="223">
        <f>D1013*E1013*VLOOKUP(F1013,$A$3:$B$8,2,FALSE)*(G1013+0.25)*(H1013+0.6)</f>
        <v>0</v>
      </c>
      <c r="J1013" s="223"/>
      <c r="K1013" s="214"/>
      <c r="L1013" s="220">
        <f>IF(K1013="",1,VLOOKUP(K1013,$E$3:$F$21,2,FALSE))</f>
        <v>1</v>
      </c>
      <c r="M1013" s="220"/>
      <c r="N1013" s="220" t="str">
        <f>IF(A1013="",CONCATENATE("CRB WT ",U1013),A1013)</f>
        <v>CRB WT 77</v>
      </c>
      <c r="O1013" s="220">
        <f>C1018</f>
        <v>0</v>
      </c>
      <c r="P1013" s="220">
        <f>I1021</f>
        <v>0</v>
      </c>
      <c r="Q1013" s="220">
        <f>I1023</f>
        <v>0</v>
      </c>
      <c r="R1013" s="224">
        <f>IF(Q1013&lt;&gt;"N/A",ROUND(PRODUCT(I1022,L1023,VLOOKUP(C1020,$N$3:$O$7,2,FALSE)),1),"N/A")</f>
        <v>0</v>
      </c>
      <c r="S1013" s="224">
        <f>C1020</f>
        <v>0</v>
      </c>
      <c r="T1013" s="224" t="str">
        <f>IF(OR(K1021="Exp",K1021="Ex2",K1021="Ex3",K1021="Ex4",K1022="Exp",K1022="Ex2",K1022="Ex3",K1022="Ex4"),"Yes","No")</f>
        <v>No</v>
      </c>
      <c r="U1013" s="21">
        <f t="shared" si="165"/>
        <v>77</v>
      </c>
    </row>
    <row r="1014" spans="1:21" ht="15" customHeight="1" x14ac:dyDescent="0.25">
      <c r="A1014" s="339"/>
      <c r="B1014" s="219">
        <v>2</v>
      </c>
      <c r="C1014" s="213"/>
      <c r="D1014" s="223">
        <f>IF(C1014&lt;C1013,0,(C1014+C1013+2)*(C1014-C1013))</f>
        <v>0</v>
      </c>
      <c r="E1014" s="213"/>
      <c r="F1014" s="213" t="s">
        <v>18</v>
      </c>
      <c r="G1014" s="213"/>
      <c r="H1014" s="213"/>
      <c r="I1014" s="223">
        <f t="shared" ref="I1014:I1017" si="168">D1014*E1014*VLOOKUP(F1014,$A$3:$B$8,2,FALSE)*(G1014+0.25)*(H1014+0.6)</f>
        <v>0</v>
      </c>
      <c r="J1014" s="223"/>
      <c r="K1014" s="214"/>
      <c r="L1014" s="220">
        <f>IF(K1014="",1,VLOOKUP(K1014,$E$3:$F$21,2,FALSE))</f>
        <v>1</v>
      </c>
      <c r="M1014" s="220"/>
      <c r="N1014" s="220"/>
      <c r="O1014" s="220"/>
      <c r="P1014" s="220"/>
      <c r="Q1014" s="220"/>
      <c r="R1014" s="224"/>
      <c r="S1014" s="224"/>
      <c r="T1014" s="224"/>
      <c r="U1014" s="21">
        <f t="shared" si="165"/>
        <v>77</v>
      </c>
    </row>
    <row r="1015" spans="1:21" ht="15" customHeight="1" x14ac:dyDescent="0.25">
      <c r="A1015" s="339"/>
      <c r="B1015" s="219">
        <v>3</v>
      </c>
      <c r="C1015" s="213"/>
      <c r="D1015" s="223">
        <f t="shared" ref="D1015:D1017" si="169">IF(C1015&lt;C1014,0,(C1015+C1014+2)*(C1015-C1014))</f>
        <v>0</v>
      </c>
      <c r="E1015" s="213"/>
      <c r="F1015" s="213" t="s">
        <v>18</v>
      </c>
      <c r="G1015" s="213"/>
      <c r="H1015" s="213"/>
      <c r="I1015" s="223">
        <f t="shared" si="168"/>
        <v>0</v>
      </c>
      <c r="J1015" s="223"/>
      <c r="K1015" s="214"/>
      <c r="L1015" s="220">
        <f>IF(K1015="",1,VLOOKUP(K1015,$E$3:$F$21,2,FALSE))</f>
        <v>1</v>
      </c>
      <c r="M1015" s="220"/>
      <c r="N1015" s="220"/>
      <c r="O1015" s="220"/>
      <c r="P1015" s="220"/>
      <c r="Q1015" s="220"/>
      <c r="R1015" s="224"/>
      <c r="S1015" s="224"/>
      <c r="T1015" s="224"/>
      <c r="U1015" s="21">
        <f t="shared" si="165"/>
        <v>77</v>
      </c>
    </row>
    <row r="1016" spans="1:21" ht="15" customHeight="1" x14ac:dyDescent="0.25">
      <c r="A1016" s="339"/>
      <c r="B1016" s="219">
        <v>4</v>
      </c>
      <c r="C1016" s="213"/>
      <c r="D1016" s="223">
        <f t="shared" si="169"/>
        <v>0</v>
      </c>
      <c r="E1016" s="213"/>
      <c r="F1016" s="213" t="s">
        <v>19</v>
      </c>
      <c r="G1016" s="213"/>
      <c r="H1016" s="213"/>
      <c r="I1016" s="223">
        <f t="shared" si="168"/>
        <v>0</v>
      </c>
      <c r="J1016" s="223"/>
      <c r="K1016" s="214"/>
      <c r="L1016" s="220">
        <f>IF(K1016="",1,VLOOKUP(K1016,$E$3:$F$21,2,FALSE))</f>
        <v>1</v>
      </c>
      <c r="M1016" s="220"/>
      <c r="N1016" s="220" t="s">
        <v>473</v>
      </c>
      <c r="O1016" s="220" t="s">
        <v>586</v>
      </c>
      <c r="P1016" s="220" t="s">
        <v>474</v>
      </c>
      <c r="Q1016" s="220" t="s">
        <v>477</v>
      </c>
      <c r="R1016" s="224"/>
      <c r="S1016" s="224"/>
      <c r="T1016" s="224"/>
      <c r="U1016" s="21">
        <f t="shared" si="165"/>
        <v>77</v>
      </c>
    </row>
    <row r="1017" spans="1:21" ht="15" customHeight="1" x14ac:dyDescent="0.25">
      <c r="A1017" s="340"/>
      <c r="B1017" s="219">
        <v>5</v>
      </c>
      <c r="C1017" s="213"/>
      <c r="D1017" s="223">
        <f t="shared" si="169"/>
        <v>0</v>
      </c>
      <c r="E1017" s="213"/>
      <c r="F1017" s="213" t="s">
        <v>21</v>
      </c>
      <c r="G1017" s="213"/>
      <c r="H1017" s="213"/>
      <c r="I1017" s="223">
        <f t="shared" si="168"/>
        <v>0</v>
      </c>
      <c r="J1017" s="223"/>
      <c r="K1017" s="214"/>
      <c r="L1017" s="220">
        <f>IF(K1017="",1,VLOOKUP(K1017,$E$3:$F$21,2,FALSE))</f>
        <v>1</v>
      </c>
      <c r="M1017" s="220"/>
      <c r="N1017" s="220" t="str">
        <f>IF(AND(OR(K1013="Cts",K1014="Cts",K1015="Cts",K1016="Cts",K1017="Cts"),OR(K1013="Inc",K1014="Inc",K1015="Inc",K1016="Inc",K1017="Inc")),"Error!","")</f>
        <v/>
      </c>
      <c r="O1017" s="220" t="str">
        <f>IF(AND(OR(K1013="NPr",K1014="NPr",K1015="NPr",K1016="NPr",K1017="NPr"),OR(K1013="Pr1",K1014="Pr1",K1015="Pr1",K1016="Pr1",K1017="Pr1",K1013="Pr2",K1014="Pr2",K1015="Pr2",K1016="Pr2",K1017="Pr2",K1013="Pr+",K1014="Pr+",K1015="Pr+",K1016="Pr+",K1017="Pr+",K1013="Mdl",K1014="Mdl",K1015="Mdl",K1016="Mdl",K1017="Mdl")),"Error!",O1018)</f>
        <v/>
      </c>
      <c r="P1017" s="220" t="str">
        <f>IF(K1013="","",IF(K1013=K1014,"Error!",IF(K1013=K1015,"Error!",IF(K1013=K1016,"Error!",IF(K1013=K1017,"Error!","")))))</f>
        <v/>
      </c>
      <c r="Q1017" s="220" t="str">
        <f>IF(OR(N1017="Error!",O1017="Error!",P1017="Error!",P1018="Error!",P1019="Error!",P1020="Error!"),"Error!","")</f>
        <v/>
      </c>
      <c r="R1017" s="224"/>
      <c r="S1017" s="224"/>
      <c r="T1017" s="224"/>
      <c r="U1017" s="21">
        <f t="shared" si="165"/>
        <v>77</v>
      </c>
    </row>
    <row r="1018" spans="1:21" x14ac:dyDescent="0.25">
      <c r="A1018" s="220"/>
      <c r="B1018" s="220"/>
      <c r="C1018" s="220">
        <f>MAX(C1013:C1017)</f>
        <v>0</v>
      </c>
      <c r="D1018" s="220"/>
      <c r="E1018" s="220"/>
      <c r="F1018" s="220"/>
      <c r="G1018" s="220"/>
      <c r="H1018" s="220"/>
      <c r="I1018" s="220">
        <f>SUM(I1013:I1017)</f>
        <v>0</v>
      </c>
      <c r="J1018" s="220"/>
      <c r="K1018" s="220"/>
      <c r="L1018" s="220"/>
      <c r="M1018" s="220"/>
      <c r="N1018" s="220"/>
      <c r="O1018" s="220" t="str">
        <f>IF(AND(OR(K1013="Pr1",K1014="Pr1",K1015="Pr1",K1016="Pr1",K1017="Pr1"),OR(K1013="Pr2",K1014="Pr2",K1015="Pr2",K1016="Pr2",K1017="Pr2",K1013="Pr+",K1014="Pr+",K1015="Pr+",K1016="Pr+",K1017="Pr+",K1013="Mdl",K1014="Mdl",K1015="Mdl",K1016="Mdl",K1017="Mdl")),"Error!",O1019)</f>
        <v/>
      </c>
      <c r="P1018" s="220" t="str">
        <f>IF(K1014="","",IF(K1014=K1015,"Error!",IF(K1014=K1016,"Error!",IF(K1014=K1017,"Error!",""))))</f>
        <v/>
      </c>
      <c r="Q1018" s="220"/>
      <c r="R1018" s="224"/>
      <c r="S1018" s="224"/>
      <c r="T1018" s="224"/>
      <c r="U1018" s="21">
        <f t="shared" si="165"/>
        <v>77</v>
      </c>
    </row>
    <row r="1019" spans="1:21" x14ac:dyDescent="0.25">
      <c r="A1019" s="220"/>
      <c r="B1019" s="220"/>
      <c r="C1019" s="220"/>
      <c r="D1019" s="220"/>
      <c r="E1019" s="220"/>
      <c r="F1019" s="220"/>
      <c r="G1019" s="221"/>
      <c r="H1019" s="221" t="s">
        <v>22</v>
      </c>
      <c r="I1019" s="221">
        <f>(I1018/(C1018+2))</f>
        <v>0</v>
      </c>
      <c r="J1019" s="221"/>
      <c r="K1019" s="221" t="s">
        <v>60</v>
      </c>
      <c r="L1019" s="220">
        <f>PRODUCT(L1013:L1018)</f>
        <v>1</v>
      </c>
      <c r="M1019" s="220"/>
      <c r="N1019" s="220"/>
      <c r="O1019" s="220" t="str">
        <f>IF(AND(OR(K1013="Pr2",K1014="Pr2",K1015="Pr2",K1016="Pr2",K1017="Pr2"),OR(K1013="Pr+",K1014="Pr+",K1015="Pr+",K1016="Pr+",K1017="Pr+",K1013="Mdl",K1014="Mdl",K1015="Mdl",K1016="Mdl",K1017="Mdl")),"Error!",O1020)</f>
        <v/>
      </c>
      <c r="P1019" s="220" t="str">
        <f>IF(K1015="","",IF(K1015=K1016,"Error!",IF(K1015=K1017,"Error!","")))</f>
        <v/>
      </c>
      <c r="Q1019" s="220"/>
      <c r="R1019" s="224"/>
      <c r="S1019" s="224"/>
      <c r="T1019" s="224"/>
      <c r="U1019" s="21">
        <f t="shared" si="165"/>
        <v>77</v>
      </c>
    </row>
    <row r="1020" spans="1:21" x14ac:dyDescent="0.25">
      <c r="A1020" s="220"/>
      <c r="B1020" s="221" t="s">
        <v>275</v>
      </c>
      <c r="C1020" s="220">
        <f>IF(ImpTL!$B$6="Individual TL",C1021,ImpTL!$B$6)</f>
        <v>0</v>
      </c>
      <c r="D1020" s="220"/>
      <c r="E1020" s="220"/>
      <c r="F1020" s="220"/>
      <c r="G1020" s="221"/>
      <c r="H1020" s="221" t="s">
        <v>22</v>
      </c>
      <c r="I1020" s="221">
        <f>IF(AND(OR(E1013&gt;1,E1014&gt;1,E1015&gt;1,E1016&gt;1,E1017&gt;1),OR(K1013="Vlt",K1014="Vlt",K1015="Vlt",K1016="Vlt",K1017="Vlt")),"N/A",ROUND((I1019*L1019),1))</f>
        <v>0</v>
      </c>
      <c r="J1020" s="221"/>
      <c r="K1020" s="221" t="s">
        <v>61</v>
      </c>
      <c r="L1020" s="220"/>
      <c r="M1020" s="220"/>
      <c r="N1020" s="220"/>
      <c r="O1020" s="220" t="str">
        <f>IF(AND(OR(K1013="Pr+",K1014="Pr+",K1015="Pr+",K1016="Pr+",K1017="Pr+"),OR(K1013="Mdl",K1014="Mdl",K1015="Mdl",K1016="Mdl",K1017="Mdl")),"Error!","")</f>
        <v/>
      </c>
      <c r="P1020" s="220" t="str">
        <f>IF(K1016="","",IF(K1016=K1017,"Error!",""))</f>
        <v/>
      </c>
      <c r="Q1020" s="220"/>
      <c r="R1020" s="224"/>
      <c r="S1020" s="224"/>
      <c r="T1020" s="224"/>
      <c r="U1020" s="21">
        <f t="shared" si="165"/>
        <v>77</v>
      </c>
    </row>
    <row r="1021" spans="1:21" x14ac:dyDescent="0.25">
      <c r="A1021" s="220"/>
      <c r="B1021" s="221" t="str">
        <f>IF(ImpTL!$B$6="Individual TL","Weapon TL","")</f>
        <v/>
      </c>
      <c r="C1021" s="216"/>
      <c r="D1021" s="220"/>
      <c r="E1021" s="220"/>
      <c r="F1021" s="220"/>
      <c r="G1021" s="221"/>
      <c r="H1021" s="221" t="s">
        <v>59</v>
      </c>
      <c r="I1021" s="221">
        <f>IF(OR(K1013="Dfn",K1014="Dfn",K1015="Dfn",K1016="Dfn",K1017="Dfn",K1018="Dfn"),E1013*VLOOKUP(F1013,$A$3:$B$8,2,FALSE)*2,0)</f>
        <v>0</v>
      </c>
      <c r="J1021" s="221"/>
      <c r="K1021" s="215"/>
      <c r="L1021" s="220">
        <f>IF(K1021="",1,VLOOKUP(K1021,$I$3:$J$10,2,FALSE))</f>
        <v>1</v>
      </c>
      <c r="M1021" s="220"/>
      <c r="N1021" s="220"/>
      <c r="O1021" s="220"/>
      <c r="P1021" s="220"/>
      <c r="Q1021" s="220"/>
      <c r="R1021" s="224"/>
      <c r="S1021" s="224"/>
      <c r="T1021" s="224"/>
      <c r="U1021" s="21">
        <f t="shared" si="165"/>
        <v>77</v>
      </c>
    </row>
    <row r="1022" spans="1:21" x14ac:dyDescent="0.25">
      <c r="A1022" s="220"/>
      <c r="B1022" s="220"/>
      <c r="C1022" s="216"/>
      <c r="D1022" s="220"/>
      <c r="E1022" s="220"/>
      <c r="F1022" s="220"/>
      <c r="G1022" s="221"/>
      <c r="H1022" s="221" t="s">
        <v>58</v>
      </c>
      <c r="I1022" s="221">
        <f>IF(Q1017="Error!","N/A",SUM(I1020,I1021))</f>
        <v>0</v>
      </c>
      <c r="J1022" s="221"/>
      <c r="K1022" s="215"/>
      <c r="L1022" s="220">
        <f>IF(K1022="",1,VLOOKUP(K1022,$I$3:$J$10,2,FALSE))</f>
        <v>1</v>
      </c>
      <c r="M1022" s="220"/>
      <c r="N1022" s="220"/>
      <c r="O1022" s="220"/>
      <c r="P1022" s="220"/>
      <c r="Q1022" s="220"/>
      <c r="R1022" s="224"/>
      <c r="S1022" s="224"/>
      <c r="T1022" s="224"/>
      <c r="U1022" s="21">
        <f t="shared" si="165"/>
        <v>77</v>
      </c>
    </row>
    <row r="1023" spans="1:21" s="227" customFormat="1" x14ac:dyDescent="0.25">
      <c r="A1023" s="220"/>
      <c r="B1023" s="220"/>
      <c r="C1023" s="220"/>
      <c r="D1023" s="220"/>
      <c r="E1023" s="220"/>
      <c r="F1023" s="220"/>
      <c r="G1023" s="221"/>
      <c r="H1023" s="221" t="s">
        <v>278</v>
      </c>
      <c r="I1023" s="221">
        <f>IF(I1022&lt;&gt;"N/A",ROUND(PRODUCT(I1022,L1023),1),"N/A")</f>
        <v>0</v>
      </c>
      <c r="J1023" s="221"/>
      <c r="K1023" s="221" t="s">
        <v>62</v>
      </c>
      <c r="L1023" s="220">
        <f>PRODUCT(L1021:L1022)</f>
        <v>1</v>
      </c>
      <c r="M1023" s="220"/>
      <c r="N1023" s="220"/>
      <c r="O1023" s="220"/>
      <c r="P1023" s="220"/>
      <c r="Q1023" s="220"/>
      <c r="R1023" s="224"/>
      <c r="S1023" s="224"/>
      <c r="T1023" s="224"/>
      <c r="U1023" s="228">
        <f t="shared" si="165"/>
        <v>77</v>
      </c>
    </row>
    <row r="1024" spans="1:21" s="227" customFormat="1" x14ac:dyDescent="0.25">
      <c r="A1024" s="220"/>
      <c r="B1024" s="220"/>
      <c r="C1024" s="220"/>
      <c r="D1024" s="220"/>
      <c r="E1024" s="220"/>
      <c r="F1024" s="220"/>
      <c r="G1024" s="220"/>
      <c r="H1024" s="220"/>
      <c r="I1024" s="220"/>
      <c r="J1024" s="220"/>
      <c r="K1024" s="220"/>
      <c r="L1024" s="220"/>
      <c r="M1024" s="220"/>
      <c r="N1024" s="220"/>
      <c r="O1024" s="220"/>
      <c r="P1024" s="220"/>
      <c r="Q1024" s="220"/>
      <c r="R1024" s="224"/>
      <c r="S1024" s="224"/>
      <c r="T1024" s="224"/>
      <c r="U1024" s="228">
        <f t="shared" si="165"/>
        <v>77</v>
      </c>
    </row>
    <row r="1025" spans="1:21" s="227" customFormat="1" x14ac:dyDescent="0.25">
      <c r="A1025" s="222" t="s">
        <v>15</v>
      </c>
      <c r="B1025" s="222" t="s">
        <v>500</v>
      </c>
      <c r="C1025" s="222" t="s">
        <v>13</v>
      </c>
      <c r="D1025" s="222" t="s">
        <v>14</v>
      </c>
      <c r="E1025" s="222" t="s">
        <v>7</v>
      </c>
      <c r="F1025" s="222" t="s">
        <v>8</v>
      </c>
      <c r="G1025" s="222" t="s">
        <v>9</v>
      </c>
      <c r="H1025" s="222" t="s">
        <v>10</v>
      </c>
      <c r="I1025" s="222" t="s">
        <v>16</v>
      </c>
      <c r="J1025" s="222"/>
      <c r="K1025" s="222" t="s">
        <v>11</v>
      </c>
      <c r="L1025" s="222"/>
      <c r="M1025" s="222"/>
      <c r="N1025" s="222" t="s">
        <v>5</v>
      </c>
      <c r="O1025" s="222" t="s">
        <v>6</v>
      </c>
      <c r="P1025" s="222" t="s">
        <v>65</v>
      </c>
      <c r="Q1025" s="222" t="s">
        <v>278</v>
      </c>
      <c r="R1025" s="222" t="s">
        <v>57</v>
      </c>
      <c r="S1025" s="222" t="s">
        <v>279</v>
      </c>
      <c r="T1025" s="222" t="s">
        <v>309</v>
      </c>
      <c r="U1025" s="228">
        <f t="shared" si="165"/>
        <v>77</v>
      </c>
    </row>
    <row r="1026" spans="1:21" ht="15" customHeight="1" x14ac:dyDescent="0.25">
      <c r="A1026" s="338"/>
      <c r="B1026" s="219">
        <v>1</v>
      </c>
      <c r="C1026" s="213"/>
      <c r="D1026" s="223">
        <f>(C1026+2)*(C1026-0)</f>
        <v>0</v>
      </c>
      <c r="E1026" s="213"/>
      <c r="F1026" s="213" t="s">
        <v>17</v>
      </c>
      <c r="G1026" s="213"/>
      <c r="H1026" s="213"/>
      <c r="I1026" s="223">
        <f>D1026*E1026*VLOOKUP(F1026,$A$3:$B$8,2,FALSE)*(G1026+0.25)*(H1026+0.6)</f>
        <v>0</v>
      </c>
      <c r="J1026" s="223"/>
      <c r="K1026" s="214"/>
      <c r="L1026" s="220">
        <f>IF(K1026="",1,VLOOKUP(K1026,$E$3:$F$21,2,FALSE))</f>
        <v>1</v>
      </c>
      <c r="M1026" s="220"/>
      <c r="N1026" s="220" t="str">
        <f>IF(A1026="",CONCATENATE("CRB WT ",U1026),A1026)</f>
        <v>CRB WT 78</v>
      </c>
      <c r="O1026" s="220">
        <f>C1031</f>
        <v>0</v>
      </c>
      <c r="P1026" s="220">
        <f>I1034</f>
        <v>0</v>
      </c>
      <c r="Q1026" s="220">
        <f>I1036</f>
        <v>0</v>
      </c>
      <c r="R1026" s="224">
        <f>IF(Q1026&lt;&gt;"N/A",ROUND(PRODUCT(I1035,L1036,VLOOKUP(C1033,$N$3:$O$7,2,FALSE)),1),"N/A")</f>
        <v>0</v>
      </c>
      <c r="S1026" s="224">
        <f>C1033</f>
        <v>0</v>
      </c>
      <c r="T1026" s="224" t="str">
        <f>IF(OR(K1034="Exp",K1034="Ex2",K1034="Ex3",K1034="Ex4",K1035="Exp",K1035="Ex2",K1035="Ex3",K1035="Ex4"),"Yes","No")</f>
        <v>No</v>
      </c>
      <c r="U1026" s="21">
        <f t="shared" si="165"/>
        <v>78</v>
      </c>
    </row>
    <row r="1027" spans="1:21" ht="15" customHeight="1" x14ac:dyDescent="0.25">
      <c r="A1027" s="339"/>
      <c r="B1027" s="219">
        <v>2</v>
      </c>
      <c r="C1027" s="213"/>
      <c r="D1027" s="223">
        <f>IF(C1027&lt;C1026,0,(C1027+C1026+2)*(C1027-C1026))</f>
        <v>0</v>
      </c>
      <c r="E1027" s="213"/>
      <c r="F1027" s="213" t="s">
        <v>18</v>
      </c>
      <c r="G1027" s="213"/>
      <c r="H1027" s="213"/>
      <c r="I1027" s="223">
        <f t="shared" ref="I1027:I1030" si="170">D1027*E1027*VLOOKUP(F1027,$A$3:$B$8,2,FALSE)*(G1027+0.25)*(H1027+0.6)</f>
        <v>0</v>
      </c>
      <c r="J1027" s="223"/>
      <c r="K1027" s="214"/>
      <c r="L1027" s="220">
        <f>IF(K1027="",1,VLOOKUP(K1027,$E$3:$F$21,2,FALSE))</f>
        <v>1</v>
      </c>
      <c r="M1027" s="220"/>
      <c r="N1027" s="220"/>
      <c r="O1027" s="220"/>
      <c r="P1027" s="220"/>
      <c r="Q1027" s="220"/>
      <c r="R1027" s="224"/>
      <c r="S1027" s="224"/>
      <c r="T1027" s="224"/>
      <c r="U1027" s="21">
        <f t="shared" si="165"/>
        <v>78</v>
      </c>
    </row>
    <row r="1028" spans="1:21" ht="15" customHeight="1" x14ac:dyDescent="0.25">
      <c r="A1028" s="339"/>
      <c r="B1028" s="219">
        <v>3</v>
      </c>
      <c r="C1028" s="213"/>
      <c r="D1028" s="223">
        <f t="shared" ref="D1028:D1030" si="171">IF(C1028&lt;C1027,0,(C1028+C1027+2)*(C1028-C1027))</f>
        <v>0</v>
      </c>
      <c r="E1028" s="213"/>
      <c r="F1028" s="213" t="s">
        <v>18</v>
      </c>
      <c r="G1028" s="213"/>
      <c r="H1028" s="213"/>
      <c r="I1028" s="223">
        <f t="shared" si="170"/>
        <v>0</v>
      </c>
      <c r="J1028" s="223"/>
      <c r="K1028" s="214"/>
      <c r="L1028" s="220">
        <f>IF(K1028="",1,VLOOKUP(K1028,$E$3:$F$21,2,FALSE))</f>
        <v>1</v>
      </c>
      <c r="M1028" s="220"/>
      <c r="N1028" s="220"/>
      <c r="O1028" s="220"/>
      <c r="P1028" s="220"/>
      <c r="Q1028" s="220"/>
      <c r="R1028" s="224"/>
      <c r="S1028" s="224"/>
      <c r="T1028" s="224"/>
      <c r="U1028" s="21">
        <f t="shared" si="165"/>
        <v>78</v>
      </c>
    </row>
    <row r="1029" spans="1:21" ht="15" customHeight="1" x14ac:dyDescent="0.25">
      <c r="A1029" s="339"/>
      <c r="B1029" s="219">
        <v>4</v>
      </c>
      <c r="C1029" s="213"/>
      <c r="D1029" s="223">
        <f t="shared" si="171"/>
        <v>0</v>
      </c>
      <c r="E1029" s="213"/>
      <c r="F1029" s="213" t="s">
        <v>19</v>
      </c>
      <c r="G1029" s="213"/>
      <c r="H1029" s="213"/>
      <c r="I1029" s="223">
        <f t="shared" si="170"/>
        <v>0</v>
      </c>
      <c r="J1029" s="223"/>
      <c r="K1029" s="214"/>
      <c r="L1029" s="220">
        <f>IF(K1029="",1,VLOOKUP(K1029,$E$3:$F$21,2,FALSE))</f>
        <v>1</v>
      </c>
      <c r="M1029" s="220"/>
      <c r="N1029" s="220" t="s">
        <v>473</v>
      </c>
      <c r="O1029" s="220" t="s">
        <v>586</v>
      </c>
      <c r="P1029" s="220" t="s">
        <v>474</v>
      </c>
      <c r="Q1029" s="220" t="s">
        <v>477</v>
      </c>
      <c r="R1029" s="224"/>
      <c r="S1029" s="224"/>
      <c r="T1029" s="224"/>
      <c r="U1029" s="21">
        <f t="shared" si="165"/>
        <v>78</v>
      </c>
    </row>
    <row r="1030" spans="1:21" ht="15" customHeight="1" x14ac:dyDescent="0.25">
      <c r="A1030" s="340"/>
      <c r="B1030" s="219">
        <v>5</v>
      </c>
      <c r="C1030" s="213"/>
      <c r="D1030" s="223">
        <f t="shared" si="171"/>
        <v>0</v>
      </c>
      <c r="E1030" s="213"/>
      <c r="F1030" s="213" t="s">
        <v>21</v>
      </c>
      <c r="G1030" s="213"/>
      <c r="H1030" s="213"/>
      <c r="I1030" s="223">
        <f t="shared" si="170"/>
        <v>0</v>
      </c>
      <c r="J1030" s="223"/>
      <c r="K1030" s="214"/>
      <c r="L1030" s="220">
        <f>IF(K1030="",1,VLOOKUP(K1030,$E$3:$F$21,2,FALSE))</f>
        <v>1</v>
      </c>
      <c r="M1030" s="220"/>
      <c r="N1030" s="220" t="str">
        <f>IF(AND(OR(K1026="Cts",K1027="Cts",K1028="Cts",K1029="Cts",K1030="Cts"),OR(K1026="Inc",K1027="Inc",K1028="Inc",K1029="Inc",K1030="Inc")),"Error!","")</f>
        <v/>
      </c>
      <c r="O1030" s="220" t="str">
        <f>IF(AND(OR(K1026="NPr",K1027="NPr",K1028="NPr",K1029="NPr",K1030="NPr"),OR(K1026="Pr1",K1027="Pr1",K1028="Pr1",K1029="Pr1",K1030="Pr1",K1026="Pr2",K1027="Pr2",K1028="Pr2",K1029="Pr2",K1030="Pr2",K1026="Pr+",K1027="Pr+",K1028="Pr+",K1029="Pr+",K1030="Pr+",K1026="Mdl",K1027="Mdl",K1028="Mdl",K1029="Mdl",K1030="Mdl")),"Error!",O1031)</f>
        <v/>
      </c>
      <c r="P1030" s="220" t="str">
        <f>IF(K1026="","",IF(K1026=K1027,"Error!",IF(K1026=K1028,"Error!",IF(K1026=K1029,"Error!",IF(K1026=K1030,"Error!","")))))</f>
        <v/>
      </c>
      <c r="Q1030" s="220" t="str">
        <f>IF(OR(N1030="Error!",O1030="Error!",P1030="Error!",P1031="Error!",P1032="Error!",P1033="Error!"),"Error!","")</f>
        <v/>
      </c>
      <c r="R1030" s="224"/>
      <c r="S1030" s="224"/>
      <c r="T1030" s="224"/>
      <c r="U1030" s="21">
        <f t="shared" si="165"/>
        <v>78</v>
      </c>
    </row>
    <row r="1031" spans="1:21" x14ac:dyDescent="0.25">
      <c r="A1031" s="220"/>
      <c r="B1031" s="220"/>
      <c r="C1031" s="220">
        <f>MAX(C1026:C1030)</f>
        <v>0</v>
      </c>
      <c r="D1031" s="220"/>
      <c r="E1031" s="220"/>
      <c r="F1031" s="220"/>
      <c r="G1031" s="220"/>
      <c r="H1031" s="220"/>
      <c r="I1031" s="220">
        <f>SUM(I1026:I1030)</f>
        <v>0</v>
      </c>
      <c r="J1031" s="220"/>
      <c r="K1031" s="220"/>
      <c r="L1031" s="220"/>
      <c r="M1031" s="220"/>
      <c r="N1031" s="220"/>
      <c r="O1031" s="220" t="str">
        <f>IF(AND(OR(K1026="Pr1",K1027="Pr1",K1028="Pr1",K1029="Pr1",K1030="Pr1"),OR(K1026="Pr2",K1027="Pr2",K1028="Pr2",K1029="Pr2",K1030="Pr2",K1026="Pr+",K1027="Pr+",K1028="Pr+",K1029="Pr+",K1030="Pr+",K1026="Mdl",K1027="Mdl",K1028="Mdl",K1029="Mdl",K1030="Mdl")),"Error!",O1032)</f>
        <v/>
      </c>
      <c r="P1031" s="220" t="str">
        <f>IF(K1027="","",IF(K1027=K1028,"Error!",IF(K1027=K1029,"Error!",IF(K1027=K1030,"Error!",""))))</f>
        <v/>
      </c>
      <c r="Q1031" s="220"/>
      <c r="R1031" s="224"/>
      <c r="S1031" s="224"/>
      <c r="T1031" s="224"/>
      <c r="U1031" s="21">
        <f t="shared" si="165"/>
        <v>78</v>
      </c>
    </row>
    <row r="1032" spans="1:21" x14ac:dyDescent="0.25">
      <c r="A1032" s="220"/>
      <c r="B1032" s="220"/>
      <c r="C1032" s="220"/>
      <c r="D1032" s="220"/>
      <c r="E1032" s="220"/>
      <c r="F1032" s="220"/>
      <c r="G1032" s="221"/>
      <c r="H1032" s="221" t="s">
        <v>22</v>
      </c>
      <c r="I1032" s="221">
        <f>(I1031/(C1031+2))</f>
        <v>0</v>
      </c>
      <c r="J1032" s="221"/>
      <c r="K1032" s="221" t="s">
        <v>60</v>
      </c>
      <c r="L1032" s="220">
        <f>PRODUCT(L1026:L1031)</f>
        <v>1</v>
      </c>
      <c r="M1032" s="220"/>
      <c r="N1032" s="220"/>
      <c r="O1032" s="220" t="str">
        <f>IF(AND(OR(K1026="Pr2",K1027="Pr2",K1028="Pr2",K1029="Pr2",K1030="Pr2"),OR(K1026="Pr+",K1027="Pr+",K1028="Pr+",K1029="Pr+",K1030="Pr+",K1026="Mdl",K1027="Mdl",K1028="Mdl",K1029="Mdl",K1030="Mdl")),"Error!",O1033)</f>
        <v/>
      </c>
      <c r="P1032" s="220" t="str">
        <f>IF(K1028="","",IF(K1028=K1029,"Error!",IF(K1028=K1030,"Error!","")))</f>
        <v/>
      </c>
      <c r="Q1032" s="220"/>
      <c r="R1032" s="224"/>
      <c r="S1032" s="224"/>
      <c r="T1032" s="224"/>
      <c r="U1032" s="21">
        <f t="shared" si="165"/>
        <v>78</v>
      </c>
    </row>
    <row r="1033" spans="1:21" x14ac:dyDescent="0.25">
      <c r="A1033" s="220"/>
      <c r="B1033" s="221" t="s">
        <v>275</v>
      </c>
      <c r="C1033" s="220">
        <f>IF(ImpTL!$B$6="Individual TL",C1034,ImpTL!$B$6)</f>
        <v>0</v>
      </c>
      <c r="D1033" s="220"/>
      <c r="E1033" s="220"/>
      <c r="F1033" s="220"/>
      <c r="G1033" s="221"/>
      <c r="H1033" s="221" t="s">
        <v>22</v>
      </c>
      <c r="I1033" s="221">
        <f>IF(AND(OR(E1026&gt;1,E1027&gt;1,E1028&gt;1,E1029&gt;1,E1030&gt;1),OR(K1026="Vlt",K1027="Vlt",K1028="Vlt",K1029="Vlt",K1030="Vlt")),"N/A",ROUND((I1032*L1032),1))</f>
        <v>0</v>
      </c>
      <c r="J1033" s="221"/>
      <c r="K1033" s="221" t="s">
        <v>61</v>
      </c>
      <c r="L1033" s="220"/>
      <c r="M1033" s="220"/>
      <c r="N1033" s="220"/>
      <c r="O1033" s="220" t="str">
        <f>IF(AND(OR(K1026="Pr+",K1027="Pr+",K1028="Pr+",K1029="Pr+",K1030="Pr+"),OR(K1026="Mdl",K1027="Mdl",K1028="Mdl",K1029="Mdl",K1030="Mdl")),"Error!","")</f>
        <v/>
      </c>
      <c r="P1033" s="220" t="str">
        <f>IF(K1029="","",IF(K1029=K1030,"Error!",""))</f>
        <v/>
      </c>
      <c r="Q1033" s="220"/>
      <c r="R1033" s="224"/>
      <c r="S1033" s="224"/>
      <c r="T1033" s="224"/>
      <c r="U1033" s="21">
        <f t="shared" si="165"/>
        <v>78</v>
      </c>
    </row>
    <row r="1034" spans="1:21" x14ac:dyDescent="0.25">
      <c r="A1034" s="220"/>
      <c r="B1034" s="221" t="str">
        <f>IF(ImpTL!$B$6="Individual TL","Weapon TL","")</f>
        <v/>
      </c>
      <c r="C1034" s="216"/>
      <c r="D1034" s="220"/>
      <c r="E1034" s="220"/>
      <c r="F1034" s="220"/>
      <c r="G1034" s="221"/>
      <c r="H1034" s="221" t="s">
        <v>59</v>
      </c>
      <c r="I1034" s="221">
        <f>IF(OR(K1026="Dfn",K1027="Dfn",K1028="Dfn",K1029="Dfn",K1030="Dfn",K1031="Dfn"),E1026*VLOOKUP(F1026,$A$3:$B$8,2,FALSE)*2,0)</f>
        <v>0</v>
      </c>
      <c r="J1034" s="221"/>
      <c r="K1034" s="215"/>
      <c r="L1034" s="220">
        <f>IF(K1034="",1,VLOOKUP(K1034,$I$3:$J$10,2,FALSE))</f>
        <v>1</v>
      </c>
      <c r="M1034" s="220"/>
      <c r="N1034" s="220"/>
      <c r="O1034" s="220"/>
      <c r="P1034" s="220"/>
      <c r="Q1034" s="220"/>
      <c r="R1034" s="224"/>
      <c r="S1034" s="224"/>
      <c r="T1034" s="224"/>
      <c r="U1034" s="21">
        <f t="shared" si="165"/>
        <v>78</v>
      </c>
    </row>
    <row r="1035" spans="1:21" x14ac:dyDescent="0.25">
      <c r="A1035" s="220"/>
      <c r="B1035" s="220"/>
      <c r="C1035" s="216"/>
      <c r="D1035" s="220"/>
      <c r="E1035" s="220"/>
      <c r="F1035" s="220"/>
      <c r="G1035" s="221"/>
      <c r="H1035" s="221" t="s">
        <v>58</v>
      </c>
      <c r="I1035" s="221">
        <f>IF(Q1030="Error!","N/A",SUM(I1033,I1034))</f>
        <v>0</v>
      </c>
      <c r="J1035" s="221"/>
      <c r="K1035" s="215"/>
      <c r="L1035" s="220">
        <f>IF(K1035="",1,VLOOKUP(K1035,$I$3:$J$10,2,FALSE))</f>
        <v>1</v>
      </c>
      <c r="M1035" s="220"/>
      <c r="N1035" s="220"/>
      <c r="O1035" s="220"/>
      <c r="P1035" s="220"/>
      <c r="Q1035" s="220"/>
      <c r="R1035" s="224"/>
      <c r="S1035" s="224"/>
      <c r="T1035" s="224"/>
      <c r="U1035" s="21">
        <f t="shared" si="165"/>
        <v>78</v>
      </c>
    </row>
    <row r="1036" spans="1:21" s="227" customFormat="1" x14ac:dyDescent="0.25">
      <c r="A1036" s="220"/>
      <c r="B1036" s="220"/>
      <c r="C1036" s="220"/>
      <c r="D1036" s="220"/>
      <c r="E1036" s="220"/>
      <c r="F1036" s="220"/>
      <c r="G1036" s="221"/>
      <c r="H1036" s="221" t="s">
        <v>278</v>
      </c>
      <c r="I1036" s="221">
        <f>IF(I1035&lt;&gt;"N/A",ROUND(PRODUCT(I1035,L1036),1),"N/A")</f>
        <v>0</v>
      </c>
      <c r="J1036" s="221"/>
      <c r="K1036" s="221" t="s">
        <v>62</v>
      </c>
      <c r="L1036" s="220">
        <f>PRODUCT(L1034:L1035)</f>
        <v>1</v>
      </c>
      <c r="M1036" s="220"/>
      <c r="N1036" s="220"/>
      <c r="O1036" s="220"/>
      <c r="P1036" s="220"/>
      <c r="Q1036" s="220"/>
      <c r="R1036" s="224"/>
      <c r="S1036" s="224"/>
      <c r="T1036" s="224"/>
      <c r="U1036" s="228">
        <f t="shared" si="165"/>
        <v>78</v>
      </c>
    </row>
    <row r="1037" spans="1:21" s="227" customFormat="1" x14ac:dyDescent="0.25">
      <c r="A1037" s="220"/>
      <c r="B1037" s="220"/>
      <c r="C1037" s="220"/>
      <c r="D1037" s="220"/>
      <c r="E1037" s="220"/>
      <c r="F1037" s="220"/>
      <c r="G1037" s="220"/>
      <c r="H1037" s="220"/>
      <c r="I1037" s="220"/>
      <c r="J1037" s="220"/>
      <c r="K1037" s="220"/>
      <c r="L1037" s="220"/>
      <c r="M1037" s="220"/>
      <c r="N1037" s="220"/>
      <c r="O1037" s="220"/>
      <c r="P1037" s="220"/>
      <c r="Q1037" s="220"/>
      <c r="R1037" s="224"/>
      <c r="S1037" s="224"/>
      <c r="T1037" s="224"/>
      <c r="U1037" s="228">
        <f t="shared" si="165"/>
        <v>78</v>
      </c>
    </row>
    <row r="1038" spans="1:21" s="227" customFormat="1" x14ac:dyDescent="0.25">
      <c r="A1038" s="222" t="s">
        <v>15</v>
      </c>
      <c r="B1038" s="222" t="s">
        <v>500</v>
      </c>
      <c r="C1038" s="222" t="s">
        <v>13</v>
      </c>
      <c r="D1038" s="222" t="s">
        <v>14</v>
      </c>
      <c r="E1038" s="222" t="s">
        <v>7</v>
      </c>
      <c r="F1038" s="222" t="s">
        <v>8</v>
      </c>
      <c r="G1038" s="222" t="s">
        <v>9</v>
      </c>
      <c r="H1038" s="222" t="s">
        <v>10</v>
      </c>
      <c r="I1038" s="222" t="s">
        <v>16</v>
      </c>
      <c r="J1038" s="222"/>
      <c r="K1038" s="222" t="s">
        <v>11</v>
      </c>
      <c r="L1038" s="222"/>
      <c r="M1038" s="222"/>
      <c r="N1038" s="222" t="s">
        <v>5</v>
      </c>
      <c r="O1038" s="222" t="s">
        <v>6</v>
      </c>
      <c r="P1038" s="222" t="s">
        <v>65</v>
      </c>
      <c r="Q1038" s="222" t="s">
        <v>278</v>
      </c>
      <c r="R1038" s="222" t="s">
        <v>57</v>
      </c>
      <c r="S1038" s="222" t="s">
        <v>279</v>
      </c>
      <c r="T1038" s="222" t="s">
        <v>309</v>
      </c>
      <c r="U1038" s="228">
        <f t="shared" si="165"/>
        <v>78</v>
      </c>
    </row>
    <row r="1039" spans="1:21" ht="15" customHeight="1" x14ac:dyDescent="0.25">
      <c r="A1039" s="338"/>
      <c r="B1039" s="219">
        <v>1</v>
      </c>
      <c r="C1039" s="213"/>
      <c r="D1039" s="223">
        <f>(C1039+2)*(C1039-0)</f>
        <v>0</v>
      </c>
      <c r="E1039" s="213"/>
      <c r="F1039" s="213" t="s">
        <v>17</v>
      </c>
      <c r="G1039" s="213"/>
      <c r="H1039" s="213"/>
      <c r="I1039" s="223">
        <f>D1039*E1039*VLOOKUP(F1039,$A$3:$B$8,2,FALSE)*(G1039+0.25)*(H1039+0.6)</f>
        <v>0</v>
      </c>
      <c r="J1039" s="223"/>
      <c r="K1039" s="214"/>
      <c r="L1039" s="220">
        <f>IF(K1039="",1,VLOOKUP(K1039,$E$3:$F$21,2,FALSE))</f>
        <v>1</v>
      </c>
      <c r="M1039" s="220"/>
      <c r="N1039" s="220" t="str">
        <f>IF(A1039="",CONCATENATE("CRB WT ",U1039),A1039)</f>
        <v>CRB WT 79</v>
      </c>
      <c r="O1039" s="220">
        <f>C1044</f>
        <v>0</v>
      </c>
      <c r="P1039" s="220">
        <f>I1047</f>
        <v>0</v>
      </c>
      <c r="Q1039" s="220">
        <f>I1049</f>
        <v>0</v>
      </c>
      <c r="R1039" s="224">
        <f>IF(Q1039&lt;&gt;"N/A",ROUND(PRODUCT(I1048,L1049,VLOOKUP(C1046,$N$3:$O$7,2,FALSE)),1),"N/A")</f>
        <v>0</v>
      </c>
      <c r="S1039" s="224">
        <f>C1046</f>
        <v>0</v>
      </c>
      <c r="T1039" s="224" t="str">
        <f>IF(OR(K1047="Exp",K1047="Ex2",K1047="Ex3",K1047="Ex4",K1048="Exp",K1048="Ex2",K1048="Ex3",K1048="Ex4"),"Yes","No")</f>
        <v>No</v>
      </c>
      <c r="U1039" s="21">
        <f t="shared" si="165"/>
        <v>79</v>
      </c>
    </row>
    <row r="1040" spans="1:21" ht="15" customHeight="1" x14ac:dyDescent="0.25">
      <c r="A1040" s="339"/>
      <c r="B1040" s="219">
        <v>2</v>
      </c>
      <c r="C1040" s="213"/>
      <c r="D1040" s="223">
        <f>IF(C1040&lt;C1039,0,(C1040+C1039+2)*(C1040-C1039))</f>
        <v>0</v>
      </c>
      <c r="E1040" s="213"/>
      <c r="F1040" s="213" t="s">
        <v>18</v>
      </c>
      <c r="G1040" s="213"/>
      <c r="H1040" s="213"/>
      <c r="I1040" s="223">
        <f t="shared" ref="I1040:I1043" si="172">D1040*E1040*VLOOKUP(F1040,$A$3:$B$8,2,FALSE)*(G1040+0.25)*(H1040+0.6)</f>
        <v>0</v>
      </c>
      <c r="J1040" s="223"/>
      <c r="K1040" s="214"/>
      <c r="L1040" s="220">
        <f>IF(K1040="",1,VLOOKUP(K1040,$E$3:$F$21,2,FALSE))</f>
        <v>1</v>
      </c>
      <c r="M1040" s="220"/>
      <c r="N1040" s="220"/>
      <c r="O1040" s="220"/>
      <c r="P1040" s="220"/>
      <c r="Q1040" s="220"/>
      <c r="R1040" s="224"/>
      <c r="S1040" s="224"/>
      <c r="T1040" s="224"/>
      <c r="U1040" s="21">
        <f t="shared" si="165"/>
        <v>79</v>
      </c>
    </row>
    <row r="1041" spans="1:21" ht="15" customHeight="1" x14ac:dyDescent="0.25">
      <c r="A1041" s="339"/>
      <c r="B1041" s="219">
        <v>3</v>
      </c>
      <c r="C1041" s="213"/>
      <c r="D1041" s="223">
        <f t="shared" ref="D1041:D1043" si="173">IF(C1041&lt;C1040,0,(C1041+C1040+2)*(C1041-C1040))</f>
        <v>0</v>
      </c>
      <c r="E1041" s="213"/>
      <c r="F1041" s="213" t="s">
        <v>18</v>
      </c>
      <c r="G1041" s="213"/>
      <c r="H1041" s="213"/>
      <c r="I1041" s="223">
        <f t="shared" si="172"/>
        <v>0</v>
      </c>
      <c r="J1041" s="223"/>
      <c r="K1041" s="214"/>
      <c r="L1041" s="220">
        <f>IF(K1041="",1,VLOOKUP(K1041,$E$3:$F$21,2,FALSE))</f>
        <v>1</v>
      </c>
      <c r="M1041" s="220"/>
      <c r="N1041" s="220"/>
      <c r="O1041" s="220"/>
      <c r="P1041" s="220"/>
      <c r="Q1041" s="220"/>
      <c r="R1041" s="224"/>
      <c r="S1041" s="224"/>
      <c r="T1041" s="224"/>
      <c r="U1041" s="21">
        <f t="shared" si="165"/>
        <v>79</v>
      </c>
    </row>
    <row r="1042" spans="1:21" ht="15" customHeight="1" x14ac:dyDescent="0.25">
      <c r="A1042" s="339"/>
      <c r="B1042" s="219">
        <v>4</v>
      </c>
      <c r="C1042" s="213"/>
      <c r="D1042" s="223">
        <f t="shared" si="173"/>
        <v>0</v>
      </c>
      <c r="E1042" s="213"/>
      <c r="F1042" s="213" t="s">
        <v>19</v>
      </c>
      <c r="G1042" s="213"/>
      <c r="H1042" s="213"/>
      <c r="I1042" s="223">
        <f t="shared" si="172"/>
        <v>0</v>
      </c>
      <c r="J1042" s="223"/>
      <c r="K1042" s="214"/>
      <c r="L1042" s="220">
        <f>IF(K1042="",1,VLOOKUP(K1042,$E$3:$F$21,2,FALSE))</f>
        <v>1</v>
      </c>
      <c r="M1042" s="220"/>
      <c r="N1042" s="220" t="s">
        <v>473</v>
      </c>
      <c r="O1042" s="220" t="s">
        <v>586</v>
      </c>
      <c r="P1042" s="220" t="s">
        <v>474</v>
      </c>
      <c r="Q1042" s="220" t="s">
        <v>477</v>
      </c>
      <c r="R1042" s="224"/>
      <c r="S1042" s="224"/>
      <c r="T1042" s="224"/>
      <c r="U1042" s="21">
        <f t="shared" si="165"/>
        <v>79</v>
      </c>
    </row>
    <row r="1043" spans="1:21" ht="15" customHeight="1" x14ac:dyDescent="0.25">
      <c r="A1043" s="340"/>
      <c r="B1043" s="219">
        <v>5</v>
      </c>
      <c r="C1043" s="213"/>
      <c r="D1043" s="223">
        <f t="shared" si="173"/>
        <v>0</v>
      </c>
      <c r="E1043" s="213"/>
      <c r="F1043" s="213" t="s">
        <v>21</v>
      </c>
      <c r="G1043" s="213"/>
      <c r="H1043" s="213"/>
      <c r="I1043" s="223">
        <f t="shared" si="172"/>
        <v>0</v>
      </c>
      <c r="J1043" s="223"/>
      <c r="K1043" s="214"/>
      <c r="L1043" s="220">
        <f>IF(K1043="",1,VLOOKUP(K1043,$E$3:$F$21,2,FALSE))</f>
        <v>1</v>
      </c>
      <c r="M1043" s="220"/>
      <c r="N1043" s="220" t="str">
        <f>IF(AND(OR(K1039="Cts",K1040="Cts",K1041="Cts",K1042="Cts",K1043="Cts"),OR(K1039="Inc",K1040="Inc",K1041="Inc",K1042="Inc",K1043="Inc")),"Error!","")</f>
        <v/>
      </c>
      <c r="O1043" s="220" t="str">
        <f>IF(AND(OR(K1039="NPr",K1040="NPr",K1041="NPr",K1042="NPr",K1043="NPr"),OR(K1039="Pr1",K1040="Pr1",K1041="Pr1",K1042="Pr1",K1043="Pr1",K1039="Pr2",K1040="Pr2",K1041="Pr2",K1042="Pr2",K1043="Pr2",K1039="Pr+",K1040="Pr+",K1041="Pr+",K1042="Pr+",K1043="Pr+",K1039="Mdl",K1040="Mdl",K1041="Mdl",K1042="Mdl",K1043="Mdl")),"Error!",O1044)</f>
        <v/>
      </c>
      <c r="P1043" s="220" t="str">
        <f>IF(K1039="","",IF(K1039=K1040,"Error!",IF(K1039=K1041,"Error!",IF(K1039=K1042,"Error!",IF(K1039=K1043,"Error!","")))))</f>
        <v/>
      </c>
      <c r="Q1043" s="220" t="str">
        <f>IF(OR(N1043="Error!",O1043="Error!",P1043="Error!",P1044="Error!",P1045="Error!",P1046="Error!"),"Error!","")</f>
        <v/>
      </c>
      <c r="R1043" s="224"/>
      <c r="S1043" s="224"/>
      <c r="T1043" s="224"/>
      <c r="U1043" s="21">
        <f t="shared" si="165"/>
        <v>79</v>
      </c>
    </row>
    <row r="1044" spans="1:21" x14ac:dyDescent="0.25">
      <c r="A1044" s="220"/>
      <c r="B1044" s="220"/>
      <c r="C1044" s="220">
        <f>MAX(C1039:C1043)</f>
        <v>0</v>
      </c>
      <c r="D1044" s="220"/>
      <c r="E1044" s="220"/>
      <c r="F1044" s="220"/>
      <c r="G1044" s="220"/>
      <c r="H1044" s="220"/>
      <c r="I1044" s="220">
        <f>SUM(I1039:I1043)</f>
        <v>0</v>
      </c>
      <c r="J1044" s="220"/>
      <c r="K1044" s="220"/>
      <c r="L1044" s="220"/>
      <c r="M1044" s="220"/>
      <c r="N1044" s="220"/>
      <c r="O1044" s="220" t="str">
        <f>IF(AND(OR(K1039="Pr1",K1040="Pr1",K1041="Pr1",K1042="Pr1",K1043="Pr1"),OR(K1039="Pr2",K1040="Pr2",K1041="Pr2",K1042="Pr2",K1043="Pr2",K1039="Pr+",K1040="Pr+",K1041="Pr+",K1042="Pr+",K1043="Pr+",K1039="Mdl",K1040="Mdl",K1041="Mdl",K1042="Mdl",K1043="Mdl")),"Error!",O1045)</f>
        <v/>
      </c>
      <c r="P1044" s="220" t="str">
        <f>IF(K1040="","",IF(K1040=K1041,"Error!",IF(K1040=K1042,"Error!",IF(K1040=K1043,"Error!",""))))</f>
        <v/>
      </c>
      <c r="Q1044" s="220"/>
      <c r="R1044" s="224"/>
      <c r="S1044" s="224"/>
      <c r="T1044" s="224"/>
      <c r="U1044" s="21">
        <f t="shared" si="165"/>
        <v>79</v>
      </c>
    </row>
    <row r="1045" spans="1:21" x14ac:dyDescent="0.25">
      <c r="A1045" s="220"/>
      <c r="B1045" s="220"/>
      <c r="C1045" s="220"/>
      <c r="D1045" s="220"/>
      <c r="E1045" s="220"/>
      <c r="F1045" s="220"/>
      <c r="G1045" s="221"/>
      <c r="H1045" s="221" t="s">
        <v>22</v>
      </c>
      <c r="I1045" s="221">
        <f>(I1044/(C1044+2))</f>
        <v>0</v>
      </c>
      <c r="J1045" s="221"/>
      <c r="K1045" s="221" t="s">
        <v>60</v>
      </c>
      <c r="L1045" s="220">
        <f>PRODUCT(L1039:L1044)</f>
        <v>1</v>
      </c>
      <c r="M1045" s="220"/>
      <c r="N1045" s="220"/>
      <c r="O1045" s="220" t="str">
        <f>IF(AND(OR(K1039="Pr2",K1040="Pr2",K1041="Pr2",K1042="Pr2",K1043="Pr2"),OR(K1039="Pr+",K1040="Pr+",K1041="Pr+",K1042="Pr+",K1043="Pr+",K1039="Mdl",K1040="Mdl",K1041="Mdl",K1042="Mdl",K1043="Mdl")),"Error!",O1046)</f>
        <v/>
      </c>
      <c r="P1045" s="220" t="str">
        <f>IF(K1041="","",IF(K1041=K1042,"Error!",IF(K1041=K1043,"Error!","")))</f>
        <v/>
      </c>
      <c r="Q1045" s="220"/>
      <c r="R1045" s="224"/>
      <c r="S1045" s="224"/>
      <c r="T1045" s="224"/>
      <c r="U1045" s="21">
        <f t="shared" si="165"/>
        <v>79</v>
      </c>
    </row>
    <row r="1046" spans="1:21" x14ac:dyDescent="0.25">
      <c r="A1046" s="220"/>
      <c r="B1046" s="221" t="s">
        <v>275</v>
      </c>
      <c r="C1046" s="220">
        <f>IF(ImpTL!$B$6="Individual TL",C1047,ImpTL!$B$6)</f>
        <v>0</v>
      </c>
      <c r="D1046" s="220"/>
      <c r="E1046" s="220"/>
      <c r="F1046" s="220"/>
      <c r="G1046" s="221"/>
      <c r="H1046" s="221" t="s">
        <v>22</v>
      </c>
      <c r="I1046" s="221">
        <f>IF(AND(OR(E1039&gt;1,E1040&gt;1,E1041&gt;1,E1042&gt;1,E1043&gt;1),OR(K1039="Vlt",K1040="Vlt",K1041="Vlt",K1042="Vlt",K1043="Vlt")),"N/A",ROUND((I1045*L1045),1))</f>
        <v>0</v>
      </c>
      <c r="J1046" s="221"/>
      <c r="K1046" s="221" t="s">
        <v>61</v>
      </c>
      <c r="L1046" s="220"/>
      <c r="M1046" s="220"/>
      <c r="N1046" s="220"/>
      <c r="O1046" s="220" t="str">
        <f>IF(AND(OR(K1039="Pr+",K1040="Pr+",K1041="Pr+",K1042="Pr+",K1043="Pr+"),OR(K1039="Mdl",K1040="Mdl",K1041="Mdl",K1042="Mdl",K1043="Mdl")),"Error!","")</f>
        <v/>
      </c>
      <c r="P1046" s="220" t="str">
        <f>IF(K1042="","",IF(K1042=K1043,"Error!",""))</f>
        <v/>
      </c>
      <c r="Q1046" s="220"/>
      <c r="R1046" s="224"/>
      <c r="S1046" s="224"/>
      <c r="T1046" s="224"/>
      <c r="U1046" s="21">
        <f t="shared" si="165"/>
        <v>79</v>
      </c>
    </row>
    <row r="1047" spans="1:21" x14ac:dyDescent="0.25">
      <c r="A1047" s="220"/>
      <c r="B1047" s="221" t="str">
        <f>IF(ImpTL!$B$6="Individual TL","Weapon TL","")</f>
        <v/>
      </c>
      <c r="C1047" s="216"/>
      <c r="D1047" s="220"/>
      <c r="E1047" s="220"/>
      <c r="F1047" s="220"/>
      <c r="G1047" s="221"/>
      <c r="H1047" s="221" t="s">
        <v>59</v>
      </c>
      <c r="I1047" s="221">
        <f>IF(OR(K1039="Dfn",K1040="Dfn",K1041="Dfn",K1042="Dfn",K1043="Dfn",K1044="Dfn"),E1039*VLOOKUP(F1039,$A$3:$B$8,2,FALSE)*2,0)</f>
        <v>0</v>
      </c>
      <c r="J1047" s="221"/>
      <c r="K1047" s="215"/>
      <c r="L1047" s="220">
        <f>IF(K1047="",1,VLOOKUP(K1047,$I$3:$J$10,2,FALSE))</f>
        <v>1</v>
      </c>
      <c r="M1047" s="220"/>
      <c r="N1047" s="220"/>
      <c r="O1047" s="220"/>
      <c r="P1047" s="220"/>
      <c r="Q1047" s="220"/>
      <c r="R1047" s="224"/>
      <c r="S1047" s="224"/>
      <c r="T1047" s="224"/>
      <c r="U1047" s="21">
        <f t="shared" si="165"/>
        <v>79</v>
      </c>
    </row>
    <row r="1048" spans="1:21" x14ac:dyDescent="0.25">
      <c r="A1048" s="220"/>
      <c r="B1048" s="220"/>
      <c r="C1048" s="216"/>
      <c r="D1048" s="220"/>
      <c r="E1048" s="220"/>
      <c r="F1048" s="220"/>
      <c r="G1048" s="221"/>
      <c r="H1048" s="221" t="s">
        <v>58</v>
      </c>
      <c r="I1048" s="221">
        <f>IF(Q1043="Error!","N/A",SUM(I1046,I1047))</f>
        <v>0</v>
      </c>
      <c r="J1048" s="221"/>
      <c r="K1048" s="215"/>
      <c r="L1048" s="220">
        <f>IF(K1048="",1,VLOOKUP(K1048,$I$3:$J$10,2,FALSE))</f>
        <v>1</v>
      </c>
      <c r="M1048" s="220"/>
      <c r="N1048" s="220"/>
      <c r="O1048" s="220"/>
      <c r="P1048" s="220"/>
      <c r="Q1048" s="220"/>
      <c r="R1048" s="224"/>
      <c r="S1048" s="224"/>
      <c r="T1048" s="224"/>
      <c r="U1048" s="21">
        <f t="shared" si="165"/>
        <v>79</v>
      </c>
    </row>
    <row r="1049" spans="1:21" s="227" customFormat="1" x14ac:dyDescent="0.25">
      <c r="A1049" s="220"/>
      <c r="B1049" s="220"/>
      <c r="C1049" s="220"/>
      <c r="D1049" s="220"/>
      <c r="E1049" s="220"/>
      <c r="F1049" s="220"/>
      <c r="G1049" s="221"/>
      <c r="H1049" s="221" t="s">
        <v>278</v>
      </c>
      <c r="I1049" s="221">
        <f>IF(I1048&lt;&gt;"N/A",ROUND(PRODUCT(I1048,L1049),1),"N/A")</f>
        <v>0</v>
      </c>
      <c r="J1049" s="221"/>
      <c r="K1049" s="221" t="s">
        <v>62</v>
      </c>
      <c r="L1049" s="220">
        <f>PRODUCT(L1047:L1048)</f>
        <v>1</v>
      </c>
      <c r="M1049" s="220"/>
      <c r="N1049" s="220"/>
      <c r="O1049" s="220"/>
      <c r="P1049" s="220"/>
      <c r="Q1049" s="220"/>
      <c r="R1049" s="224"/>
      <c r="S1049" s="224"/>
      <c r="T1049" s="224"/>
      <c r="U1049" s="228">
        <f t="shared" si="165"/>
        <v>79</v>
      </c>
    </row>
    <row r="1050" spans="1:21" s="227" customFormat="1" x14ac:dyDescent="0.25">
      <c r="A1050" s="220"/>
      <c r="B1050" s="220"/>
      <c r="C1050" s="220"/>
      <c r="D1050" s="220"/>
      <c r="E1050" s="220"/>
      <c r="F1050" s="220"/>
      <c r="G1050" s="220"/>
      <c r="H1050" s="220"/>
      <c r="I1050" s="220"/>
      <c r="J1050" s="220"/>
      <c r="K1050" s="220"/>
      <c r="L1050" s="220"/>
      <c r="M1050" s="220"/>
      <c r="N1050" s="220"/>
      <c r="O1050" s="220"/>
      <c r="P1050" s="220"/>
      <c r="Q1050" s="220"/>
      <c r="R1050" s="224"/>
      <c r="S1050" s="224"/>
      <c r="T1050" s="224"/>
      <c r="U1050" s="228">
        <f t="shared" si="165"/>
        <v>79</v>
      </c>
    </row>
    <row r="1051" spans="1:21" s="227" customFormat="1" x14ac:dyDescent="0.25">
      <c r="A1051" s="222" t="s">
        <v>15</v>
      </c>
      <c r="B1051" s="222" t="s">
        <v>500</v>
      </c>
      <c r="C1051" s="222" t="s">
        <v>13</v>
      </c>
      <c r="D1051" s="222" t="s">
        <v>14</v>
      </c>
      <c r="E1051" s="222" t="s">
        <v>7</v>
      </c>
      <c r="F1051" s="222" t="s">
        <v>8</v>
      </c>
      <c r="G1051" s="222" t="s">
        <v>9</v>
      </c>
      <c r="H1051" s="222" t="s">
        <v>10</v>
      </c>
      <c r="I1051" s="222" t="s">
        <v>16</v>
      </c>
      <c r="J1051" s="222"/>
      <c r="K1051" s="222" t="s">
        <v>11</v>
      </c>
      <c r="L1051" s="222"/>
      <c r="M1051" s="222"/>
      <c r="N1051" s="222" t="s">
        <v>5</v>
      </c>
      <c r="O1051" s="222" t="s">
        <v>6</v>
      </c>
      <c r="P1051" s="222" t="s">
        <v>65</v>
      </c>
      <c r="Q1051" s="222" t="s">
        <v>278</v>
      </c>
      <c r="R1051" s="222" t="s">
        <v>57</v>
      </c>
      <c r="S1051" s="222" t="s">
        <v>279</v>
      </c>
      <c r="T1051" s="222" t="s">
        <v>309</v>
      </c>
      <c r="U1051" s="228">
        <f t="shared" si="165"/>
        <v>79</v>
      </c>
    </row>
    <row r="1052" spans="1:21" ht="15" customHeight="1" x14ac:dyDescent="0.25">
      <c r="A1052" s="338"/>
      <c r="B1052" s="219">
        <v>1</v>
      </c>
      <c r="C1052" s="213"/>
      <c r="D1052" s="223">
        <f>(C1052+2)*(C1052-0)</f>
        <v>0</v>
      </c>
      <c r="E1052" s="213"/>
      <c r="F1052" s="213" t="s">
        <v>17</v>
      </c>
      <c r="G1052" s="213"/>
      <c r="H1052" s="213"/>
      <c r="I1052" s="223">
        <f>D1052*E1052*VLOOKUP(F1052,$A$3:$B$8,2,FALSE)*(G1052+0.25)*(H1052+0.6)</f>
        <v>0</v>
      </c>
      <c r="J1052" s="223"/>
      <c r="K1052" s="214"/>
      <c r="L1052" s="220">
        <f>IF(K1052="",1,VLOOKUP(K1052,$E$3:$F$21,2,FALSE))</f>
        <v>1</v>
      </c>
      <c r="M1052" s="220"/>
      <c r="N1052" s="220" t="str">
        <f>IF(A1052="",CONCATENATE("CRB WT ",U1052),A1052)</f>
        <v>CRB WT 80</v>
      </c>
      <c r="O1052" s="220">
        <f>C1057</f>
        <v>0</v>
      </c>
      <c r="P1052" s="220">
        <f>I1060</f>
        <v>0</v>
      </c>
      <c r="Q1052" s="220">
        <f>I1062</f>
        <v>0</v>
      </c>
      <c r="R1052" s="224">
        <f>IF(Q1052&lt;&gt;"N/A",ROUND(PRODUCT(I1061,L1062,VLOOKUP(C1059,$N$3:$O$7,2,FALSE)),1),"N/A")</f>
        <v>0</v>
      </c>
      <c r="S1052" s="224">
        <f>C1059</f>
        <v>0</v>
      </c>
      <c r="T1052" s="224" t="str">
        <f>IF(OR(K1060="Exp",K1060="Ex2",K1060="Ex3",K1060="Ex4",K1061="Exp",K1061="Ex2",K1061="Ex3",K1061="Ex4"),"Yes","No")</f>
        <v>No</v>
      </c>
      <c r="U1052" s="21">
        <f t="shared" si="165"/>
        <v>80</v>
      </c>
    </row>
    <row r="1053" spans="1:21" ht="15" customHeight="1" x14ac:dyDescent="0.25">
      <c r="A1053" s="339"/>
      <c r="B1053" s="219">
        <v>2</v>
      </c>
      <c r="C1053" s="213"/>
      <c r="D1053" s="223">
        <f>IF(C1053&lt;C1052,0,(C1053+C1052+2)*(C1053-C1052))</f>
        <v>0</v>
      </c>
      <c r="E1053" s="213"/>
      <c r="F1053" s="213" t="s">
        <v>18</v>
      </c>
      <c r="G1053" s="213"/>
      <c r="H1053" s="213"/>
      <c r="I1053" s="223">
        <f t="shared" ref="I1053:I1056" si="174">D1053*E1053*VLOOKUP(F1053,$A$3:$B$8,2,FALSE)*(G1053+0.25)*(H1053+0.6)</f>
        <v>0</v>
      </c>
      <c r="J1053" s="223"/>
      <c r="K1053" s="214"/>
      <c r="L1053" s="220">
        <f>IF(K1053="",1,VLOOKUP(K1053,$E$3:$F$21,2,FALSE))</f>
        <v>1</v>
      </c>
      <c r="M1053" s="220"/>
      <c r="N1053" s="220"/>
      <c r="O1053" s="220"/>
      <c r="P1053" s="220"/>
      <c r="Q1053" s="220"/>
      <c r="R1053" s="224"/>
      <c r="S1053" s="224"/>
      <c r="T1053" s="224"/>
      <c r="U1053" s="21">
        <f t="shared" si="165"/>
        <v>80</v>
      </c>
    </row>
    <row r="1054" spans="1:21" ht="15" customHeight="1" x14ac:dyDescent="0.25">
      <c r="A1054" s="339"/>
      <c r="B1054" s="219">
        <v>3</v>
      </c>
      <c r="C1054" s="213"/>
      <c r="D1054" s="223">
        <f t="shared" ref="D1054:D1056" si="175">IF(C1054&lt;C1053,0,(C1054+C1053+2)*(C1054-C1053))</f>
        <v>0</v>
      </c>
      <c r="E1054" s="213"/>
      <c r="F1054" s="213" t="s">
        <v>18</v>
      </c>
      <c r="G1054" s="213"/>
      <c r="H1054" s="213"/>
      <c r="I1054" s="223">
        <f t="shared" si="174"/>
        <v>0</v>
      </c>
      <c r="J1054" s="223"/>
      <c r="K1054" s="214"/>
      <c r="L1054" s="220">
        <f>IF(K1054="",1,VLOOKUP(K1054,$E$3:$F$21,2,FALSE))</f>
        <v>1</v>
      </c>
      <c r="M1054" s="220"/>
      <c r="N1054" s="220"/>
      <c r="O1054" s="220"/>
      <c r="P1054" s="220"/>
      <c r="Q1054" s="220"/>
      <c r="R1054" s="224"/>
      <c r="S1054" s="224"/>
      <c r="T1054" s="224"/>
      <c r="U1054" s="21">
        <f t="shared" si="165"/>
        <v>80</v>
      </c>
    </row>
    <row r="1055" spans="1:21" ht="15" customHeight="1" x14ac:dyDescent="0.25">
      <c r="A1055" s="339"/>
      <c r="B1055" s="219">
        <v>4</v>
      </c>
      <c r="C1055" s="213"/>
      <c r="D1055" s="223">
        <f t="shared" si="175"/>
        <v>0</v>
      </c>
      <c r="E1055" s="213"/>
      <c r="F1055" s="213" t="s">
        <v>19</v>
      </c>
      <c r="G1055" s="213"/>
      <c r="H1055" s="213"/>
      <c r="I1055" s="223">
        <f t="shared" si="174"/>
        <v>0</v>
      </c>
      <c r="J1055" s="223"/>
      <c r="K1055" s="214"/>
      <c r="L1055" s="220">
        <f>IF(K1055="",1,VLOOKUP(K1055,$E$3:$F$21,2,FALSE))</f>
        <v>1</v>
      </c>
      <c r="M1055" s="220"/>
      <c r="N1055" s="220" t="s">
        <v>473</v>
      </c>
      <c r="O1055" s="220" t="s">
        <v>586</v>
      </c>
      <c r="P1055" s="220" t="s">
        <v>474</v>
      </c>
      <c r="Q1055" s="220" t="s">
        <v>477</v>
      </c>
      <c r="R1055" s="224"/>
      <c r="S1055" s="224"/>
      <c r="T1055" s="224"/>
      <c r="U1055" s="21">
        <f t="shared" si="165"/>
        <v>80</v>
      </c>
    </row>
    <row r="1056" spans="1:21" ht="15" customHeight="1" x14ac:dyDescent="0.25">
      <c r="A1056" s="340"/>
      <c r="B1056" s="219">
        <v>5</v>
      </c>
      <c r="C1056" s="213"/>
      <c r="D1056" s="223">
        <f t="shared" si="175"/>
        <v>0</v>
      </c>
      <c r="E1056" s="213"/>
      <c r="F1056" s="213" t="s">
        <v>21</v>
      </c>
      <c r="G1056" s="213"/>
      <c r="H1056" s="213"/>
      <c r="I1056" s="223">
        <f t="shared" si="174"/>
        <v>0</v>
      </c>
      <c r="J1056" s="223"/>
      <c r="K1056" s="214"/>
      <c r="L1056" s="220">
        <f>IF(K1056="",1,VLOOKUP(K1056,$E$3:$F$21,2,FALSE))</f>
        <v>1</v>
      </c>
      <c r="M1056" s="220"/>
      <c r="N1056" s="220" t="str">
        <f>IF(AND(OR(K1052="Cts",K1053="Cts",K1054="Cts",K1055="Cts",K1056="Cts"),OR(K1052="Inc",K1053="Inc",K1054="Inc",K1055="Inc",K1056="Inc")),"Error!","")</f>
        <v/>
      </c>
      <c r="O1056" s="220" t="str">
        <f>IF(AND(OR(K1052="NPr",K1053="NPr",K1054="NPr",K1055="NPr",K1056="NPr"),OR(K1052="Pr1",K1053="Pr1",K1054="Pr1",K1055="Pr1",K1056="Pr1",K1052="Pr2",K1053="Pr2",K1054="Pr2",K1055="Pr2",K1056="Pr2",K1052="Pr+",K1053="Pr+",K1054="Pr+",K1055="Pr+",K1056="Pr+",K1052="Mdl",K1053="Mdl",K1054="Mdl",K1055="Mdl",K1056="Mdl")),"Error!",O1057)</f>
        <v/>
      </c>
      <c r="P1056" s="220" t="str">
        <f>IF(K1052="","",IF(K1052=K1053,"Error!",IF(K1052=K1054,"Error!",IF(K1052=K1055,"Error!",IF(K1052=K1056,"Error!","")))))</f>
        <v/>
      </c>
      <c r="Q1056" s="220" t="str">
        <f>IF(OR(N1056="Error!",O1056="Error!",P1056="Error!",P1057="Error!",P1058="Error!",P1059="Error!"),"Error!","")</f>
        <v/>
      </c>
      <c r="R1056" s="224"/>
      <c r="S1056" s="224"/>
      <c r="T1056" s="224"/>
      <c r="U1056" s="21">
        <f t="shared" si="165"/>
        <v>80</v>
      </c>
    </row>
    <row r="1057" spans="1:21" x14ac:dyDescent="0.25">
      <c r="A1057" s="220"/>
      <c r="B1057" s="220"/>
      <c r="C1057" s="220">
        <f>MAX(C1052:C1056)</f>
        <v>0</v>
      </c>
      <c r="D1057" s="220"/>
      <c r="E1057" s="220"/>
      <c r="F1057" s="220"/>
      <c r="G1057" s="220"/>
      <c r="H1057" s="220"/>
      <c r="I1057" s="220">
        <f>SUM(I1052:I1056)</f>
        <v>0</v>
      </c>
      <c r="J1057" s="220"/>
      <c r="K1057" s="220"/>
      <c r="L1057" s="220"/>
      <c r="M1057" s="220"/>
      <c r="N1057" s="220"/>
      <c r="O1057" s="220" t="str">
        <f>IF(AND(OR(K1052="Pr1",K1053="Pr1",K1054="Pr1",K1055="Pr1",K1056="Pr1"),OR(K1052="Pr2",K1053="Pr2",K1054="Pr2",K1055="Pr2",K1056="Pr2",K1052="Pr+",K1053="Pr+",K1054="Pr+",K1055="Pr+",K1056="Pr+",K1052="Mdl",K1053="Mdl",K1054="Mdl",K1055="Mdl",K1056="Mdl")),"Error!",O1058)</f>
        <v/>
      </c>
      <c r="P1057" s="220" t="str">
        <f>IF(K1053="","",IF(K1053=K1054,"Error!",IF(K1053=K1055,"Error!",IF(K1053=K1056,"Error!",""))))</f>
        <v/>
      </c>
      <c r="Q1057" s="220"/>
      <c r="R1057" s="224"/>
      <c r="S1057" s="224"/>
      <c r="T1057" s="224"/>
      <c r="U1057" s="21">
        <f t="shared" si="165"/>
        <v>80</v>
      </c>
    </row>
    <row r="1058" spans="1:21" x14ac:dyDescent="0.25">
      <c r="A1058" s="220"/>
      <c r="B1058" s="220"/>
      <c r="C1058" s="220"/>
      <c r="D1058" s="220"/>
      <c r="E1058" s="220"/>
      <c r="F1058" s="220"/>
      <c r="G1058" s="221"/>
      <c r="H1058" s="221" t="s">
        <v>22</v>
      </c>
      <c r="I1058" s="221">
        <f>(I1057/(C1057+2))</f>
        <v>0</v>
      </c>
      <c r="J1058" s="221"/>
      <c r="K1058" s="221" t="s">
        <v>60</v>
      </c>
      <c r="L1058" s="220">
        <f>PRODUCT(L1052:L1057)</f>
        <v>1</v>
      </c>
      <c r="M1058" s="220"/>
      <c r="N1058" s="220"/>
      <c r="O1058" s="220" t="str">
        <f>IF(AND(OR(K1052="Pr2",K1053="Pr2",K1054="Pr2",K1055="Pr2",K1056="Pr2"),OR(K1052="Pr+",K1053="Pr+",K1054="Pr+",K1055="Pr+",K1056="Pr+",K1052="Mdl",K1053="Mdl",K1054="Mdl",K1055="Mdl",K1056="Mdl")),"Error!",O1059)</f>
        <v/>
      </c>
      <c r="P1058" s="220" t="str">
        <f>IF(K1054="","",IF(K1054=K1055,"Error!",IF(K1054=K1056,"Error!","")))</f>
        <v/>
      </c>
      <c r="Q1058" s="220"/>
      <c r="R1058" s="224"/>
      <c r="S1058" s="224"/>
      <c r="T1058" s="224"/>
      <c r="U1058" s="21">
        <f t="shared" si="165"/>
        <v>80</v>
      </c>
    </row>
    <row r="1059" spans="1:21" x14ac:dyDescent="0.25">
      <c r="A1059" s="220"/>
      <c r="B1059" s="221" t="s">
        <v>275</v>
      </c>
      <c r="C1059" s="220">
        <f>IF(ImpTL!$B$6="Individual TL",C1060,ImpTL!$B$6)</f>
        <v>0</v>
      </c>
      <c r="D1059" s="220"/>
      <c r="E1059" s="220"/>
      <c r="F1059" s="220"/>
      <c r="G1059" s="221"/>
      <c r="H1059" s="221" t="s">
        <v>22</v>
      </c>
      <c r="I1059" s="221">
        <f>IF(AND(OR(E1052&gt;1,E1053&gt;1,E1054&gt;1,E1055&gt;1,E1056&gt;1),OR(K1052="Vlt",K1053="Vlt",K1054="Vlt",K1055="Vlt",K1056="Vlt")),"N/A",ROUND((I1058*L1058),1))</f>
        <v>0</v>
      </c>
      <c r="J1059" s="221"/>
      <c r="K1059" s="221" t="s">
        <v>61</v>
      </c>
      <c r="L1059" s="220"/>
      <c r="M1059" s="220"/>
      <c r="N1059" s="220"/>
      <c r="O1059" s="220" t="str">
        <f>IF(AND(OR(K1052="Pr+",K1053="Pr+",K1054="Pr+",K1055="Pr+",K1056="Pr+"),OR(K1052="Mdl",K1053="Mdl",K1054="Mdl",K1055="Mdl",K1056="Mdl")),"Error!","")</f>
        <v/>
      </c>
      <c r="P1059" s="220" t="str">
        <f>IF(K1055="","",IF(K1055=K1056,"Error!",""))</f>
        <v/>
      </c>
      <c r="Q1059" s="220"/>
      <c r="R1059" s="224"/>
      <c r="S1059" s="224"/>
      <c r="T1059" s="224"/>
      <c r="U1059" s="21">
        <f t="shared" si="165"/>
        <v>80</v>
      </c>
    </row>
    <row r="1060" spans="1:21" x14ac:dyDescent="0.25">
      <c r="A1060" s="220"/>
      <c r="B1060" s="221" t="str">
        <f>IF(ImpTL!$B$6="Individual TL","Weapon TL","")</f>
        <v/>
      </c>
      <c r="C1060" s="216"/>
      <c r="D1060" s="220"/>
      <c r="E1060" s="220"/>
      <c r="F1060" s="220"/>
      <c r="G1060" s="221"/>
      <c r="H1060" s="221" t="s">
        <v>59</v>
      </c>
      <c r="I1060" s="221">
        <f>IF(OR(K1052="Dfn",K1053="Dfn",K1054="Dfn",K1055="Dfn",K1056="Dfn",K1057="Dfn"),E1052*VLOOKUP(F1052,$A$3:$B$8,2,FALSE)*2,0)</f>
        <v>0</v>
      </c>
      <c r="J1060" s="221"/>
      <c r="K1060" s="215"/>
      <c r="L1060" s="220">
        <f>IF(K1060="",1,VLOOKUP(K1060,$I$3:$J$10,2,FALSE))</f>
        <v>1</v>
      </c>
      <c r="M1060" s="220"/>
      <c r="N1060" s="220"/>
      <c r="O1060" s="220"/>
      <c r="P1060" s="220"/>
      <c r="Q1060" s="220"/>
      <c r="R1060" s="224"/>
      <c r="S1060" s="224"/>
      <c r="T1060" s="224"/>
      <c r="U1060" s="21">
        <f t="shared" si="165"/>
        <v>80</v>
      </c>
    </row>
    <row r="1061" spans="1:21" x14ac:dyDescent="0.25">
      <c r="A1061" s="220"/>
      <c r="B1061" s="220"/>
      <c r="C1061" s="216"/>
      <c r="D1061" s="220"/>
      <c r="E1061" s="220"/>
      <c r="F1061" s="220"/>
      <c r="G1061" s="221"/>
      <c r="H1061" s="221" t="s">
        <v>58</v>
      </c>
      <c r="I1061" s="221">
        <f>IF(Q1056="Error!","N/A",SUM(I1059,I1060))</f>
        <v>0</v>
      </c>
      <c r="J1061" s="221"/>
      <c r="K1061" s="215"/>
      <c r="L1061" s="220">
        <f>IF(K1061="",1,VLOOKUP(K1061,$I$3:$J$10,2,FALSE))</f>
        <v>1</v>
      </c>
      <c r="M1061" s="220"/>
      <c r="N1061" s="220"/>
      <c r="O1061" s="220"/>
      <c r="P1061" s="220"/>
      <c r="Q1061" s="220"/>
      <c r="R1061" s="224"/>
      <c r="S1061" s="224"/>
      <c r="T1061" s="224"/>
      <c r="U1061" s="21">
        <f t="shared" si="165"/>
        <v>80</v>
      </c>
    </row>
    <row r="1062" spans="1:21" s="227" customFormat="1" x14ac:dyDescent="0.25">
      <c r="A1062" s="220"/>
      <c r="B1062" s="220"/>
      <c r="C1062" s="220"/>
      <c r="D1062" s="220"/>
      <c r="E1062" s="220"/>
      <c r="F1062" s="220"/>
      <c r="G1062" s="221"/>
      <c r="H1062" s="221" t="s">
        <v>278</v>
      </c>
      <c r="I1062" s="221">
        <f>IF(I1061&lt;&gt;"N/A",ROUND(PRODUCT(I1061,L1062),1),"N/A")</f>
        <v>0</v>
      </c>
      <c r="J1062" s="221"/>
      <c r="K1062" s="221" t="s">
        <v>62</v>
      </c>
      <c r="L1062" s="220">
        <f>PRODUCT(L1060:L1061)</f>
        <v>1</v>
      </c>
      <c r="M1062" s="220"/>
      <c r="N1062" s="220"/>
      <c r="O1062" s="220"/>
      <c r="P1062" s="220"/>
      <c r="Q1062" s="220"/>
      <c r="R1062" s="224"/>
      <c r="S1062" s="224"/>
      <c r="T1062" s="224"/>
      <c r="U1062" s="228">
        <f t="shared" si="165"/>
        <v>80</v>
      </c>
    </row>
    <row r="1063" spans="1:21" s="227" customFormat="1" x14ac:dyDescent="0.25">
      <c r="A1063" s="220"/>
      <c r="B1063" s="220"/>
      <c r="C1063" s="220"/>
      <c r="D1063" s="220"/>
      <c r="E1063" s="220"/>
      <c r="F1063" s="220"/>
      <c r="G1063" s="220"/>
      <c r="H1063" s="220"/>
      <c r="I1063" s="220"/>
      <c r="J1063" s="220"/>
      <c r="K1063" s="220"/>
      <c r="L1063" s="220"/>
      <c r="M1063" s="220"/>
      <c r="N1063" s="220"/>
      <c r="O1063" s="220"/>
      <c r="P1063" s="220"/>
      <c r="Q1063" s="220"/>
      <c r="R1063" s="224"/>
      <c r="S1063" s="224"/>
      <c r="T1063" s="224"/>
      <c r="U1063" s="228">
        <f t="shared" ref="U1063" si="176">U1050+1</f>
        <v>80</v>
      </c>
    </row>
    <row r="1064" spans="1:21" x14ac:dyDescent="0.25">
      <c r="A1064" s="225"/>
      <c r="B1064" s="222" t="s">
        <v>6</v>
      </c>
      <c r="C1064" s="222" t="s">
        <v>29</v>
      </c>
      <c r="D1064" s="222" t="s">
        <v>278</v>
      </c>
      <c r="E1064" s="222" t="s">
        <v>57</v>
      </c>
      <c r="F1064" s="222" t="s">
        <v>277</v>
      </c>
      <c r="G1064" s="222" t="s">
        <v>310</v>
      </c>
      <c r="H1064" s="226"/>
      <c r="I1064" s="217"/>
      <c r="J1064" s="217"/>
      <c r="K1064" s="217"/>
      <c r="L1064" s="217"/>
      <c r="M1064" s="217"/>
      <c r="N1064" s="217"/>
      <c r="O1064" s="217"/>
      <c r="P1064" s="217"/>
      <c r="Q1064" s="217"/>
      <c r="R1064" s="217"/>
      <c r="S1064" s="217"/>
      <c r="T1064" s="217"/>
    </row>
    <row r="1065" spans="1:21" x14ac:dyDescent="0.25">
      <c r="A1065" s="225" t="str">
        <f t="shared" ref="A1065:G1065" si="177">N25</f>
        <v>CRB WT 1</v>
      </c>
      <c r="B1065" s="222">
        <f t="shared" si="177"/>
        <v>0</v>
      </c>
      <c r="C1065" s="222">
        <f t="shared" si="177"/>
        <v>0</v>
      </c>
      <c r="D1065" s="222">
        <f t="shared" si="177"/>
        <v>0</v>
      </c>
      <c r="E1065" s="222">
        <f t="shared" si="177"/>
        <v>0</v>
      </c>
      <c r="F1065" s="222">
        <f t="shared" si="177"/>
        <v>0</v>
      </c>
      <c r="G1065" s="222" t="str">
        <f t="shared" si="177"/>
        <v>No</v>
      </c>
      <c r="H1065" s="226"/>
      <c r="I1065" s="217"/>
      <c r="J1065" s="217"/>
      <c r="K1065" s="217"/>
      <c r="L1065" s="217"/>
      <c r="M1065" s="217"/>
      <c r="N1065" s="217"/>
      <c r="O1065" s="217"/>
      <c r="P1065" s="217"/>
      <c r="Q1065" s="217"/>
      <c r="R1065" s="217"/>
      <c r="S1065" s="217"/>
      <c r="T1065" s="217"/>
    </row>
    <row r="1066" spans="1:21" x14ac:dyDescent="0.25">
      <c r="A1066" s="225" t="str">
        <f>N38</f>
        <v>CRB WT 2</v>
      </c>
      <c r="B1066" s="222">
        <f t="shared" ref="B1066:G1066" si="178">O38</f>
        <v>0</v>
      </c>
      <c r="C1066" s="222">
        <f t="shared" si="178"/>
        <v>0</v>
      </c>
      <c r="D1066" s="222">
        <f t="shared" si="178"/>
        <v>0</v>
      </c>
      <c r="E1066" s="222">
        <f t="shared" si="178"/>
        <v>0</v>
      </c>
      <c r="F1066" s="222">
        <f t="shared" si="178"/>
        <v>0</v>
      </c>
      <c r="G1066" s="222" t="str">
        <f t="shared" si="178"/>
        <v>No</v>
      </c>
      <c r="H1066" s="226"/>
      <c r="I1066" s="217"/>
      <c r="J1066" s="217"/>
      <c r="K1066" s="217"/>
      <c r="L1066" s="217"/>
      <c r="M1066" s="217"/>
      <c r="N1066" s="217"/>
      <c r="O1066" s="217"/>
      <c r="P1066" s="217"/>
      <c r="Q1066" s="217"/>
      <c r="R1066" s="217"/>
      <c r="S1066" s="217"/>
      <c r="T1066" s="217"/>
    </row>
    <row r="1067" spans="1:21" x14ac:dyDescent="0.25">
      <c r="A1067" s="225" t="str">
        <f>N51</f>
        <v>CRB WT 3</v>
      </c>
      <c r="B1067" s="222">
        <f t="shared" ref="B1067:G1067" si="179">O51</f>
        <v>0</v>
      </c>
      <c r="C1067" s="222">
        <f t="shared" si="179"/>
        <v>0</v>
      </c>
      <c r="D1067" s="222">
        <f t="shared" si="179"/>
        <v>0</v>
      </c>
      <c r="E1067" s="222">
        <f t="shared" si="179"/>
        <v>0</v>
      </c>
      <c r="F1067" s="222">
        <f t="shared" si="179"/>
        <v>0</v>
      </c>
      <c r="G1067" s="222" t="str">
        <f t="shared" si="179"/>
        <v>No</v>
      </c>
      <c r="H1067" s="226"/>
      <c r="I1067" s="217"/>
      <c r="J1067" s="217"/>
      <c r="K1067" s="217"/>
      <c r="L1067" s="217"/>
      <c r="M1067" s="217"/>
      <c r="N1067" s="217"/>
      <c r="O1067" s="217"/>
      <c r="P1067" s="217"/>
      <c r="Q1067" s="217"/>
      <c r="R1067" s="217"/>
      <c r="S1067" s="217"/>
      <c r="T1067" s="217"/>
    </row>
    <row r="1068" spans="1:21" x14ac:dyDescent="0.25">
      <c r="A1068" s="225" t="str">
        <f>N64</f>
        <v>CRB WT 4</v>
      </c>
      <c r="B1068" s="222">
        <f t="shared" ref="B1068:G1068" si="180">O64</f>
        <v>0</v>
      </c>
      <c r="C1068" s="222">
        <f t="shared" si="180"/>
        <v>0</v>
      </c>
      <c r="D1068" s="222">
        <f t="shared" si="180"/>
        <v>0</v>
      </c>
      <c r="E1068" s="222">
        <f t="shared" si="180"/>
        <v>0</v>
      </c>
      <c r="F1068" s="222">
        <f t="shared" si="180"/>
        <v>0</v>
      </c>
      <c r="G1068" s="222" t="str">
        <f t="shared" si="180"/>
        <v>No</v>
      </c>
      <c r="H1068" s="226"/>
      <c r="I1068" s="217"/>
      <c r="J1068" s="217"/>
      <c r="K1068" s="217"/>
      <c r="L1068" s="217"/>
      <c r="M1068" s="217"/>
      <c r="N1068" s="217"/>
      <c r="O1068" s="217"/>
      <c r="P1068" s="217"/>
      <c r="Q1068" s="217"/>
      <c r="R1068" s="217"/>
      <c r="S1068" s="217"/>
      <c r="T1068" s="217"/>
    </row>
    <row r="1069" spans="1:21" x14ac:dyDescent="0.25">
      <c r="A1069" s="225" t="str">
        <f>N77</f>
        <v>CRB WT 5</v>
      </c>
      <c r="B1069" s="222">
        <f t="shared" ref="B1069:G1069" si="181">O77</f>
        <v>0</v>
      </c>
      <c r="C1069" s="222">
        <f t="shared" si="181"/>
        <v>0</v>
      </c>
      <c r="D1069" s="222">
        <f t="shared" si="181"/>
        <v>0</v>
      </c>
      <c r="E1069" s="222">
        <f t="shared" si="181"/>
        <v>0</v>
      </c>
      <c r="F1069" s="222">
        <f t="shared" si="181"/>
        <v>0</v>
      </c>
      <c r="G1069" s="222" t="str">
        <f t="shared" si="181"/>
        <v>No</v>
      </c>
      <c r="H1069" s="226"/>
      <c r="I1069" s="217"/>
      <c r="J1069" s="217"/>
      <c r="K1069" s="217"/>
      <c r="L1069" s="217"/>
      <c r="M1069" s="217"/>
      <c r="N1069" s="217"/>
      <c r="O1069" s="217"/>
      <c r="P1069" s="217"/>
      <c r="Q1069" s="217"/>
      <c r="R1069" s="217"/>
      <c r="S1069" s="217"/>
      <c r="T1069" s="217"/>
    </row>
    <row r="1070" spans="1:21" x14ac:dyDescent="0.25">
      <c r="A1070" s="225" t="str">
        <f>N90</f>
        <v>CRB WT 6</v>
      </c>
      <c r="B1070" s="222">
        <f t="shared" ref="B1070:G1070" si="182">O90</f>
        <v>0</v>
      </c>
      <c r="C1070" s="222">
        <f t="shared" si="182"/>
        <v>0</v>
      </c>
      <c r="D1070" s="222">
        <f t="shared" si="182"/>
        <v>0</v>
      </c>
      <c r="E1070" s="222">
        <f t="shared" si="182"/>
        <v>0</v>
      </c>
      <c r="F1070" s="222">
        <f t="shared" si="182"/>
        <v>0</v>
      </c>
      <c r="G1070" s="222" t="str">
        <f t="shared" si="182"/>
        <v>No</v>
      </c>
      <c r="H1070" s="226"/>
      <c r="I1070" s="217"/>
      <c r="J1070" s="217"/>
      <c r="K1070" s="217"/>
      <c r="L1070" s="217"/>
      <c r="M1070" s="217"/>
      <c r="N1070" s="217"/>
      <c r="O1070" s="217"/>
      <c r="P1070" s="217"/>
      <c r="Q1070" s="217"/>
      <c r="R1070" s="217"/>
      <c r="S1070" s="217"/>
      <c r="T1070" s="217"/>
    </row>
    <row r="1071" spans="1:21" x14ac:dyDescent="0.25">
      <c r="A1071" s="225" t="str">
        <f>N103</f>
        <v>CRB WT 7</v>
      </c>
      <c r="B1071" s="222">
        <f t="shared" ref="B1071:G1071" si="183">O103</f>
        <v>0</v>
      </c>
      <c r="C1071" s="222">
        <f t="shared" si="183"/>
        <v>0</v>
      </c>
      <c r="D1071" s="222">
        <f t="shared" si="183"/>
        <v>0</v>
      </c>
      <c r="E1071" s="222">
        <f t="shared" si="183"/>
        <v>0</v>
      </c>
      <c r="F1071" s="222">
        <f t="shared" si="183"/>
        <v>0</v>
      </c>
      <c r="G1071" s="222" t="str">
        <f t="shared" si="183"/>
        <v>No</v>
      </c>
      <c r="H1071" s="226"/>
      <c r="I1071" s="217"/>
      <c r="J1071" s="217"/>
      <c r="K1071" s="217"/>
      <c r="L1071" s="217"/>
      <c r="M1071" s="217"/>
      <c r="N1071" s="217"/>
      <c r="O1071" s="217"/>
      <c r="P1071" s="217"/>
      <c r="Q1071" s="217"/>
      <c r="R1071" s="217"/>
      <c r="S1071" s="217"/>
      <c r="T1071" s="217"/>
    </row>
    <row r="1072" spans="1:21" x14ac:dyDescent="0.25">
      <c r="A1072" s="225" t="str">
        <f>N116</f>
        <v>CRB WT 8</v>
      </c>
      <c r="B1072" s="222">
        <f t="shared" ref="B1072:G1072" si="184">O116</f>
        <v>0</v>
      </c>
      <c r="C1072" s="222">
        <f t="shared" si="184"/>
        <v>0</v>
      </c>
      <c r="D1072" s="222">
        <f t="shared" si="184"/>
        <v>0</v>
      </c>
      <c r="E1072" s="222">
        <f t="shared" si="184"/>
        <v>0</v>
      </c>
      <c r="F1072" s="222">
        <f t="shared" si="184"/>
        <v>0</v>
      </c>
      <c r="G1072" s="222" t="str">
        <f t="shared" si="184"/>
        <v>No</v>
      </c>
      <c r="H1072" s="226"/>
      <c r="I1072" s="217"/>
      <c r="J1072" s="217"/>
      <c r="K1072" s="217"/>
      <c r="L1072" s="217"/>
      <c r="M1072" s="217"/>
      <c r="N1072" s="217"/>
      <c r="O1072" s="217"/>
      <c r="P1072" s="217"/>
      <c r="Q1072" s="217"/>
      <c r="R1072" s="217"/>
      <c r="S1072" s="217"/>
      <c r="T1072" s="217"/>
    </row>
    <row r="1073" spans="1:20" x14ac:dyDescent="0.25">
      <c r="A1073" s="225" t="str">
        <f>N129</f>
        <v>CRB WT 9</v>
      </c>
      <c r="B1073" s="222">
        <f t="shared" ref="B1073:G1073" si="185">O129</f>
        <v>0</v>
      </c>
      <c r="C1073" s="222">
        <f t="shared" si="185"/>
        <v>0</v>
      </c>
      <c r="D1073" s="222">
        <f t="shared" si="185"/>
        <v>0</v>
      </c>
      <c r="E1073" s="222">
        <f t="shared" si="185"/>
        <v>0</v>
      </c>
      <c r="F1073" s="222">
        <f t="shared" si="185"/>
        <v>0</v>
      </c>
      <c r="G1073" s="222" t="str">
        <f t="shared" si="185"/>
        <v>No</v>
      </c>
      <c r="H1073" s="226"/>
      <c r="I1073" s="217"/>
      <c r="J1073" s="217"/>
      <c r="K1073" s="217"/>
      <c r="L1073" s="217"/>
      <c r="M1073" s="217"/>
      <c r="N1073" s="217"/>
      <c r="O1073" s="217"/>
      <c r="P1073" s="217"/>
      <c r="Q1073" s="217"/>
      <c r="R1073" s="217"/>
      <c r="S1073" s="217"/>
      <c r="T1073" s="217"/>
    </row>
    <row r="1074" spans="1:20" x14ac:dyDescent="0.25">
      <c r="A1074" s="225" t="str">
        <f>N142</f>
        <v>CRB WT 10</v>
      </c>
      <c r="B1074" s="222">
        <f t="shared" ref="B1074:G1074" si="186">O142</f>
        <v>0</v>
      </c>
      <c r="C1074" s="222">
        <f t="shared" si="186"/>
        <v>0</v>
      </c>
      <c r="D1074" s="222">
        <f t="shared" si="186"/>
        <v>0</v>
      </c>
      <c r="E1074" s="222">
        <f t="shared" si="186"/>
        <v>0</v>
      </c>
      <c r="F1074" s="222">
        <f t="shared" si="186"/>
        <v>0</v>
      </c>
      <c r="G1074" s="222" t="str">
        <f t="shared" si="186"/>
        <v>No</v>
      </c>
      <c r="H1074" s="226"/>
      <c r="I1074" s="217"/>
      <c r="J1074" s="217"/>
      <c r="K1074" s="217"/>
      <c r="L1074" s="217"/>
      <c r="M1074" s="217"/>
      <c r="N1074" s="217"/>
      <c r="O1074" s="217"/>
      <c r="P1074" s="217"/>
      <c r="Q1074" s="217"/>
      <c r="R1074" s="217"/>
      <c r="S1074" s="217"/>
      <c r="T1074" s="217"/>
    </row>
    <row r="1075" spans="1:20" x14ac:dyDescent="0.25">
      <c r="A1075" s="225" t="str">
        <f>N155</f>
        <v>CRB WT 11</v>
      </c>
      <c r="B1075" s="222">
        <f t="shared" ref="B1075:G1075" si="187">O155</f>
        <v>0</v>
      </c>
      <c r="C1075" s="222">
        <f t="shared" si="187"/>
        <v>0</v>
      </c>
      <c r="D1075" s="222">
        <f t="shared" si="187"/>
        <v>0</v>
      </c>
      <c r="E1075" s="222">
        <f t="shared" si="187"/>
        <v>0</v>
      </c>
      <c r="F1075" s="222">
        <f t="shared" si="187"/>
        <v>0</v>
      </c>
      <c r="G1075" s="222" t="str">
        <f t="shared" si="187"/>
        <v>No</v>
      </c>
      <c r="H1075" s="226"/>
      <c r="I1075" s="217"/>
      <c r="J1075" s="217"/>
      <c r="K1075" s="217"/>
      <c r="L1075" s="217"/>
      <c r="M1075" s="217"/>
      <c r="N1075" s="217"/>
      <c r="O1075" s="217"/>
      <c r="P1075" s="217"/>
      <c r="Q1075" s="217"/>
      <c r="R1075" s="217"/>
      <c r="S1075" s="217"/>
      <c r="T1075" s="217"/>
    </row>
    <row r="1076" spans="1:20" x14ac:dyDescent="0.25">
      <c r="A1076" s="225" t="str">
        <f>N168</f>
        <v>CRB WT 12</v>
      </c>
      <c r="B1076" s="222">
        <f t="shared" ref="B1076:G1076" si="188">O168</f>
        <v>0</v>
      </c>
      <c r="C1076" s="222">
        <f t="shared" si="188"/>
        <v>0</v>
      </c>
      <c r="D1076" s="222">
        <f t="shared" si="188"/>
        <v>0</v>
      </c>
      <c r="E1076" s="222">
        <f t="shared" si="188"/>
        <v>0</v>
      </c>
      <c r="F1076" s="222">
        <f t="shared" si="188"/>
        <v>0</v>
      </c>
      <c r="G1076" s="222" t="str">
        <f t="shared" si="188"/>
        <v>No</v>
      </c>
      <c r="H1076" s="226"/>
      <c r="I1076" s="217"/>
      <c r="J1076" s="217"/>
      <c r="K1076" s="217"/>
      <c r="L1076" s="217"/>
      <c r="M1076" s="217"/>
      <c r="N1076" s="217"/>
      <c r="O1076" s="217"/>
      <c r="P1076" s="217"/>
      <c r="Q1076" s="217"/>
      <c r="R1076" s="217"/>
      <c r="S1076" s="217"/>
      <c r="T1076" s="217"/>
    </row>
    <row r="1077" spans="1:20" x14ac:dyDescent="0.25">
      <c r="A1077" s="225" t="str">
        <f>N181</f>
        <v>CRB WT 13</v>
      </c>
      <c r="B1077" s="222">
        <f t="shared" ref="B1077:G1077" si="189">O181</f>
        <v>0</v>
      </c>
      <c r="C1077" s="222">
        <f t="shared" si="189"/>
        <v>0</v>
      </c>
      <c r="D1077" s="222">
        <f t="shared" si="189"/>
        <v>0</v>
      </c>
      <c r="E1077" s="222">
        <f t="shared" si="189"/>
        <v>0</v>
      </c>
      <c r="F1077" s="222">
        <f t="shared" si="189"/>
        <v>0</v>
      </c>
      <c r="G1077" s="222" t="str">
        <f t="shared" si="189"/>
        <v>No</v>
      </c>
      <c r="H1077" s="226"/>
      <c r="I1077" s="217"/>
      <c r="J1077" s="217"/>
      <c r="K1077" s="217"/>
      <c r="L1077" s="217"/>
      <c r="M1077" s="217"/>
      <c r="N1077" s="217"/>
      <c r="O1077" s="217"/>
      <c r="P1077" s="217"/>
      <c r="Q1077" s="217"/>
      <c r="R1077" s="217"/>
      <c r="S1077" s="217"/>
      <c r="T1077" s="217"/>
    </row>
    <row r="1078" spans="1:20" x14ac:dyDescent="0.25">
      <c r="A1078" s="225" t="str">
        <f>N194</f>
        <v>CRB WT 14</v>
      </c>
      <c r="B1078" s="222">
        <f t="shared" ref="B1078:G1078" si="190">O194</f>
        <v>0</v>
      </c>
      <c r="C1078" s="222">
        <f t="shared" si="190"/>
        <v>0</v>
      </c>
      <c r="D1078" s="222">
        <f t="shared" si="190"/>
        <v>0</v>
      </c>
      <c r="E1078" s="222">
        <f t="shared" si="190"/>
        <v>0</v>
      </c>
      <c r="F1078" s="222">
        <f t="shared" si="190"/>
        <v>0</v>
      </c>
      <c r="G1078" s="222" t="str">
        <f t="shared" si="190"/>
        <v>No</v>
      </c>
      <c r="H1078" s="226"/>
      <c r="I1078" s="217"/>
      <c r="J1078" s="217"/>
      <c r="K1078" s="217"/>
      <c r="L1078" s="217"/>
      <c r="M1078" s="217"/>
      <c r="N1078" s="217"/>
      <c r="O1078" s="217"/>
      <c r="P1078" s="217"/>
      <c r="Q1078" s="217"/>
      <c r="R1078" s="217"/>
      <c r="S1078" s="217"/>
      <c r="T1078" s="217"/>
    </row>
    <row r="1079" spans="1:20" x14ac:dyDescent="0.25">
      <c r="A1079" s="225" t="str">
        <f>N207</f>
        <v>CRB WT 15</v>
      </c>
      <c r="B1079" s="222">
        <f t="shared" ref="B1079:G1079" si="191">O207</f>
        <v>0</v>
      </c>
      <c r="C1079" s="222">
        <f t="shared" si="191"/>
        <v>0</v>
      </c>
      <c r="D1079" s="222">
        <f t="shared" si="191"/>
        <v>0</v>
      </c>
      <c r="E1079" s="222">
        <f t="shared" si="191"/>
        <v>0</v>
      </c>
      <c r="F1079" s="222">
        <f t="shared" si="191"/>
        <v>0</v>
      </c>
      <c r="G1079" s="222" t="str">
        <f t="shared" si="191"/>
        <v>No</v>
      </c>
      <c r="H1079" s="226"/>
      <c r="I1079" s="217"/>
      <c r="J1079" s="217"/>
      <c r="K1079" s="217"/>
      <c r="L1079" s="217"/>
      <c r="M1079" s="217"/>
      <c r="N1079" s="217"/>
      <c r="O1079" s="217"/>
      <c r="P1079" s="217"/>
      <c r="Q1079" s="217"/>
      <c r="R1079" s="217"/>
      <c r="S1079" s="217"/>
      <c r="T1079" s="217"/>
    </row>
    <row r="1080" spans="1:20" x14ac:dyDescent="0.25">
      <c r="A1080" s="225" t="str">
        <f>N220</f>
        <v>CRB WT 16</v>
      </c>
      <c r="B1080" s="222">
        <f t="shared" ref="B1080:G1080" si="192">O220</f>
        <v>0</v>
      </c>
      <c r="C1080" s="222">
        <f t="shared" si="192"/>
        <v>0</v>
      </c>
      <c r="D1080" s="222">
        <f t="shared" si="192"/>
        <v>0</v>
      </c>
      <c r="E1080" s="222">
        <f t="shared" si="192"/>
        <v>0</v>
      </c>
      <c r="F1080" s="222">
        <f t="shared" si="192"/>
        <v>0</v>
      </c>
      <c r="G1080" s="222" t="str">
        <f t="shared" si="192"/>
        <v>No</v>
      </c>
      <c r="H1080" s="226"/>
      <c r="I1080" s="217"/>
      <c r="J1080" s="217"/>
      <c r="K1080" s="217"/>
      <c r="L1080" s="217"/>
      <c r="M1080" s="217"/>
      <c r="N1080" s="217"/>
      <c r="O1080" s="217"/>
      <c r="P1080" s="217"/>
      <c r="Q1080" s="217"/>
      <c r="R1080" s="217"/>
      <c r="S1080" s="217"/>
      <c r="T1080" s="217"/>
    </row>
    <row r="1081" spans="1:20" x14ac:dyDescent="0.25">
      <c r="A1081" s="225" t="str">
        <f>N233</f>
        <v>CRB WT 17</v>
      </c>
      <c r="B1081" s="222">
        <f t="shared" ref="B1081:G1081" si="193">O233</f>
        <v>0</v>
      </c>
      <c r="C1081" s="222">
        <f t="shared" si="193"/>
        <v>0</v>
      </c>
      <c r="D1081" s="222">
        <f t="shared" si="193"/>
        <v>0</v>
      </c>
      <c r="E1081" s="222">
        <f t="shared" si="193"/>
        <v>0</v>
      </c>
      <c r="F1081" s="222">
        <f t="shared" si="193"/>
        <v>0</v>
      </c>
      <c r="G1081" s="222" t="str">
        <f t="shared" si="193"/>
        <v>No</v>
      </c>
      <c r="H1081" s="226"/>
      <c r="I1081" s="217"/>
      <c r="J1081" s="217"/>
      <c r="K1081" s="217"/>
      <c r="L1081" s="217"/>
      <c r="M1081" s="217"/>
      <c r="N1081" s="217"/>
      <c r="O1081" s="217"/>
      <c r="P1081" s="217"/>
      <c r="Q1081" s="217"/>
      <c r="R1081" s="217"/>
      <c r="S1081" s="217"/>
      <c r="T1081" s="217"/>
    </row>
    <row r="1082" spans="1:20" x14ac:dyDescent="0.25">
      <c r="A1082" s="225" t="str">
        <f>N246</f>
        <v>CRB WT 18</v>
      </c>
      <c r="B1082" s="222">
        <f t="shared" ref="B1082:G1082" si="194">O246</f>
        <v>0</v>
      </c>
      <c r="C1082" s="222">
        <f t="shared" si="194"/>
        <v>0</v>
      </c>
      <c r="D1082" s="222">
        <f t="shared" si="194"/>
        <v>0</v>
      </c>
      <c r="E1082" s="222">
        <f t="shared" si="194"/>
        <v>0</v>
      </c>
      <c r="F1082" s="222">
        <f t="shared" si="194"/>
        <v>0</v>
      </c>
      <c r="G1082" s="222" t="str">
        <f t="shared" si="194"/>
        <v>No</v>
      </c>
      <c r="H1082" s="226"/>
      <c r="I1082" s="217"/>
      <c r="J1082" s="217"/>
      <c r="K1082" s="217"/>
      <c r="L1082" s="217"/>
      <c r="M1082" s="217"/>
      <c r="N1082" s="217"/>
      <c r="O1082" s="217"/>
      <c r="P1082" s="217"/>
      <c r="Q1082" s="217"/>
      <c r="R1082" s="217"/>
      <c r="S1082" s="217"/>
      <c r="T1082" s="217"/>
    </row>
    <row r="1083" spans="1:20" x14ac:dyDescent="0.25">
      <c r="A1083" s="225" t="str">
        <f>N259</f>
        <v>CRB WT 19</v>
      </c>
      <c r="B1083" s="222">
        <f t="shared" ref="B1083:G1083" si="195">O259</f>
        <v>0</v>
      </c>
      <c r="C1083" s="222">
        <f t="shared" si="195"/>
        <v>0</v>
      </c>
      <c r="D1083" s="222">
        <f t="shared" si="195"/>
        <v>0</v>
      </c>
      <c r="E1083" s="222">
        <f t="shared" si="195"/>
        <v>0</v>
      </c>
      <c r="F1083" s="222">
        <f t="shared" si="195"/>
        <v>0</v>
      </c>
      <c r="G1083" s="222" t="str">
        <f t="shared" si="195"/>
        <v>No</v>
      </c>
      <c r="H1083" s="226"/>
      <c r="I1083" s="217"/>
      <c r="J1083" s="217"/>
      <c r="K1083" s="217"/>
      <c r="L1083" s="217"/>
      <c r="M1083" s="217"/>
      <c r="N1083" s="217"/>
      <c r="O1083" s="217"/>
      <c r="P1083" s="217"/>
      <c r="Q1083" s="217"/>
      <c r="R1083" s="217"/>
      <c r="S1083" s="217"/>
      <c r="T1083" s="217"/>
    </row>
    <row r="1084" spans="1:20" x14ac:dyDescent="0.25">
      <c r="A1084" s="225" t="str">
        <f>N272</f>
        <v>CRB WT 20</v>
      </c>
      <c r="B1084" s="222">
        <f t="shared" ref="B1084:G1084" si="196">O272</f>
        <v>0</v>
      </c>
      <c r="C1084" s="222">
        <f t="shared" si="196"/>
        <v>0</v>
      </c>
      <c r="D1084" s="222">
        <f t="shared" si="196"/>
        <v>0</v>
      </c>
      <c r="E1084" s="222">
        <f t="shared" si="196"/>
        <v>0</v>
      </c>
      <c r="F1084" s="222">
        <f t="shared" si="196"/>
        <v>0</v>
      </c>
      <c r="G1084" s="222" t="str">
        <f t="shared" si="196"/>
        <v>No</v>
      </c>
      <c r="H1084" s="226"/>
      <c r="I1084" s="217"/>
      <c r="J1084" s="217"/>
      <c r="K1084" s="217"/>
      <c r="L1084" s="217"/>
      <c r="M1084" s="217"/>
      <c r="N1084" s="217"/>
      <c r="O1084" s="217"/>
      <c r="P1084" s="217"/>
      <c r="Q1084" s="217"/>
      <c r="R1084" s="217"/>
      <c r="S1084" s="217"/>
      <c r="T1084" s="217"/>
    </row>
    <row r="1085" spans="1:20" x14ac:dyDescent="0.25">
      <c r="A1085" s="225" t="str">
        <f>N285</f>
        <v>CRB WT 21</v>
      </c>
      <c r="B1085" s="222">
        <f t="shared" ref="B1085:G1085" si="197">O285</f>
        <v>0</v>
      </c>
      <c r="C1085" s="222">
        <f t="shared" si="197"/>
        <v>0</v>
      </c>
      <c r="D1085" s="222">
        <f t="shared" si="197"/>
        <v>0</v>
      </c>
      <c r="E1085" s="222">
        <f t="shared" si="197"/>
        <v>0</v>
      </c>
      <c r="F1085" s="222">
        <f t="shared" si="197"/>
        <v>0</v>
      </c>
      <c r="G1085" s="222" t="str">
        <f t="shared" si="197"/>
        <v>No</v>
      </c>
      <c r="H1085" s="226"/>
      <c r="I1085" s="217"/>
      <c r="J1085" s="217"/>
      <c r="K1085" s="217"/>
      <c r="L1085" s="217"/>
      <c r="M1085" s="217"/>
      <c r="N1085" s="217"/>
      <c r="O1085" s="217"/>
      <c r="P1085" s="217"/>
      <c r="Q1085" s="217"/>
      <c r="R1085" s="217"/>
      <c r="S1085" s="217"/>
      <c r="T1085" s="217"/>
    </row>
    <row r="1086" spans="1:20" x14ac:dyDescent="0.25">
      <c r="A1086" s="225" t="str">
        <f>N298</f>
        <v>CRB WT 22</v>
      </c>
      <c r="B1086" s="222">
        <f t="shared" ref="B1086:G1086" si="198">O298</f>
        <v>0</v>
      </c>
      <c r="C1086" s="222">
        <f t="shared" si="198"/>
        <v>0</v>
      </c>
      <c r="D1086" s="222">
        <f t="shared" si="198"/>
        <v>0</v>
      </c>
      <c r="E1086" s="222">
        <f t="shared" si="198"/>
        <v>0</v>
      </c>
      <c r="F1086" s="222">
        <f t="shared" si="198"/>
        <v>0</v>
      </c>
      <c r="G1086" s="222" t="str">
        <f t="shared" si="198"/>
        <v>No</v>
      </c>
      <c r="H1086" s="226"/>
      <c r="I1086" s="217"/>
      <c r="J1086" s="217"/>
      <c r="K1086" s="217"/>
      <c r="L1086" s="217"/>
      <c r="M1086" s="217"/>
      <c r="N1086" s="217"/>
      <c r="O1086" s="217"/>
      <c r="P1086" s="217"/>
      <c r="Q1086" s="217"/>
      <c r="R1086" s="217"/>
      <c r="S1086" s="217"/>
      <c r="T1086" s="217"/>
    </row>
    <row r="1087" spans="1:20" x14ac:dyDescent="0.25">
      <c r="A1087" s="225" t="str">
        <f>N311</f>
        <v>CRB WT 23</v>
      </c>
      <c r="B1087" s="222">
        <f t="shared" ref="B1087:G1087" si="199">O311</f>
        <v>0</v>
      </c>
      <c r="C1087" s="222">
        <f t="shared" si="199"/>
        <v>0</v>
      </c>
      <c r="D1087" s="222">
        <f t="shared" si="199"/>
        <v>0</v>
      </c>
      <c r="E1087" s="222">
        <f t="shared" si="199"/>
        <v>0</v>
      </c>
      <c r="F1087" s="222">
        <f t="shared" si="199"/>
        <v>0</v>
      </c>
      <c r="G1087" s="222" t="str">
        <f t="shared" si="199"/>
        <v>No</v>
      </c>
      <c r="H1087" s="226"/>
      <c r="I1087" s="217"/>
      <c r="J1087" s="217"/>
      <c r="K1087" s="217"/>
      <c r="L1087" s="217"/>
      <c r="M1087" s="217"/>
      <c r="N1087" s="217"/>
      <c r="O1087" s="217"/>
      <c r="P1087" s="217"/>
      <c r="Q1087" s="217"/>
      <c r="R1087" s="217"/>
      <c r="S1087" s="217"/>
      <c r="T1087" s="217"/>
    </row>
    <row r="1088" spans="1:20" x14ac:dyDescent="0.25">
      <c r="A1088" s="225" t="str">
        <f>N324</f>
        <v>CRB WT 24</v>
      </c>
      <c r="B1088" s="222">
        <f t="shared" ref="B1088:G1088" si="200">O324</f>
        <v>0</v>
      </c>
      <c r="C1088" s="222">
        <f t="shared" si="200"/>
        <v>0</v>
      </c>
      <c r="D1088" s="222">
        <f t="shared" si="200"/>
        <v>0</v>
      </c>
      <c r="E1088" s="222">
        <f t="shared" si="200"/>
        <v>0</v>
      </c>
      <c r="F1088" s="222">
        <f t="shared" si="200"/>
        <v>0</v>
      </c>
      <c r="G1088" s="222" t="str">
        <f t="shared" si="200"/>
        <v>No</v>
      </c>
      <c r="H1088" s="226"/>
      <c r="I1088" s="217"/>
      <c r="J1088" s="217"/>
      <c r="K1088" s="217"/>
      <c r="L1088" s="217"/>
      <c r="M1088" s="217"/>
      <c r="N1088" s="217"/>
      <c r="O1088" s="217"/>
      <c r="P1088" s="217"/>
      <c r="Q1088" s="217"/>
      <c r="R1088" s="217"/>
      <c r="S1088" s="217"/>
      <c r="T1088" s="217"/>
    </row>
    <row r="1089" spans="1:20" x14ac:dyDescent="0.25">
      <c r="A1089" s="225" t="str">
        <f>N337</f>
        <v>CRB WT 25</v>
      </c>
      <c r="B1089" s="222">
        <f t="shared" ref="B1089:G1089" si="201">O337</f>
        <v>0</v>
      </c>
      <c r="C1089" s="222">
        <f t="shared" si="201"/>
        <v>0</v>
      </c>
      <c r="D1089" s="222">
        <f t="shared" si="201"/>
        <v>0</v>
      </c>
      <c r="E1089" s="222">
        <f t="shared" si="201"/>
        <v>0</v>
      </c>
      <c r="F1089" s="222">
        <f t="shared" si="201"/>
        <v>0</v>
      </c>
      <c r="G1089" s="222" t="str">
        <f t="shared" si="201"/>
        <v>No</v>
      </c>
      <c r="H1089" s="226"/>
      <c r="I1089" s="217"/>
      <c r="J1089" s="217"/>
      <c r="K1089" s="217"/>
      <c r="L1089" s="217"/>
      <c r="M1089" s="217"/>
      <c r="N1089" s="217"/>
      <c r="O1089" s="217"/>
      <c r="P1089" s="217"/>
      <c r="Q1089" s="217"/>
      <c r="R1089" s="217"/>
      <c r="S1089" s="217"/>
      <c r="T1089" s="217"/>
    </row>
    <row r="1090" spans="1:20" x14ac:dyDescent="0.25">
      <c r="A1090" s="225" t="str">
        <f>N350</f>
        <v>CRB WT 26</v>
      </c>
      <c r="B1090" s="222">
        <f t="shared" ref="B1090:G1090" si="202">O350</f>
        <v>0</v>
      </c>
      <c r="C1090" s="222">
        <f t="shared" si="202"/>
        <v>0</v>
      </c>
      <c r="D1090" s="222">
        <f t="shared" si="202"/>
        <v>0</v>
      </c>
      <c r="E1090" s="222">
        <f t="shared" si="202"/>
        <v>0</v>
      </c>
      <c r="F1090" s="222">
        <f t="shared" si="202"/>
        <v>0</v>
      </c>
      <c r="G1090" s="222" t="str">
        <f t="shared" si="202"/>
        <v>No</v>
      </c>
      <c r="H1090" s="226"/>
      <c r="I1090" s="217"/>
      <c r="J1090" s="217"/>
      <c r="K1090" s="217"/>
      <c r="L1090" s="217"/>
      <c r="M1090" s="217"/>
      <c r="N1090" s="217"/>
      <c r="O1090" s="217"/>
      <c r="P1090" s="217"/>
      <c r="Q1090" s="217"/>
      <c r="R1090" s="217"/>
      <c r="S1090" s="217"/>
      <c r="T1090" s="217"/>
    </row>
    <row r="1091" spans="1:20" x14ac:dyDescent="0.25">
      <c r="A1091" s="225" t="str">
        <f>N363</f>
        <v>CRB WT 27</v>
      </c>
      <c r="B1091" s="222">
        <f t="shared" ref="B1091:G1091" si="203">O363</f>
        <v>0</v>
      </c>
      <c r="C1091" s="222">
        <f t="shared" si="203"/>
        <v>0</v>
      </c>
      <c r="D1091" s="222">
        <f t="shared" si="203"/>
        <v>0</v>
      </c>
      <c r="E1091" s="222">
        <f t="shared" si="203"/>
        <v>0</v>
      </c>
      <c r="F1091" s="222">
        <f t="shared" si="203"/>
        <v>0</v>
      </c>
      <c r="G1091" s="222" t="str">
        <f t="shared" si="203"/>
        <v>No</v>
      </c>
      <c r="H1091" s="226"/>
      <c r="I1091" s="217"/>
      <c r="J1091" s="217"/>
      <c r="K1091" s="217"/>
      <c r="L1091" s="217"/>
      <c r="M1091" s="217"/>
      <c r="N1091" s="217"/>
      <c r="O1091" s="217"/>
      <c r="P1091" s="217"/>
      <c r="Q1091" s="217"/>
      <c r="R1091" s="217"/>
      <c r="S1091" s="217"/>
      <c r="T1091" s="217"/>
    </row>
    <row r="1092" spans="1:20" x14ac:dyDescent="0.25">
      <c r="A1092" s="225" t="str">
        <f>N376</f>
        <v>CRB WT 28</v>
      </c>
      <c r="B1092" s="222">
        <f t="shared" ref="B1092:G1092" si="204">O376</f>
        <v>0</v>
      </c>
      <c r="C1092" s="222">
        <f t="shared" si="204"/>
        <v>0</v>
      </c>
      <c r="D1092" s="222">
        <f t="shared" si="204"/>
        <v>0</v>
      </c>
      <c r="E1092" s="222">
        <f t="shared" si="204"/>
        <v>0</v>
      </c>
      <c r="F1092" s="222">
        <f t="shared" si="204"/>
        <v>0</v>
      </c>
      <c r="G1092" s="222" t="str">
        <f t="shared" si="204"/>
        <v>No</v>
      </c>
      <c r="H1092" s="226"/>
      <c r="I1092" s="217"/>
      <c r="J1092" s="217"/>
      <c r="K1092" s="217"/>
      <c r="L1092" s="217"/>
      <c r="M1092" s="217"/>
      <c r="N1092" s="217"/>
      <c r="O1092" s="217"/>
      <c r="P1092" s="217"/>
      <c r="Q1092" s="217"/>
      <c r="R1092" s="217"/>
      <c r="S1092" s="217"/>
      <c r="T1092" s="217"/>
    </row>
    <row r="1093" spans="1:20" x14ac:dyDescent="0.25">
      <c r="A1093" s="225" t="str">
        <f>N389</f>
        <v>CRB WT 29</v>
      </c>
      <c r="B1093" s="222">
        <f t="shared" ref="B1093:G1093" si="205">O389</f>
        <v>0</v>
      </c>
      <c r="C1093" s="222">
        <f t="shared" si="205"/>
        <v>0</v>
      </c>
      <c r="D1093" s="222">
        <f t="shared" si="205"/>
        <v>0</v>
      </c>
      <c r="E1093" s="222">
        <f t="shared" si="205"/>
        <v>0</v>
      </c>
      <c r="F1093" s="222">
        <f t="shared" si="205"/>
        <v>0</v>
      </c>
      <c r="G1093" s="222" t="str">
        <f t="shared" si="205"/>
        <v>No</v>
      </c>
      <c r="H1093" s="226"/>
      <c r="I1093" s="217"/>
      <c r="J1093" s="217"/>
      <c r="K1093" s="217"/>
      <c r="L1093" s="217"/>
      <c r="M1093" s="217"/>
      <c r="N1093" s="217"/>
      <c r="O1093" s="217"/>
      <c r="P1093" s="217"/>
      <c r="Q1093" s="217"/>
      <c r="R1093" s="217"/>
      <c r="S1093" s="217"/>
      <c r="T1093" s="217"/>
    </row>
    <row r="1094" spans="1:20" x14ac:dyDescent="0.25">
      <c r="A1094" s="225" t="str">
        <f>N402</f>
        <v>CRB WT 30</v>
      </c>
      <c r="B1094" s="222">
        <f t="shared" ref="B1094:G1094" si="206">O402</f>
        <v>0</v>
      </c>
      <c r="C1094" s="222">
        <f t="shared" si="206"/>
        <v>0</v>
      </c>
      <c r="D1094" s="222">
        <f t="shared" si="206"/>
        <v>0</v>
      </c>
      <c r="E1094" s="222">
        <f t="shared" si="206"/>
        <v>0</v>
      </c>
      <c r="F1094" s="222">
        <f t="shared" si="206"/>
        <v>0</v>
      </c>
      <c r="G1094" s="222" t="str">
        <f t="shared" si="206"/>
        <v>No</v>
      </c>
      <c r="H1094" s="226"/>
      <c r="I1094" s="217"/>
      <c r="J1094" s="217"/>
      <c r="K1094" s="217"/>
      <c r="L1094" s="217"/>
      <c r="M1094" s="217"/>
      <c r="N1094" s="217"/>
      <c r="O1094" s="217"/>
      <c r="P1094" s="217"/>
      <c r="Q1094" s="217"/>
      <c r="R1094" s="217"/>
      <c r="S1094" s="217"/>
      <c r="T1094" s="217"/>
    </row>
    <row r="1095" spans="1:20" x14ac:dyDescent="0.25">
      <c r="A1095" s="225" t="str">
        <f>N415</f>
        <v>CRB WT 31</v>
      </c>
      <c r="B1095" s="222">
        <f t="shared" ref="B1095:G1095" si="207">O415</f>
        <v>0</v>
      </c>
      <c r="C1095" s="222">
        <f t="shared" si="207"/>
        <v>0</v>
      </c>
      <c r="D1095" s="222">
        <f t="shared" si="207"/>
        <v>0</v>
      </c>
      <c r="E1095" s="222">
        <f t="shared" si="207"/>
        <v>0</v>
      </c>
      <c r="F1095" s="222">
        <f t="shared" si="207"/>
        <v>0</v>
      </c>
      <c r="G1095" s="222" t="str">
        <f t="shared" si="207"/>
        <v>No</v>
      </c>
      <c r="H1095" s="226"/>
      <c r="I1095" s="217"/>
      <c r="J1095" s="217"/>
      <c r="K1095" s="217"/>
      <c r="L1095" s="217"/>
      <c r="M1095" s="217"/>
      <c r="N1095" s="217"/>
      <c r="O1095" s="217"/>
      <c r="P1095" s="217"/>
      <c r="Q1095" s="217"/>
      <c r="R1095" s="217"/>
      <c r="S1095" s="217"/>
      <c r="T1095" s="217"/>
    </row>
    <row r="1096" spans="1:20" x14ac:dyDescent="0.25">
      <c r="A1096" s="225" t="str">
        <f>N428</f>
        <v>CRB WT 32</v>
      </c>
      <c r="B1096" s="222">
        <f t="shared" ref="B1096:G1096" si="208">O428</f>
        <v>0</v>
      </c>
      <c r="C1096" s="222">
        <f t="shared" si="208"/>
        <v>0</v>
      </c>
      <c r="D1096" s="222">
        <f t="shared" si="208"/>
        <v>0</v>
      </c>
      <c r="E1096" s="222">
        <f t="shared" si="208"/>
        <v>0</v>
      </c>
      <c r="F1096" s="222">
        <f t="shared" si="208"/>
        <v>0</v>
      </c>
      <c r="G1096" s="222" t="str">
        <f t="shared" si="208"/>
        <v>No</v>
      </c>
      <c r="H1096" s="226"/>
      <c r="I1096" s="217"/>
      <c r="J1096" s="217"/>
      <c r="K1096" s="217"/>
      <c r="L1096" s="217"/>
      <c r="M1096" s="217"/>
      <c r="N1096" s="217"/>
      <c r="O1096" s="217"/>
      <c r="P1096" s="217"/>
      <c r="Q1096" s="217"/>
      <c r="R1096" s="217"/>
      <c r="S1096" s="217"/>
      <c r="T1096" s="217"/>
    </row>
    <row r="1097" spans="1:20" x14ac:dyDescent="0.25">
      <c r="A1097" s="225" t="str">
        <f>N441</f>
        <v>CRB WT 33</v>
      </c>
      <c r="B1097" s="222">
        <f t="shared" ref="B1097:G1097" si="209">O441</f>
        <v>0</v>
      </c>
      <c r="C1097" s="222">
        <f t="shared" si="209"/>
        <v>0</v>
      </c>
      <c r="D1097" s="222">
        <f t="shared" si="209"/>
        <v>0</v>
      </c>
      <c r="E1097" s="222">
        <f t="shared" si="209"/>
        <v>0</v>
      </c>
      <c r="F1097" s="222">
        <f t="shared" si="209"/>
        <v>0</v>
      </c>
      <c r="G1097" s="222" t="str">
        <f t="shared" si="209"/>
        <v>No</v>
      </c>
      <c r="H1097" s="226"/>
      <c r="I1097" s="217"/>
      <c r="J1097" s="217"/>
      <c r="K1097" s="217"/>
      <c r="L1097" s="217"/>
      <c r="M1097" s="217"/>
      <c r="N1097" s="217"/>
      <c r="O1097" s="217"/>
      <c r="P1097" s="217"/>
      <c r="Q1097" s="217"/>
      <c r="R1097" s="217"/>
      <c r="S1097" s="217"/>
      <c r="T1097" s="217"/>
    </row>
    <row r="1098" spans="1:20" x14ac:dyDescent="0.25">
      <c r="A1098" s="225" t="str">
        <f>N454</f>
        <v>CRB WT 34</v>
      </c>
      <c r="B1098" s="222">
        <f t="shared" ref="B1098:G1098" si="210">O454</f>
        <v>0</v>
      </c>
      <c r="C1098" s="222">
        <f t="shared" si="210"/>
        <v>0</v>
      </c>
      <c r="D1098" s="222">
        <f t="shared" si="210"/>
        <v>0</v>
      </c>
      <c r="E1098" s="222">
        <f t="shared" si="210"/>
        <v>0</v>
      </c>
      <c r="F1098" s="222">
        <f t="shared" si="210"/>
        <v>0</v>
      </c>
      <c r="G1098" s="222" t="str">
        <f t="shared" si="210"/>
        <v>No</v>
      </c>
      <c r="H1098" s="226"/>
      <c r="I1098" s="217"/>
      <c r="J1098" s="217"/>
      <c r="K1098" s="217"/>
      <c r="L1098" s="217"/>
      <c r="M1098" s="217"/>
      <c r="N1098" s="217"/>
      <c r="O1098" s="217"/>
      <c r="P1098" s="217"/>
      <c r="Q1098" s="217"/>
      <c r="R1098" s="217"/>
      <c r="S1098" s="217"/>
      <c r="T1098" s="217"/>
    </row>
    <row r="1099" spans="1:20" x14ac:dyDescent="0.25">
      <c r="A1099" s="225" t="str">
        <f>N467</f>
        <v>CRB WT 35</v>
      </c>
      <c r="B1099" s="222">
        <f t="shared" ref="B1099:G1099" si="211">O467</f>
        <v>0</v>
      </c>
      <c r="C1099" s="222">
        <f t="shared" si="211"/>
        <v>0</v>
      </c>
      <c r="D1099" s="222">
        <f t="shared" si="211"/>
        <v>0</v>
      </c>
      <c r="E1099" s="222">
        <f t="shared" si="211"/>
        <v>0</v>
      </c>
      <c r="F1099" s="222">
        <f t="shared" si="211"/>
        <v>0</v>
      </c>
      <c r="G1099" s="222" t="str">
        <f t="shared" si="211"/>
        <v>No</v>
      </c>
      <c r="H1099" s="226"/>
      <c r="I1099" s="217"/>
      <c r="J1099" s="217"/>
      <c r="K1099" s="217"/>
      <c r="L1099" s="217"/>
      <c r="M1099" s="217"/>
      <c r="N1099" s="217"/>
      <c r="O1099" s="217"/>
      <c r="P1099" s="217"/>
      <c r="Q1099" s="217"/>
      <c r="R1099" s="217"/>
      <c r="S1099" s="217"/>
      <c r="T1099" s="217"/>
    </row>
    <row r="1100" spans="1:20" x14ac:dyDescent="0.25">
      <c r="A1100" s="225" t="str">
        <f>N480</f>
        <v>CRB WT 36</v>
      </c>
      <c r="B1100" s="222">
        <f t="shared" ref="B1100:G1100" si="212">O480</f>
        <v>0</v>
      </c>
      <c r="C1100" s="222">
        <f t="shared" si="212"/>
        <v>0</v>
      </c>
      <c r="D1100" s="222">
        <f t="shared" si="212"/>
        <v>0</v>
      </c>
      <c r="E1100" s="222">
        <f t="shared" si="212"/>
        <v>0</v>
      </c>
      <c r="F1100" s="222">
        <f t="shared" si="212"/>
        <v>0</v>
      </c>
      <c r="G1100" s="222" t="str">
        <f t="shared" si="212"/>
        <v>No</v>
      </c>
      <c r="H1100" s="226"/>
      <c r="I1100" s="217"/>
      <c r="J1100" s="217"/>
      <c r="K1100" s="217"/>
      <c r="L1100" s="217"/>
      <c r="M1100" s="217"/>
      <c r="N1100" s="217"/>
      <c r="O1100" s="217"/>
      <c r="P1100" s="217"/>
      <c r="Q1100" s="217"/>
      <c r="R1100" s="217"/>
      <c r="S1100" s="217"/>
      <c r="T1100" s="217"/>
    </row>
    <row r="1101" spans="1:20" x14ac:dyDescent="0.25">
      <c r="A1101" s="225" t="str">
        <f>N493</f>
        <v>CRB WT 37</v>
      </c>
      <c r="B1101" s="222">
        <f t="shared" ref="B1101:G1101" si="213">O493</f>
        <v>0</v>
      </c>
      <c r="C1101" s="222">
        <f t="shared" si="213"/>
        <v>0</v>
      </c>
      <c r="D1101" s="222">
        <f t="shared" si="213"/>
        <v>0</v>
      </c>
      <c r="E1101" s="222">
        <f t="shared" si="213"/>
        <v>0</v>
      </c>
      <c r="F1101" s="222">
        <f t="shared" si="213"/>
        <v>0</v>
      </c>
      <c r="G1101" s="222" t="str">
        <f t="shared" si="213"/>
        <v>No</v>
      </c>
      <c r="H1101" s="226"/>
      <c r="I1101" s="217"/>
      <c r="J1101" s="217"/>
      <c r="K1101" s="217"/>
      <c r="L1101" s="217"/>
      <c r="M1101" s="217"/>
      <c r="N1101" s="217"/>
      <c r="O1101" s="217"/>
      <c r="P1101" s="217"/>
      <c r="Q1101" s="217"/>
      <c r="R1101" s="217"/>
      <c r="S1101" s="217"/>
      <c r="T1101" s="217"/>
    </row>
    <row r="1102" spans="1:20" x14ac:dyDescent="0.25">
      <c r="A1102" s="225" t="str">
        <f>N506</f>
        <v>CRB WT 38</v>
      </c>
      <c r="B1102" s="222">
        <f t="shared" ref="B1102:G1102" si="214">O506</f>
        <v>0</v>
      </c>
      <c r="C1102" s="222">
        <f t="shared" si="214"/>
        <v>0</v>
      </c>
      <c r="D1102" s="222">
        <f t="shared" si="214"/>
        <v>0</v>
      </c>
      <c r="E1102" s="222">
        <f t="shared" si="214"/>
        <v>0</v>
      </c>
      <c r="F1102" s="222">
        <f t="shared" si="214"/>
        <v>0</v>
      </c>
      <c r="G1102" s="222" t="str">
        <f t="shared" si="214"/>
        <v>No</v>
      </c>
      <c r="H1102" s="226"/>
      <c r="I1102" s="217"/>
      <c r="J1102" s="217"/>
      <c r="K1102" s="217"/>
      <c r="L1102" s="217"/>
      <c r="M1102" s="217"/>
      <c r="N1102" s="217"/>
      <c r="O1102" s="217"/>
      <c r="P1102" s="217"/>
      <c r="Q1102" s="217"/>
      <c r="R1102" s="217"/>
      <c r="S1102" s="217"/>
      <c r="T1102" s="217"/>
    </row>
    <row r="1103" spans="1:20" x14ac:dyDescent="0.25">
      <c r="A1103" s="225" t="str">
        <f>N519</f>
        <v>CRB WT 39</v>
      </c>
      <c r="B1103" s="222">
        <f t="shared" ref="B1103:G1103" si="215">O519</f>
        <v>0</v>
      </c>
      <c r="C1103" s="222">
        <f t="shared" si="215"/>
        <v>0</v>
      </c>
      <c r="D1103" s="222">
        <f t="shared" si="215"/>
        <v>0</v>
      </c>
      <c r="E1103" s="222">
        <f t="shared" si="215"/>
        <v>0</v>
      </c>
      <c r="F1103" s="222">
        <f t="shared" si="215"/>
        <v>0</v>
      </c>
      <c r="G1103" s="222" t="str">
        <f t="shared" si="215"/>
        <v>No</v>
      </c>
      <c r="H1103" s="226"/>
      <c r="I1103" s="217"/>
      <c r="J1103" s="217"/>
      <c r="K1103" s="217"/>
      <c r="L1103" s="217"/>
      <c r="M1103" s="217"/>
      <c r="N1103" s="217"/>
      <c r="O1103" s="217"/>
      <c r="P1103" s="217"/>
      <c r="Q1103" s="217"/>
      <c r="R1103" s="217"/>
      <c r="S1103" s="217"/>
      <c r="T1103" s="217"/>
    </row>
    <row r="1104" spans="1:20" x14ac:dyDescent="0.25">
      <c r="A1104" s="225" t="str">
        <f>N532</f>
        <v>CRB WT 40</v>
      </c>
      <c r="B1104" s="222">
        <f t="shared" ref="B1104:G1104" si="216">O532</f>
        <v>0</v>
      </c>
      <c r="C1104" s="222">
        <f t="shared" si="216"/>
        <v>0</v>
      </c>
      <c r="D1104" s="222">
        <f t="shared" si="216"/>
        <v>0</v>
      </c>
      <c r="E1104" s="222">
        <f t="shared" si="216"/>
        <v>0</v>
      </c>
      <c r="F1104" s="222">
        <f t="shared" si="216"/>
        <v>0</v>
      </c>
      <c r="G1104" s="222" t="str">
        <f t="shared" si="216"/>
        <v>No</v>
      </c>
      <c r="H1104" s="226"/>
      <c r="I1104" s="217"/>
      <c r="J1104" s="217"/>
      <c r="K1104" s="217"/>
      <c r="L1104" s="217"/>
      <c r="M1104" s="217"/>
      <c r="N1104" s="217"/>
      <c r="O1104" s="217"/>
      <c r="P1104" s="217"/>
      <c r="Q1104" s="217"/>
      <c r="R1104" s="217"/>
      <c r="S1104" s="217"/>
      <c r="T1104" s="217"/>
    </row>
    <row r="1105" spans="1:20" x14ac:dyDescent="0.25">
      <c r="A1105" s="225" t="str">
        <f t="shared" ref="A1105:G1105" si="217">N545</f>
        <v>CRB WT 41</v>
      </c>
      <c r="B1105" s="222">
        <f t="shared" si="217"/>
        <v>0</v>
      </c>
      <c r="C1105" s="222">
        <f t="shared" si="217"/>
        <v>0</v>
      </c>
      <c r="D1105" s="222">
        <f t="shared" si="217"/>
        <v>0</v>
      </c>
      <c r="E1105" s="222">
        <f t="shared" si="217"/>
        <v>0</v>
      </c>
      <c r="F1105" s="222">
        <f t="shared" si="217"/>
        <v>0</v>
      </c>
      <c r="G1105" s="222" t="str">
        <f t="shared" si="217"/>
        <v>No</v>
      </c>
      <c r="H1105" s="227"/>
      <c r="I1105" s="218"/>
      <c r="J1105" s="218"/>
      <c r="K1105" s="218"/>
      <c r="L1105" s="218"/>
      <c r="M1105" s="218"/>
      <c r="N1105" s="218"/>
      <c r="O1105" s="218"/>
      <c r="P1105" s="218"/>
      <c r="Q1105" s="218"/>
      <c r="R1105" s="218"/>
      <c r="S1105" s="218"/>
      <c r="T1105" s="218"/>
    </row>
    <row r="1106" spans="1:20" x14ac:dyDescent="0.25">
      <c r="A1106" s="225" t="str">
        <f t="shared" ref="A1106:G1106" si="218">N558</f>
        <v>CRB WT 42</v>
      </c>
      <c r="B1106" s="222">
        <f t="shared" si="218"/>
        <v>0</v>
      </c>
      <c r="C1106" s="222">
        <f t="shared" si="218"/>
        <v>0</v>
      </c>
      <c r="D1106" s="222">
        <f t="shared" si="218"/>
        <v>0</v>
      </c>
      <c r="E1106" s="222">
        <f t="shared" si="218"/>
        <v>0</v>
      </c>
      <c r="F1106" s="222">
        <f t="shared" si="218"/>
        <v>0</v>
      </c>
      <c r="G1106" s="222" t="str">
        <f t="shared" si="218"/>
        <v>No</v>
      </c>
      <c r="H1106" s="227"/>
      <c r="I1106" s="218"/>
      <c r="J1106" s="218"/>
      <c r="K1106" s="218"/>
      <c r="L1106" s="218"/>
      <c r="M1106" s="218"/>
      <c r="N1106" s="218"/>
      <c r="O1106" s="218"/>
      <c r="P1106" s="218"/>
      <c r="Q1106" s="218"/>
      <c r="R1106" s="218"/>
      <c r="S1106" s="218"/>
      <c r="T1106" s="218"/>
    </row>
    <row r="1107" spans="1:20" x14ac:dyDescent="0.25">
      <c r="A1107" s="225" t="str">
        <f t="shared" ref="A1107:G1107" si="219">N571</f>
        <v>CRB WT 43</v>
      </c>
      <c r="B1107" s="222">
        <f t="shared" si="219"/>
        <v>0</v>
      </c>
      <c r="C1107" s="222">
        <f t="shared" si="219"/>
        <v>0</v>
      </c>
      <c r="D1107" s="222">
        <f t="shared" si="219"/>
        <v>0</v>
      </c>
      <c r="E1107" s="222">
        <f t="shared" si="219"/>
        <v>0</v>
      </c>
      <c r="F1107" s="222">
        <f t="shared" si="219"/>
        <v>0</v>
      </c>
      <c r="G1107" s="222" t="str">
        <f t="shared" si="219"/>
        <v>No</v>
      </c>
      <c r="H1107" s="227"/>
      <c r="I1107" s="218"/>
      <c r="J1107" s="218"/>
      <c r="K1107" s="218"/>
      <c r="L1107" s="218"/>
      <c r="M1107" s="218"/>
      <c r="N1107" s="218"/>
      <c r="O1107" s="218"/>
      <c r="P1107" s="218"/>
      <c r="Q1107" s="218"/>
      <c r="R1107" s="218"/>
      <c r="S1107" s="218"/>
      <c r="T1107" s="218"/>
    </row>
    <row r="1108" spans="1:20" x14ac:dyDescent="0.25">
      <c r="A1108" s="225" t="str">
        <f t="shared" ref="A1108:G1108" si="220">N584</f>
        <v>CRB WT 44</v>
      </c>
      <c r="B1108" s="222">
        <f t="shared" si="220"/>
        <v>0</v>
      </c>
      <c r="C1108" s="222">
        <f t="shared" si="220"/>
        <v>0</v>
      </c>
      <c r="D1108" s="222">
        <f t="shared" si="220"/>
        <v>0</v>
      </c>
      <c r="E1108" s="222">
        <f t="shared" si="220"/>
        <v>0</v>
      </c>
      <c r="F1108" s="222">
        <f t="shared" si="220"/>
        <v>0</v>
      </c>
      <c r="G1108" s="222" t="str">
        <f t="shared" si="220"/>
        <v>No</v>
      </c>
      <c r="H1108" s="227"/>
      <c r="I1108" s="218"/>
      <c r="J1108" s="218"/>
      <c r="K1108" s="218"/>
      <c r="L1108" s="218"/>
      <c r="M1108" s="218"/>
      <c r="N1108" s="218"/>
      <c r="O1108" s="218"/>
      <c r="P1108" s="218"/>
      <c r="Q1108" s="218"/>
      <c r="R1108" s="218"/>
      <c r="S1108" s="218"/>
      <c r="T1108" s="218"/>
    </row>
    <row r="1109" spans="1:20" x14ac:dyDescent="0.25">
      <c r="A1109" s="225" t="str">
        <f t="shared" ref="A1109:G1109" si="221">N597</f>
        <v>CRB WT 45</v>
      </c>
      <c r="B1109" s="222">
        <f t="shared" si="221"/>
        <v>0</v>
      </c>
      <c r="C1109" s="222">
        <f t="shared" si="221"/>
        <v>0</v>
      </c>
      <c r="D1109" s="222">
        <f t="shared" si="221"/>
        <v>0</v>
      </c>
      <c r="E1109" s="222">
        <f t="shared" si="221"/>
        <v>0</v>
      </c>
      <c r="F1109" s="222">
        <f t="shared" si="221"/>
        <v>0</v>
      </c>
      <c r="G1109" s="222" t="str">
        <f t="shared" si="221"/>
        <v>No</v>
      </c>
      <c r="H1109" s="227"/>
      <c r="I1109" s="218"/>
      <c r="J1109" s="218"/>
      <c r="K1109" s="218"/>
      <c r="L1109" s="218"/>
      <c r="M1109" s="218"/>
      <c r="N1109" s="218"/>
      <c r="O1109" s="218"/>
      <c r="P1109" s="218"/>
      <c r="Q1109" s="218"/>
      <c r="R1109" s="218"/>
      <c r="S1109" s="218"/>
      <c r="T1109" s="218"/>
    </row>
    <row r="1110" spans="1:20" x14ac:dyDescent="0.25">
      <c r="A1110" s="225" t="str">
        <f t="shared" ref="A1110:G1110" si="222">N610</f>
        <v>CRB WT 46</v>
      </c>
      <c r="B1110" s="222">
        <f t="shared" si="222"/>
        <v>0</v>
      </c>
      <c r="C1110" s="222">
        <f t="shared" si="222"/>
        <v>0</v>
      </c>
      <c r="D1110" s="222">
        <f t="shared" si="222"/>
        <v>0</v>
      </c>
      <c r="E1110" s="222">
        <f t="shared" si="222"/>
        <v>0</v>
      </c>
      <c r="F1110" s="222">
        <f t="shared" si="222"/>
        <v>0</v>
      </c>
      <c r="G1110" s="222" t="str">
        <f t="shared" si="222"/>
        <v>No</v>
      </c>
      <c r="H1110" s="227"/>
      <c r="I1110" s="218"/>
      <c r="J1110" s="218"/>
      <c r="K1110" s="218"/>
      <c r="L1110" s="218"/>
      <c r="M1110" s="218"/>
      <c r="N1110" s="218"/>
      <c r="O1110" s="218"/>
      <c r="P1110" s="218"/>
      <c r="Q1110" s="218"/>
      <c r="R1110" s="218"/>
      <c r="S1110" s="218"/>
      <c r="T1110" s="218"/>
    </row>
    <row r="1111" spans="1:20" x14ac:dyDescent="0.25">
      <c r="A1111" s="225" t="str">
        <f t="shared" ref="A1111:G1111" si="223">N623</f>
        <v>CRB WT 47</v>
      </c>
      <c r="B1111" s="222">
        <f t="shared" si="223"/>
        <v>0</v>
      </c>
      <c r="C1111" s="222">
        <f t="shared" si="223"/>
        <v>0</v>
      </c>
      <c r="D1111" s="222">
        <f t="shared" si="223"/>
        <v>0</v>
      </c>
      <c r="E1111" s="222">
        <f t="shared" si="223"/>
        <v>0</v>
      </c>
      <c r="F1111" s="222">
        <f t="shared" si="223"/>
        <v>0</v>
      </c>
      <c r="G1111" s="222" t="str">
        <f t="shared" si="223"/>
        <v>No</v>
      </c>
      <c r="H1111" s="227"/>
      <c r="I1111" s="218"/>
      <c r="J1111" s="218"/>
      <c r="K1111" s="218"/>
      <c r="L1111" s="218"/>
      <c r="M1111" s="218"/>
      <c r="N1111" s="218"/>
      <c r="O1111" s="218"/>
      <c r="P1111" s="218"/>
      <c r="Q1111" s="218"/>
      <c r="R1111" s="218"/>
      <c r="S1111" s="218"/>
      <c r="T1111" s="218"/>
    </row>
    <row r="1112" spans="1:20" x14ac:dyDescent="0.25">
      <c r="A1112" s="225" t="str">
        <f t="shared" ref="A1112:G1112" si="224">N636</f>
        <v>CRB WT 48</v>
      </c>
      <c r="B1112" s="222">
        <f t="shared" si="224"/>
        <v>0</v>
      </c>
      <c r="C1112" s="222">
        <f t="shared" si="224"/>
        <v>0</v>
      </c>
      <c r="D1112" s="222">
        <f t="shared" si="224"/>
        <v>0</v>
      </c>
      <c r="E1112" s="222">
        <f t="shared" si="224"/>
        <v>0</v>
      </c>
      <c r="F1112" s="222">
        <f t="shared" si="224"/>
        <v>0</v>
      </c>
      <c r="G1112" s="222" t="str">
        <f t="shared" si="224"/>
        <v>No</v>
      </c>
      <c r="H1112" s="227"/>
      <c r="I1112" s="218"/>
      <c r="J1112" s="218"/>
      <c r="K1112" s="218"/>
      <c r="L1112" s="218"/>
      <c r="M1112" s="218"/>
      <c r="N1112" s="218"/>
      <c r="O1112" s="218"/>
      <c r="P1112" s="218"/>
      <c r="Q1112" s="218"/>
      <c r="R1112" s="218"/>
      <c r="S1112" s="218"/>
      <c r="T1112" s="218"/>
    </row>
    <row r="1113" spans="1:20" x14ac:dyDescent="0.25">
      <c r="A1113" s="225" t="str">
        <f t="shared" ref="A1113:G1113" si="225">N649</f>
        <v>CRB WT 49</v>
      </c>
      <c r="B1113" s="222">
        <f t="shared" si="225"/>
        <v>0</v>
      </c>
      <c r="C1113" s="222">
        <f t="shared" si="225"/>
        <v>0</v>
      </c>
      <c r="D1113" s="222">
        <f t="shared" si="225"/>
        <v>0</v>
      </c>
      <c r="E1113" s="222">
        <f t="shared" si="225"/>
        <v>0</v>
      </c>
      <c r="F1113" s="222">
        <f t="shared" si="225"/>
        <v>0</v>
      </c>
      <c r="G1113" s="222" t="str">
        <f t="shared" si="225"/>
        <v>No</v>
      </c>
      <c r="H1113" s="227"/>
      <c r="I1113" s="218"/>
      <c r="J1113" s="218"/>
      <c r="K1113" s="218"/>
      <c r="L1113" s="218"/>
      <c r="M1113" s="218"/>
      <c r="N1113" s="218"/>
      <c r="O1113" s="218"/>
      <c r="P1113" s="218"/>
      <c r="Q1113" s="218"/>
      <c r="R1113" s="218"/>
      <c r="S1113" s="218"/>
      <c r="T1113" s="218"/>
    </row>
    <row r="1114" spans="1:20" x14ac:dyDescent="0.25">
      <c r="A1114" s="225" t="str">
        <f t="shared" ref="A1114:G1114" si="226">N662</f>
        <v>CRB WT 50</v>
      </c>
      <c r="B1114" s="222">
        <f t="shared" si="226"/>
        <v>0</v>
      </c>
      <c r="C1114" s="222">
        <f t="shared" si="226"/>
        <v>0</v>
      </c>
      <c r="D1114" s="222">
        <f t="shared" si="226"/>
        <v>0</v>
      </c>
      <c r="E1114" s="222">
        <f t="shared" si="226"/>
        <v>0</v>
      </c>
      <c r="F1114" s="222">
        <f t="shared" si="226"/>
        <v>0</v>
      </c>
      <c r="G1114" s="222" t="str">
        <f t="shared" si="226"/>
        <v>No</v>
      </c>
      <c r="H1114" s="227"/>
      <c r="I1114" s="218"/>
      <c r="J1114" s="218"/>
      <c r="K1114" s="218"/>
      <c r="L1114" s="218"/>
      <c r="M1114" s="218"/>
      <c r="N1114" s="218"/>
      <c r="O1114" s="218"/>
      <c r="P1114" s="218"/>
      <c r="Q1114" s="218"/>
      <c r="R1114" s="218"/>
      <c r="S1114" s="218"/>
      <c r="T1114" s="218"/>
    </row>
    <row r="1115" spans="1:20" x14ac:dyDescent="0.25">
      <c r="A1115" s="225" t="str">
        <f t="shared" ref="A1115:G1115" si="227">N675</f>
        <v>CRB WT 51</v>
      </c>
      <c r="B1115" s="222">
        <f t="shared" si="227"/>
        <v>0</v>
      </c>
      <c r="C1115" s="222">
        <f t="shared" si="227"/>
        <v>0</v>
      </c>
      <c r="D1115" s="222">
        <f t="shared" si="227"/>
        <v>0</v>
      </c>
      <c r="E1115" s="222">
        <f t="shared" si="227"/>
        <v>0</v>
      </c>
      <c r="F1115" s="222">
        <f t="shared" si="227"/>
        <v>0</v>
      </c>
      <c r="G1115" s="222" t="str">
        <f t="shared" si="227"/>
        <v>No</v>
      </c>
      <c r="H1115" s="227"/>
      <c r="I1115" s="218"/>
      <c r="J1115" s="218"/>
      <c r="K1115" s="218"/>
      <c r="L1115" s="218"/>
      <c r="M1115" s="218"/>
      <c r="N1115" s="218"/>
      <c r="O1115" s="218"/>
      <c r="P1115" s="218"/>
      <c r="Q1115" s="218"/>
      <c r="R1115" s="218"/>
      <c r="S1115" s="218"/>
      <c r="T1115" s="218"/>
    </row>
    <row r="1116" spans="1:20" x14ac:dyDescent="0.25">
      <c r="A1116" s="225" t="str">
        <f t="shared" ref="A1116:G1116" si="228">N688</f>
        <v>CRB WT 52</v>
      </c>
      <c r="B1116" s="222">
        <f t="shared" si="228"/>
        <v>0</v>
      </c>
      <c r="C1116" s="222">
        <f t="shared" si="228"/>
        <v>0</v>
      </c>
      <c r="D1116" s="222">
        <f t="shared" si="228"/>
        <v>0</v>
      </c>
      <c r="E1116" s="222">
        <f t="shared" si="228"/>
        <v>0</v>
      </c>
      <c r="F1116" s="222">
        <f t="shared" si="228"/>
        <v>0</v>
      </c>
      <c r="G1116" s="222" t="str">
        <f t="shared" si="228"/>
        <v>No</v>
      </c>
      <c r="H1116" s="227"/>
      <c r="I1116" s="218"/>
      <c r="J1116" s="218"/>
      <c r="K1116" s="218"/>
      <c r="L1116" s="218"/>
      <c r="M1116" s="218"/>
      <c r="N1116" s="218"/>
      <c r="O1116" s="218"/>
      <c r="P1116" s="218"/>
      <c r="Q1116" s="218"/>
      <c r="R1116" s="218"/>
      <c r="S1116" s="218"/>
      <c r="T1116" s="218"/>
    </row>
    <row r="1117" spans="1:20" x14ac:dyDescent="0.25">
      <c r="A1117" s="225" t="str">
        <f t="shared" ref="A1117:G1117" si="229">N701</f>
        <v>CRB WT 53</v>
      </c>
      <c r="B1117" s="222">
        <f t="shared" si="229"/>
        <v>0</v>
      </c>
      <c r="C1117" s="222">
        <f t="shared" si="229"/>
        <v>0</v>
      </c>
      <c r="D1117" s="222">
        <f t="shared" si="229"/>
        <v>0</v>
      </c>
      <c r="E1117" s="222">
        <f t="shared" si="229"/>
        <v>0</v>
      </c>
      <c r="F1117" s="222">
        <f t="shared" si="229"/>
        <v>0</v>
      </c>
      <c r="G1117" s="222" t="str">
        <f t="shared" si="229"/>
        <v>No</v>
      </c>
      <c r="H1117" s="227"/>
      <c r="I1117" s="218"/>
      <c r="J1117" s="218"/>
      <c r="K1117" s="218"/>
      <c r="L1117" s="218"/>
      <c r="M1117" s="218"/>
      <c r="N1117" s="218"/>
      <c r="O1117" s="218"/>
      <c r="P1117" s="218"/>
      <c r="Q1117" s="218"/>
      <c r="R1117" s="218"/>
      <c r="S1117" s="218"/>
      <c r="T1117" s="218"/>
    </row>
    <row r="1118" spans="1:20" x14ac:dyDescent="0.25">
      <c r="A1118" s="225" t="str">
        <f t="shared" ref="A1118:G1118" si="230">N714</f>
        <v>CRB WT 54</v>
      </c>
      <c r="B1118" s="222">
        <f t="shared" si="230"/>
        <v>0</v>
      </c>
      <c r="C1118" s="222">
        <f t="shared" si="230"/>
        <v>0</v>
      </c>
      <c r="D1118" s="222">
        <f t="shared" si="230"/>
        <v>0</v>
      </c>
      <c r="E1118" s="222">
        <f t="shared" si="230"/>
        <v>0</v>
      </c>
      <c r="F1118" s="222">
        <f t="shared" si="230"/>
        <v>0</v>
      </c>
      <c r="G1118" s="222" t="str">
        <f t="shared" si="230"/>
        <v>No</v>
      </c>
      <c r="H1118" s="227"/>
      <c r="I1118" s="218"/>
      <c r="J1118" s="218"/>
      <c r="K1118" s="218"/>
      <c r="L1118" s="218"/>
      <c r="M1118" s="218"/>
      <c r="N1118" s="218"/>
      <c r="O1118" s="218"/>
      <c r="P1118" s="218"/>
      <c r="Q1118" s="218"/>
      <c r="R1118" s="218"/>
      <c r="S1118" s="218"/>
      <c r="T1118" s="218"/>
    </row>
    <row r="1119" spans="1:20" x14ac:dyDescent="0.25">
      <c r="A1119" s="225" t="str">
        <f t="shared" ref="A1119:G1119" si="231">N727</f>
        <v>CRB WT 55</v>
      </c>
      <c r="B1119" s="222">
        <f t="shared" si="231"/>
        <v>0</v>
      </c>
      <c r="C1119" s="222">
        <f t="shared" si="231"/>
        <v>0</v>
      </c>
      <c r="D1119" s="222">
        <f t="shared" si="231"/>
        <v>0</v>
      </c>
      <c r="E1119" s="222">
        <f t="shared" si="231"/>
        <v>0</v>
      </c>
      <c r="F1119" s="222">
        <f t="shared" si="231"/>
        <v>0</v>
      </c>
      <c r="G1119" s="222" t="str">
        <f t="shared" si="231"/>
        <v>No</v>
      </c>
      <c r="H1119" s="227"/>
      <c r="I1119" s="218"/>
      <c r="J1119" s="218"/>
      <c r="K1119" s="218"/>
      <c r="L1119" s="218"/>
      <c r="M1119" s="218"/>
      <c r="N1119" s="218"/>
      <c r="O1119" s="218"/>
      <c r="P1119" s="218"/>
      <c r="Q1119" s="218"/>
      <c r="R1119" s="218"/>
      <c r="S1119" s="218"/>
      <c r="T1119" s="218"/>
    </row>
    <row r="1120" spans="1:20" x14ac:dyDescent="0.25">
      <c r="A1120" s="225" t="str">
        <f t="shared" ref="A1120:G1120" si="232">N740</f>
        <v>CRB WT 56</v>
      </c>
      <c r="B1120" s="222">
        <f t="shared" si="232"/>
        <v>0</v>
      </c>
      <c r="C1120" s="222">
        <f t="shared" si="232"/>
        <v>0</v>
      </c>
      <c r="D1120" s="222">
        <f t="shared" si="232"/>
        <v>0</v>
      </c>
      <c r="E1120" s="222">
        <f t="shared" si="232"/>
        <v>0</v>
      </c>
      <c r="F1120" s="222">
        <f t="shared" si="232"/>
        <v>0</v>
      </c>
      <c r="G1120" s="222" t="str">
        <f t="shared" si="232"/>
        <v>No</v>
      </c>
      <c r="H1120" s="227"/>
      <c r="I1120" s="218"/>
      <c r="J1120" s="218"/>
      <c r="K1120" s="218"/>
      <c r="L1120" s="218"/>
      <c r="M1120" s="218"/>
      <c r="N1120" s="218"/>
      <c r="O1120" s="218"/>
      <c r="P1120" s="218"/>
      <c r="Q1120" s="218"/>
      <c r="R1120" s="218"/>
      <c r="S1120" s="218"/>
      <c r="T1120" s="218"/>
    </row>
    <row r="1121" spans="1:20" x14ac:dyDescent="0.25">
      <c r="A1121" s="225" t="str">
        <f t="shared" ref="A1121:G1121" si="233">N753</f>
        <v>CRB WT 57</v>
      </c>
      <c r="B1121" s="222">
        <f t="shared" si="233"/>
        <v>0</v>
      </c>
      <c r="C1121" s="222">
        <f t="shared" si="233"/>
        <v>0</v>
      </c>
      <c r="D1121" s="222">
        <f t="shared" si="233"/>
        <v>0</v>
      </c>
      <c r="E1121" s="222">
        <f t="shared" si="233"/>
        <v>0</v>
      </c>
      <c r="F1121" s="222">
        <f t="shared" si="233"/>
        <v>0</v>
      </c>
      <c r="G1121" s="222" t="str">
        <f t="shared" si="233"/>
        <v>No</v>
      </c>
      <c r="H1121" s="227"/>
      <c r="I1121" s="218"/>
      <c r="J1121" s="218"/>
      <c r="K1121" s="218"/>
      <c r="L1121" s="218"/>
      <c r="M1121" s="218"/>
      <c r="N1121" s="218"/>
      <c r="O1121" s="218"/>
      <c r="P1121" s="218"/>
      <c r="Q1121" s="218"/>
      <c r="R1121" s="218"/>
      <c r="S1121" s="218"/>
      <c r="T1121" s="218"/>
    </row>
    <row r="1122" spans="1:20" x14ac:dyDescent="0.25">
      <c r="A1122" s="225" t="str">
        <f t="shared" ref="A1122:G1122" si="234">N766</f>
        <v>CRB WT 58</v>
      </c>
      <c r="B1122" s="222">
        <f t="shared" si="234"/>
        <v>0</v>
      </c>
      <c r="C1122" s="222">
        <f t="shared" si="234"/>
        <v>0</v>
      </c>
      <c r="D1122" s="222">
        <f t="shared" si="234"/>
        <v>0</v>
      </c>
      <c r="E1122" s="222">
        <f t="shared" si="234"/>
        <v>0</v>
      </c>
      <c r="F1122" s="222">
        <f t="shared" si="234"/>
        <v>0</v>
      </c>
      <c r="G1122" s="222" t="str">
        <f t="shared" si="234"/>
        <v>No</v>
      </c>
      <c r="H1122" s="227"/>
      <c r="I1122" s="218"/>
      <c r="J1122" s="218"/>
      <c r="K1122" s="218"/>
      <c r="L1122" s="218"/>
      <c r="M1122" s="218"/>
      <c r="N1122" s="218"/>
      <c r="O1122" s="218"/>
      <c r="P1122" s="218"/>
      <c r="Q1122" s="218"/>
      <c r="R1122" s="218"/>
      <c r="S1122" s="218"/>
      <c r="T1122" s="218"/>
    </row>
    <row r="1123" spans="1:20" x14ac:dyDescent="0.25">
      <c r="A1123" s="225" t="str">
        <f t="shared" ref="A1123:G1123" si="235">N779</f>
        <v>CRB WT 59</v>
      </c>
      <c r="B1123" s="222">
        <f t="shared" si="235"/>
        <v>0</v>
      </c>
      <c r="C1123" s="222">
        <f t="shared" si="235"/>
        <v>0</v>
      </c>
      <c r="D1123" s="222">
        <f t="shared" si="235"/>
        <v>0</v>
      </c>
      <c r="E1123" s="222">
        <f t="shared" si="235"/>
        <v>0</v>
      </c>
      <c r="F1123" s="222">
        <f t="shared" si="235"/>
        <v>0</v>
      </c>
      <c r="G1123" s="222" t="str">
        <f t="shared" si="235"/>
        <v>No</v>
      </c>
      <c r="H1123" s="227"/>
      <c r="I1123" s="218"/>
      <c r="J1123" s="218"/>
      <c r="K1123" s="218"/>
      <c r="L1123" s="218"/>
      <c r="M1123" s="218"/>
      <c r="N1123" s="218"/>
      <c r="O1123" s="218"/>
      <c r="P1123" s="218"/>
      <c r="Q1123" s="218"/>
      <c r="R1123" s="218"/>
      <c r="S1123" s="218"/>
      <c r="T1123" s="218"/>
    </row>
    <row r="1124" spans="1:20" x14ac:dyDescent="0.25">
      <c r="A1124" s="225" t="str">
        <f t="shared" ref="A1124:G1124" si="236">N792</f>
        <v>CRB WT 60</v>
      </c>
      <c r="B1124" s="222">
        <f t="shared" si="236"/>
        <v>0</v>
      </c>
      <c r="C1124" s="222">
        <f t="shared" si="236"/>
        <v>0</v>
      </c>
      <c r="D1124" s="222">
        <f t="shared" si="236"/>
        <v>0</v>
      </c>
      <c r="E1124" s="222">
        <f t="shared" si="236"/>
        <v>0</v>
      </c>
      <c r="F1124" s="222">
        <f t="shared" si="236"/>
        <v>0</v>
      </c>
      <c r="G1124" s="222" t="str">
        <f t="shared" si="236"/>
        <v>No</v>
      </c>
      <c r="H1124" s="227"/>
      <c r="I1124" s="218"/>
      <c r="J1124" s="218"/>
      <c r="K1124" s="218"/>
      <c r="L1124" s="218"/>
      <c r="M1124" s="218"/>
      <c r="N1124" s="218"/>
      <c r="O1124" s="218"/>
      <c r="P1124" s="218"/>
      <c r="Q1124" s="218"/>
      <c r="R1124" s="218"/>
      <c r="S1124" s="218"/>
      <c r="T1124" s="218"/>
    </row>
    <row r="1125" spans="1:20" x14ac:dyDescent="0.25">
      <c r="A1125" s="225" t="str">
        <f t="shared" ref="A1125:G1125" si="237">N805</f>
        <v>CRB WT 61</v>
      </c>
      <c r="B1125" s="222">
        <f t="shared" si="237"/>
        <v>0</v>
      </c>
      <c r="C1125" s="222">
        <f t="shared" si="237"/>
        <v>0</v>
      </c>
      <c r="D1125" s="222">
        <f t="shared" si="237"/>
        <v>0</v>
      </c>
      <c r="E1125" s="222">
        <f t="shared" si="237"/>
        <v>0</v>
      </c>
      <c r="F1125" s="222">
        <f t="shared" si="237"/>
        <v>0</v>
      </c>
      <c r="G1125" s="222" t="str">
        <f t="shared" si="237"/>
        <v>No</v>
      </c>
      <c r="H1125" s="227"/>
      <c r="I1125" s="218"/>
      <c r="J1125" s="218"/>
      <c r="K1125" s="218"/>
      <c r="L1125" s="218"/>
      <c r="M1125" s="218"/>
      <c r="N1125" s="218"/>
      <c r="O1125" s="218"/>
      <c r="P1125" s="218"/>
      <c r="Q1125" s="218"/>
      <c r="R1125" s="218"/>
      <c r="S1125" s="218"/>
      <c r="T1125" s="218"/>
    </row>
    <row r="1126" spans="1:20" x14ac:dyDescent="0.25">
      <c r="A1126" s="225" t="str">
        <f t="shared" ref="A1126:G1126" si="238">N818</f>
        <v>CRB WT 62</v>
      </c>
      <c r="B1126" s="222">
        <f t="shared" si="238"/>
        <v>0</v>
      </c>
      <c r="C1126" s="222">
        <f t="shared" si="238"/>
        <v>0</v>
      </c>
      <c r="D1126" s="222">
        <f t="shared" si="238"/>
        <v>0</v>
      </c>
      <c r="E1126" s="222">
        <f t="shared" si="238"/>
        <v>0</v>
      </c>
      <c r="F1126" s="222">
        <f t="shared" si="238"/>
        <v>0</v>
      </c>
      <c r="G1126" s="222" t="str">
        <f t="shared" si="238"/>
        <v>No</v>
      </c>
      <c r="H1126" s="227"/>
      <c r="I1126" s="218"/>
      <c r="J1126" s="218"/>
      <c r="K1126" s="218"/>
      <c r="L1126" s="218"/>
      <c r="M1126" s="218"/>
      <c r="N1126" s="218"/>
      <c r="O1126" s="218"/>
      <c r="P1126" s="218"/>
      <c r="Q1126" s="218"/>
      <c r="R1126" s="218"/>
      <c r="S1126" s="218"/>
      <c r="T1126" s="218"/>
    </row>
    <row r="1127" spans="1:20" x14ac:dyDescent="0.25">
      <c r="A1127" s="225" t="str">
        <f t="shared" ref="A1127:G1127" si="239">N831</f>
        <v>CRB WT 63</v>
      </c>
      <c r="B1127" s="222">
        <f t="shared" si="239"/>
        <v>0</v>
      </c>
      <c r="C1127" s="222">
        <f t="shared" si="239"/>
        <v>0</v>
      </c>
      <c r="D1127" s="222">
        <f t="shared" si="239"/>
        <v>0</v>
      </c>
      <c r="E1127" s="222">
        <f t="shared" si="239"/>
        <v>0</v>
      </c>
      <c r="F1127" s="222">
        <f t="shared" si="239"/>
        <v>0</v>
      </c>
      <c r="G1127" s="222" t="str">
        <f t="shared" si="239"/>
        <v>No</v>
      </c>
      <c r="H1127" s="227"/>
      <c r="I1127" s="218"/>
      <c r="J1127" s="218"/>
      <c r="K1127" s="218"/>
      <c r="L1127" s="218"/>
      <c r="M1127" s="218"/>
      <c r="N1127" s="218"/>
      <c r="O1127" s="218"/>
      <c r="P1127" s="218"/>
      <c r="Q1127" s="218"/>
      <c r="R1127" s="218"/>
      <c r="S1127" s="218"/>
      <c r="T1127" s="218"/>
    </row>
    <row r="1128" spans="1:20" x14ac:dyDescent="0.25">
      <c r="A1128" s="225" t="str">
        <f t="shared" ref="A1128:G1128" si="240">N844</f>
        <v>CRB WT 64</v>
      </c>
      <c r="B1128" s="222">
        <f t="shared" si="240"/>
        <v>0</v>
      </c>
      <c r="C1128" s="222">
        <f t="shared" si="240"/>
        <v>0</v>
      </c>
      <c r="D1128" s="222">
        <f t="shared" si="240"/>
        <v>0</v>
      </c>
      <c r="E1128" s="222">
        <f t="shared" si="240"/>
        <v>0</v>
      </c>
      <c r="F1128" s="222">
        <f t="shared" si="240"/>
        <v>0</v>
      </c>
      <c r="G1128" s="222" t="str">
        <f t="shared" si="240"/>
        <v>No</v>
      </c>
      <c r="H1128" s="227"/>
      <c r="I1128" s="218"/>
      <c r="J1128" s="218"/>
      <c r="K1128" s="218"/>
      <c r="L1128" s="218"/>
      <c r="M1128" s="218"/>
      <c r="N1128" s="218"/>
      <c r="O1128" s="218"/>
      <c r="P1128" s="218"/>
      <c r="Q1128" s="218"/>
      <c r="R1128" s="218"/>
      <c r="S1128" s="218"/>
      <c r="T1128" s="218"/>
    </row>
    <row r="1129" spans="1:20" x14ac:dyDescent="0.25">
      <c r="A1129" s="225" t="str">
        <f t="shared" ref="A1129:G1129" si="241">N857</f>
        <v>CRB WT 65</v>
      </c>
      <c r="B1129" s="222">
        <f t="shared" si="241"/>
        <v>0</v>
      </c>
      <c r="C1129" s="222">
        <f t="shared" si="241"/>
        <v>0</v>
      </c>
      <c r="D1129" s="222">
        <f t="shared" si="241"/>
        <v>0</v>
      </c>
      <c r="E1129" s="222">
        <f t="shared" si="241"/>
        <v>0</v>
      </c>
      <c r="F1129" s="222">
        <f t="shared" si="241"/>
        <v>0</v>
      </c>
      <c r="G1129" s="222" t="str">
        <f t="shared" si="241"/>
        <v>No</v>
      </c>
      <c r="H1129" s="227"/>
      <c r="I1129" s="218"/>
      <c r="J1129" s="218"/>
      <c r="K1129" s="218"/>
      <c r="L1129" s="218"/>
      <c r="M1129" s="218"/>
      <c r="N1129" s="218"/>
      <c r="O1129" s="218"/>
      <c r="P1129" s="218"/>
      <c r="Q1129" s="218"/>
      <c r="R1129" s="218"/>
      <c r="S1129" s="218"/>
      <c r="T1129" s="218"/>
    </row>
    <row r="1130" spans="1:20" x14ac:dyDescent="0.25">
      <c r="A1130" s="225" t="str">
        <f t="shared" ref="A1130:G1130" si="242">N870</f>
        <v>CRB WT 66</v>
      </c>
      <c r="B1130" s="222">
        <f t="shared" si="242"/>
        <v>0</v>
      </c>
      <c r="C1130" s="222">
        <f t="shared" si="242"/>
        <v>0</v>
      </c>
      <c r="D1130" s="222">
        <f t="shared" si="242"/>
        <v>0</v>
      </c>
      <c r="E1130" s="222">
        <f t="shared" si="242"/>
        <v>0</v>
      </c>
      <c r="F1130" s="222">
        <f t="shared" si="242"/>
        <v>0</v>
      </c>
      <c r="G1130" s="222" t="str">
        <f t="shared" si="242"/>
        <v>No</v>
      </c>
      <c r="H1130" s="227"/>
      <c r="I1130" s="218"/>
      <c r="J1130" s="218"/>
      <c r="K1130" s="218"/>
      <c r="L1130" s="218"/>
      <c r="M1130" s="218"/>
      <c r="N1130" s="218"/>
      <c r="O1130" s="218"/>
      <c r="P1130" s="218"/>
      <c r="Q1130" s="218"/>
      <c r="R1130" s="218"/>
      <c r="S1130" s="218"/>
      <c r="T1130" s="218"/>
    </row>
    <row r="1131" spans="1:20" x14ac:dyDescent="0.25">
      <c r="A1131" s="225" t="str">
        <f t="shared" ref="A1131:G1131" si="243">N883</f>
        <v>CRB WT 67</v>
      </c>
      <c r="B1131" s="222">
        <f t="shared" si="243"/>
        <v>0</v>
      </c>
      <c r="C1131" s="222">
        <f t="shared" si="243"/>
        <v>0</v>
      </c>
      <c r="D1131" s="222">
        <f t="shared" si="243"/>
        <v>0</v>
      </c>
      <c r="E1131" s="222">
        <f t="shared" si="243"/>
        <v>0</v>
      </c>
      <c r="F1131" s="222">
        <f t="shared" si="243"/>
        <v>0</v>
      </c>
      <c r="G1131" s="222" t="str">
        <f t="shared" si="243"/>
        <v>No</v>
      </c>
      <c r="H1131" s="227"/>
      <c r="I1131" s="218"/>
      <c r="J1131" s="218"/>
      <c r="K1131" s="218"/>
      <c r="L1131" s="218"/>
      <c r="M1131" s="218"/>
      <c r="N1131" s="218"/>
      <c r="O1131" s="218"/>
      <c r="P1131" s="218"/>
      <c r="Q1131" s="218"/>
      <c r="R1131" s="218"/>
      <c r="S1131" s="218"/>
      <c r="T1131" s="218"/>
    </row>
    <row r="1132" spans="1:20" x14ac:dyDescent="0.25">
      <c r="A1132" s="225" t="str">
        <f t="shared" ref="A1132:G1132" si="244">N896</f>
        <v>CRB WT 68</v>
      </c>
      <c r="B1132" s="222">
        <f t="shared" si="244"/>
        <v>0</v>
      </c>
      <c r="C1132" s="222">
        <f t="shared" si="244"/>
        <v>0</v>
      </c>
      <c r="D1132" s="222">
        <f t="shared" si="244"/>
        <v>0</v>
      </c>
      <c r="E1132" s="222">
        <f t="shared" si="244"/>
        <v>0</v>
      </c>
      <c r="F1132" s="222">
        <f t="shared" si="244"/>
        <v>0</v>
      </c>
      <c r="G1132" s="222" t="str">
        <f t="shared" si="244"/>
        <v>No</v>
      </c>
      <c r="H1132" s="227"/>
      <c r="I1132" s="218"/>
      <c r="J1132" s="218"/>
      <c r="K1132" s="218"/>
      <c r="L1132" s="218"/>
      <c r="M1132" s="218"/>
      <c r="N1132" s="218"/>
      <c r="O1132" s="218"/>
      <c r="P1132" s="218"/>
      <c r="Q1132" s="218"/>
      <c r="R1132" s="218"/>
      <c r="S1132" s="218"/>
      <c r="T1132" s="218"/>
    </row>
    <row r="1133" spans="1:20" x14ac:dyDescent="0.25">
      <c r="A1133" s="225" t="str">
        <f t="shared" ref="A1133:G1133" si="245">N909</f>
        <v>CRB WT 69</v>
      </c>
      <c r="B1133" s="222">
        <f t="shared" si="245"/>
        <v>0</v>
      </c>
      <c r="C1133" s="222">
        <f t="shared" si="245"/>
        <v>0</v>
      </c>
      <c r="D1133" s="222">
        <f t="shared" si="245"/>
        <v>0</v>
      </c>
      <c r="E1133" s="222">
        <f t="shared" si="245"/>
        <v>0</v>
      </c>
      <c r="F1133" s="222">
        <f t="shared" si="245"/>
        <v>0</v>
      </c>
      <c r="G1133" s="222" t="str">
        <f t="shared" si="245"/>
        <v>No</v>
      </c>
      <c r="H1133" s="227"/>
      <c r="I1133" s="218"/>
      <c r="J1133" s="218"/>
      <c r="K1133" s="218"/>
      <c r="L1133" s="218"/>
      <c r="M1133" s="218"/>
      <c r="N1133" s="218"/>
      <c r="O1133" s="218"/>
      <c r="P1133" s="218"/>
      <c r="Q1133" s="218"/>
      <c r="R1133" s="218"/>
      <c r="S1133" s="218"/>
      <c r="T1133" s="218"/>
    </row>
    <row r="1134" spans="1:20" x14ac:dyDescent="0.25">
      <c r="A1134" s="225" t="str">
        <f t="shared" ref="A1134:G1134" si="246">N922</f>
        <v>CRB WT 70</v>
      </c>
      <c r="B1134" s="222">
        <f t="shared" si="246"/>
        <v>0</v>
      </c>
      <c r="C1134" s="222">
        <f t="shared" si="246"/>
        <v>0</v>
      </c>
      <c r="D1134" s="222">
        <f t="shared" si="246"/>
        <v>0</v>
      </c>
      <c r="E1134" s="222">
        <f t="shared" si="246"/>
        <v>0</v>
      </c>
      <c r="F1134" s="222">
        <f t="shared" si="246"/>
        <v>0</v>
      </c>
      <c r="G1134" s="222" t="str">
        <f t="shared" si="246"/>
        <v>No</v>
      </c>
      <c r="H1134" s="227"/>
      <c r="I1134" s="218"/>
      <c r="J1134" s="218"/>
      <c r="K1134" s="218"/>
      <c r="L1134" s="218"/>
      <c r="M1134" s="218"/>
      <c r="N1134" s="218"/>
      <c r="O1134" s="218"/>
      <c r="P1134" s="218"/>
      <c r="Q1134" s="218"/>
      <c r="R1134" s="218"/>
      <c r="S1134" s="218"/>
      <c r="T1134" s="218"/>
    </row>
    <row r="1135" spans="1:20" x14ac:dyDescent="0.25">
      <c r="A1135" s="225" t="str">
        <f t="shared" ref="A1135:G1135" si="247">N935</f>
        <v>CRB WT 71</v>
      </c>
      <c r="B1135" s="222">
        <f t="shared" si="247"/>
        <v>0</v>
      </c>
      <c r="C1135" s="222">
        <f t="shared" si="247"/>
        <v>0</v>
      </c>
      <c r="D1135" s="222">
        <f t="shared" si="247"/>
        <v>0</v>
      </c>
      <c r="E1135" s="222">
        <f t="shared" si="247"/>
        <v>0</v>
      </c>
      <c r="F1135" s="222">
        <f t="shared" si="247"/>
        <v>0</v>
      </c>
      <c r="G1135" s="222" t="str">
        <f t="shared" si="247"/>
        <v>No</v>
      </c>
      <c r="H1135" s="227"/>
      <c r="I1135" s="218"/>
      <c r="J1135" s="218"/>
      <c r="K1135" s="218"/>
      <c r="L1135" s="218"/>
      <c r="M1135" s="218"/>
      <c r="N1135" s="218"/>
      <c r="O1135" s="218"/>
      <c r="P1135" s="218"/>
      <c r="Q1135" s="218"/>
      <c r="R1135" s="218"/>
      <c r="S1135" s="218"/>
      <c r="T1135" s="218"/>
    </row>
    <row r="1136" spans="1:20" x14ac:dyDescent="0.25">
      <c r="A1136" s="225" t="str">
        <f t="shared" ref="A1136:G1136" si="248">N948</f>
        <v>CRB WT 72</v>
      </c>
      <c r="B1136" s="222">
        <f t="shared" si="248"/>
        <v>0</v>
      </c>
      <c r="C1136" s="222">
        <f t="shared" si="248"/>
        <v>0</v>
      </c>
      <c r="D1136" s="222">
        <f t="shared" si="248"/>
        <v>0</v>
      </c>
      <c r="E1136" s="222">
        <f t="shared" si="248"/>
        <v>0</v>
      </c>
      <c r="F1136" s="222">
        <f t="shared" si="248"/>
        <v>0</v>
      </c>
      <c r="G1136" s="222" t="str">
        <f t="shared" si="248"/>
        <v>No</v>
      </c>
      <c r="H1136" s="227"/>
      <c r="I1136" s="218"/>
      <c r="J1136" s="218"/>
      <c r="K1136" s="218"/>
      <c r="L1136" s="218"/>
      <c r="M1136" s="218"/>
      <c r="N1136" s="218"/>
      <c r="O1136" s="218"/>
      <c r="P1136" s="218"/>
      <c r="Q1136" s="218"/>
      <c r="R1136" s="218"/>
      <c r="S1136" s="218"/>
      <c r="T1136" s="218"/>
    </row>
    <row r="1137" spans="1:20" x14ac:dyDescent="0.25">
      <c r="A1137" s="225" t="str">
        <f t="shared" ref="A1137:G1137" si="249">N961</f>
        <v>CRB WT 73</v>
      </c>
      <c r="B1137" s="222">
        <f t="shared" si="249"/>
        <v>0</v>
      </c>
      <c r="C1137" s="222">
        <f t="shared" si="249"/>
        <v>0</v>
      </c>
      <c r="D1137" s="222">
        <f t="shared" si="249"/>
        <v>0</v>
      </c>
      <c r="E1137" s="222">
        <f t="shared" si="249"/>
        <v>0</v>
      </c>
      <c r="F1137" s="222">
        <f t="shared" si="249"/>
        <v>0</v>
      </c>
      <c r="G1137" s="222" t="str">
        <f t="shared" si="249"/>
        <v>No</v>
      </c>
      <c r="H1137" s="227"/>
      <c r="I1137" s="218"/>
      <c r="J1137" s="218"/>
      <c r="K1137" s="218"/>
      <c r="L1137" s="218"/>
      <c r="M1137" s="218"/>
      <c r="N1137" s="218"/>
      <c r="O1137" s="218"/>
      <c r="P1137" s="218"/>
      <c r="Q1137" s="218"/>
      <c r="R1137" s="218"/>
      <c r="S1137" s="218"/>
      <c r="T1137" s="218"/>
    </row>
    <row r="1138" spans="1:20" x14ac:dyDescent="0.25">
      <c r="A1138" s="225" t="str">
        <f t="shared" ref="A1138:G1138" si="250">N974</f>
        <v>CRB WT 74</v>
      </c>
      <c r="B1138" s="222">
        <f t="shared" si="250"/>
        <v>0</v>
      </c>
      <c r="C1138" s="222">
        <f t="shared" si="250"/>
        <v>0</v>
      </c>
      <c r="D1138" s="222">
        <f t="shared" si="250"/>
        <v>0</v>
      </c>
      <c r="E1138" s="222">
        <f t="shared" si="250"/>
        <v>0</v>
      </c>
      <c r="F1138" s="222">
        <f t="shared" si="250"/>
        <v>0</v>
      </c>
      <c r="G1138" s="222" t="str">
        <f t="shared" si="250"/>
        <v>No</v>
      </c>
      <c r="H1138" s="227"/>
      <c r="I1138" s="218"/>
      <c r="J1138" s="218"/>
      <c r="K1138" s="218"/>
      <c r="L1138" s="218"/>
      <c r="M1138" s="218"/>
      <c r="N1138" s="218"/>
      <c r="O1138" s="218"/>
      <c r="P1138" s="218"/>
      <c r="Q1138" s="218"/>
      <c r="R1138" s="218"/>
      <c r="S1138" s="218"/>
      <c r="T1138" s="218"/>
    </row>
    <row r="1139" spans="1:20" x14ac:dyDescent="0.25">
      <c r="A1139" s="225" t="str">
        <f t="shared" ref="A1139:G1139" si="251">N987</f>
        <v>CRB WT 75</v>
      </c>
      <c r="B1139" s="222">
        <f t="shared" si="251"/>
        <v>0</v>
      </c>
      <c r="C1139" s="222">
        <f t="shared" si="251"/>
        <v>0</v>
      </c>
      <c r="D1139" s="222">
        <f t="shared" si="251"/>
        <v>0</v>
      </c>
      <c r="E1139" s="222">
        <f t="shared" si="251"/>
        <v>0</v>
      </c>
      <c r="F1139" s="222">
        <f t="shared" si="251"/>
        <v>0</v>
      </c>
      <c r="G1139" s="222" t="str">
        <f t="shared" si="251"/>
        <v>No</v>
      </c>
      <c r="H1139" s="227"/>
      <c r="I1139" s="218"/>
      <c r="J1139" s="218"/>
      <c r="K1139" s="218"/>
      <c r="L1139" s="218"/>
      <c r="M1139" s="218"/>
      <c r="N1139" s="218"/>
      <c r="O1139" s="218"/>
      <c r="P1139" s="218"/>
      <c r="Q1139" s="218"/>
      <c r="R1139" s="218"/>
      <c r="S1139" s="218"/>
      <c r="T1139" s="218"/>
    </row>
    <row r="1140" spans="1:20" x14ac:dyDescent="0.25">
      <c r="A1140" s="225" t="str">
        <f t="shared" ref="A1140:G1140" si="252">N1000</f>
        <v>CRB WT 76</v>
      </c>
      <c r="B1140" s="222">
        <f t="shared" si="252"/>
        <v>0</v>
      </c>
      <c r="C1140" s="222">
        <f t="shared" si="252"/>
        <v>0</v>
      </c>
      <c r="D1140" s="222">
        <f t="shared" si="252"/>
        <v>0</v>
      </c>
      <c r="E1140" s="222">
        <f t="shared" si="252"/>
        <v>0</v>
      </c>
      <c r="F1140" s="222">
        <f t="shared" si="252"/>
        <v>0</v>
      </c>
      <c r="G1140" s="222" t="str">
        <f t="shared" si="252"/>
        <v>No</v>
      </c>
      <c r="H1140" s="227"/>
      <c r="I1140" s="218"/>
      <c r="J1140" s="218"/>
      <c r="K1140" s="218"/>
      <c r="L1140" s="218"/>
      <c r="M1140" s="218"/>
      <c r="N1140" s="218"/>
      <c r="O1140" s="218"/>
      <c r="P1140" s="218"/>
      <c r="Q1140" s="218"/>
      <c r="R1140" s="218"/>
      <c r="S1140" s="218"/>
      <c r="T1140" s="218"/>
    </row>
    <row r="1141" spans="1:20" x14ac:dyDescent="0.25">
      <c r="A1141" s="225" t="str">
        <f t="shared" ref="A1141:G1141" si="253">N1013</f>
        <v>CRB WT 77</v>
      </c>
      <c r="B1141" s="222">
        <f t="shared" si="253"/>
        <v>0</v>
      </c>
      <c r="C1141" s="222">
        <f t="shared" si="253"/>
        <v>0</v>
      </c>
      <c r="D1141" s="222">
        <f t="shared" si="253"/>
        <v>0</v>
      </c>
      <c r="E1141" s="222">
        <f t="shared" si="253"/>
        <v>0</v>
      </c>
      <c r="F1141" s="222">
        <f t="shared" si="253"/>
        <v>0</v>
      </c>
      <c r="G1141" s="222" t="str">
        <f t="shared" si="253"/>
        <v>No</v>
      </c>
      <c r="H1141" s="227"/>
      <c r="I1141" s="218"/>
      <c r="J1141" s="218"/>
      <c r="K1141" s="218"/>
      <c r="L1141" s="218"/>
      <c r="M1141" s="218"/>
      <c r="N1141" s="218"/>
      <c r="O1141" s="218"/>
      <c r="P1141" s="218"/>
      <c r="Q1141" s="218"/>
      <c r="R1141" s="218"/>
      <c r="S1141" s="218"/>
      <c r="T1141" s="218"/>
    </row>
    <row r="1142" spans="1:20" x14ac:dyDescent="0.25">
      <c r="A1142" s="225" t="str">
        <f t="shared" ref="A1142:G1142" si="254">N1026</f>
        <v>CRB WT 78</v>
      </c>
      <c r="B1142" s="222">
        <f t="shared" si="254"/>
        <v>0</v>
      </c>
      <c r="C1142" s="222">
        <f t="shared" si="254"/>
        <v>0</v>
      </c>
      <c r="D1142" s="222">
        <f t="shared" si="254"/>
        <v>0</v>
      </c>
      <c r="E1142" s="222">
        <f t="shared" si="254"/>
        <v>0</v>
      </c>
      <c r="F1142" s="222">
        <f t="shared" si="254"/>
        <v>0</v>
      </c>
      <c r="G1142" s="222" t="str">
        <f t="shared" si="254"/>
        <v>No</v>
      </c>
      <c r="H1142" s="227"/>
      <c r="I1142" s="218"/>
      <c r="J1142" s="218"/>
      <c r="K1142" s="218"/>
      <c r="L1142" s="218"/>
      <c r="M1142" s="218"/>
      <c r="N1142" s="218"/>
      <c r="O1142" s="218"/>
      <c r="P1142" s="218"/>
      <c r="Q1142" s="218"/>
      <c r="R1142" s="218"/>
      <c r="S1142" s="218"/>
      <c r="T1142" s="218"/>
    </row>
    <row r="1143" spans="1:20" x14ac:dyDescent="0.25">
      <c r="A1143" s="225" t="str">
        <f t="shared" ref="A1143:G1143" si="255">N1039</f>
        <v>CRB WT 79</v>
      </c>
      <c r="B1143" s="222">
        <f t="shared" si="255"/>
        <v>0</v>
      </c>
      <c r="C1143" s="222">
        <f t="shared" si="255"/>
        <v>0</v>
      </c>
      <c r="D1143" s="222">
        <f t="shared" si="255"/>
        <v>0</v>
      </c>
      <c r="E1143" s="222">
        <f t="shared" si="255"/>
        <v>0</v>
      </c>
      <c r="F1143" s="222">
        <f t="shared" si="255"/>
        <v>0</v>
      </c>
      <c r="G1143" s="222" t="str">
        <f t="shared" si="255"/>
        <v>No</v>
      </c>
      <c r="H1143" s="227"/>
      <c r="I1143" s="218"/>
      <c r="J1143" s="218"/>
      <c r="K1143" s="218"/>
      <c r="L1143" s="218"/>
      <c r="M1143" s="218"/>
      <c r="N1143" s="218"/>
      <c r="O1143" s="218"/>
      <c r="P1143" s="218"/>
      <c r="Q1143" s="218"/>
      <c r="R1143" s="218"/>
      <c r="S1143" s="218"/>
      <c r="T1143" s="218"/>
    </row>
    <row r="1144" spans="1:20" x14ac:dyDescent="0.25">
      <c r="A1144" s="225" t="str">
        <f t="shared" ref="A1144:G1144" si="256">N1052</f>
        <v>CRB WT 80</v>
      </c>
      <c r="B1144" s="222">
        <f t="shared" si="256"/>
        <v>0</v>
      </c>
      <c r="C1144" s="222">
        <f t="shared" si="256"/>
        <v>0</v>
      </c>
      <c r="D1144" s="222">
        <f t="shared" si="256"/>
        <v>0</v>
      </c>
      <c r="E1144" s="222">
        <f t="shared" si="256"/>
        <v>0</v>
      </c>
      <c r="F1144" s="222">
        <f t="shared" si="256"/>
        <v>0</v>
      </c>
      <c r="G1144" s="222" t="str">
        <f t="shared" si="256"/>
        <v>No</v>
      </c>
      <c r="H1144" s="227"/>
      <c r="I1144" s="218"/>
      <c r="J1144" s="218"/>
      <c r="K1144" s="218"/>
      <c r="L1144" s="218"/>
      <c r="M1144" s="218"/>
      <c r="N1144" s="218"/>
      <c r="O1144" s="218"/>
      <c r="P1144" s="218"/>
      <c r="Q1144" s="218"/>
      <c r="R1144" s="218"/>
      <c r="S1144" s="218"/>
      <c r="T1144" s="218"/>
    </row>
  </sheetData>
  <sheetProtection sheet="1" objects="1" scenarios="1" selectLockedCells="1"/>
  <mergeCells count="80">
    <mergeCell ref="A480:A484"/>
    <mergeCell ref="A493:A497"/>
    <mergeCell ref="A506:A510"/>
    <mergeCell ref="A519:A523"/>
    <mergeCell ref="A532:A536"/>
    <mergeCell ref="A467:A471"/>
    <mergeCell ref="A324:A328"/>
    <mergeCell ref="A337:A341"/>
    <mergeCell ref="A350:A354"/>
    <mergeCell ref="A363:A367"/>
    <mergeCell ref="A376:A380"/>
    <mergeCell ref="A389:A393"/>
    <mergeCell ref="A402:A406"/>
    <mergeCell ref="A415:A419"/>
    <mergeCell ref="A428:A432"/>
    <mergeCell ref="A441:A445"/>
    <mergeCell ref="A454:A458"/>
    <mergeCell ref="A311:A315"/>
    <mergeCell ref="A168:A172"/>
    <mergeCell ref="A181:A185"/>
    <mergeCell ref="A194:A198"/>
    <mergeCell ref="A207:A211"/>
    <mergeCell ref="A220:A224"/>
    <mergeCell ref="A233:A237"/>
    <mergeCell ref="A246:A250"/>
    <mergeCell ref="A259:A263"/>
    <mergeCell ref="A272:A276"/>
    <mergeCell ref="A285:A289"/>
    <mergeCell ref="A298:A302"/>
    <mergeCell ref="A155:A159"/>
    <mergeCell ref="A25:A29"/>
    <mergeCell ref="A38:A42"/>
    <mergeCell ref="A51:A55"/>
    <mergeCell ref="A64:A68"/>
    <mergeCell ref="A77:A81"/>
    <mergeCell ref="A90:A94"/>
    <mergeCell ref="A103:A107"/>
    <mergeCell ref="A116:A120"/>
    <mergeCell ref="A129:A133"/>
    <mergeCell ref="A142:A146"/>
    <mergeCell ref="A545:A549"/>
    <mergeCell ref="A558:A562"/>
    <mergeCell ref="A571:A575"/>
    <mergeCell ref="A584:A588"/>
    <mergeCell ref="A597:A601"/>
    <mergeCell ref="A610:A614"/>
    <mergeCell ref="A623:A627"/>
    <mergeCell ref="A636:A640"/>
    <mergeCell ref="A649:A653"/>
    <mergeCell ref="A662:A666"/>
    <mergeCell ref="A675:A679"/>
    <mergeCell ref="A688:A692"/>
    <mergeCell ref="A701:A705"/>
    <mergeCell ref="A714:A718"/>
    <mergeCell ref="A727:A731"/>
    <mergeCell ref="A740:A744"/>
    <mergeCell ref="A753:A757"/>
    <mergeCell ref="A766:A770"/>
    <mergeCell ref="A779:A783"/>
    <mergeCell ref="A792:A796"/>
    <mergeCell ref="A805:A809"/>
    <mergeCell ref="A818:A822"/>
    <mergeCell ref="A831:A835"/>
    <mergeCell ref="A844:A848"/>
    <mergeCell ref="A857:A861"/>
    <mergeCell ref="A870:A874"/>
    <mergeCell ref="A883:A887"/>
    <mergeCell ref="A896:A900"/>
    <mergeCell ref="A909:A913"/>
    <mergeCell ref="A922:A926"/>
    <mergeCell ref="A935:A939"/>
    <mergeCell ref="A948:A952"/>
    <mergeCell ref="A961:A965"/>
    <mergeCell ref="A974:A978"/>
    <mergeCell ref="A987:A991"/>
    <mergeCell ref="A1000:A1004"/>
    <mergeCell ref="A1013:A1017"/>
    <mergeCell ref="A1026:A1030"/>
    <mergeCell ref="A1039:A1043"/>
    <mergeCell ref="A1052:A1056"/>
  </mergeCells>
  <conditionalFormatting sqref="A1 U1:BI1 A30:T36 B26:T29 A1064:T1104 H1105:T1130 A1105:G1144 U26:BI38 V39:BI931 U39:U1063 A2:BI25">
    <cfRule type="containsText" dxfId="405" priority="1740" operator="containsText" text="Error!">
      <formula>NOT(ISERROR(SEARCH("Error!",A1)))</formula>
    </cfRule>
  </conditionalFormatting>
  <conditionalFormatting sqref="E25:E36">
    <cfRule type="cellIs" dxfId="404" priority="792" operator="between">
      <formula>6</formula>
      <formula>10</formula>
    </cfRule>
  </conditionalFormatting>
  <conditionalFormatting sqref="G25:H36">
    <cfRule type="cellIs" dxfId="403" priority="791" operator="between">
      <formula>6</formula>
      <formula>10</formula>
    </cfRule>
  </conditionalFormatting>
  <conditionalFormatting sqref="A43:T49 B39:T42 A37:T38">
    <cfRule type="containsText" dxfId="402" priority="395" operator="containsText" text="Error!">
      <formula>NOT(ISERROR(SEARCH("Error!",A37)))</formula>
    </cfRule>
  </conditionalFormatting>
  <conditionalFormatting sqref="E38:E49">
    <cfRule type="cellIs" dxfId="401" priority="392" operator="between">
      <formula>6</formula>
      <formula>10</formula>
    </cfRule>
  </conditionalFormatting>
  <conditionalFormatting sqref="G38:H49">
    <cfRule type="cellIs" dxfId="400" priority="391" operator="between">
      <formula>6</formula>
      <formula>10</formula>
    </cfRule>
  </conditionalFormatting>
  <conditionalFormatting sqref="A56:T62 B52:T55 A50:T51">
    <cfRule type="containsText" dxfId="399" priority="390" operator="containsText" text="Error!">
      <formula>NOT(ISERROR(SEARCH("Error!",A50)))</formula>
    </cfRule>
  </conditionalFormatting>
  <conditionalFormatting sqref="E51:E62">
    <cfRule type="cellIs" dxfId="398" priority="387" operator="between">
      <formula>6</formula>
      <formula>10</formula>
    </cfRule>
  </conditionalFormatting>
  <conditionalFormatting sqref="G51:H62">
    <cfRule type="cellIs" dxfId="397" priority="386" operator="between">
      <formula>6</formula>
      <formula>10</formula>
    </cfRule>
  </conditionalFormatting>
  <conditionalFormatting sqref="A69:T75 B65:T68 A63:T64">
    <cfRule type="containsText" dxfId="396" priority="385" operator="containsText" text="Error!">
      <formula>NOT(ISERROR(SEARCH("Error!",A63)))</formula>
    </cfRule>
  </conditionalFormatting>
  <conditionalFormatting sqref="E64:E75">
    <cfRule type="cellIs" dxfId="395" priority="382" operator="between">
      <formula>6</formula>
      <formula>10</formula>
    </cfRule>
  </conditionalFormatting>
  <conditionalFormatting sqref="G64:H75">
    <cfRule type="cellIs" dxfId="394" priority="381" operator="between">
      <formula>6</formula>
      <formula>10</formula>
    </cfRule>
  </conditionalFormatting>
  <conditionalFormatting sqref="A82:T88 B78:T81 A76:T77">
    <cfRule type="containsText" dxfId="393" priority="380" operator="containsText" text="Error!">
      <formula>NOT(ISERROR(SEARCH("Error!",A76)))</formula>
    </cfRule>
  </conditionalFormatting>
  <conditionalFormatting sqref="E77:E88">
    <cfRule type="cellIs" dxfId="392" priority="377" operator="between">
      <formula>6</formula>
      <formula>10</formula>
    </cfRule>
  </conditionalFormatting>
  <conditionalFormatting sqref="G77:H88">
    <cfRule type="cellIs" dxfId="391" priority="376" operator="between">
      <formula>6</formula>
      <formula>10</formula>
    </cfRule>
  </conditionalFormatting>
  <conditionalFormatting sqref="A95:T101 B91:T94 A89:T90">
    <cfRule type="containsText" dxfId="390" priority="375" operator="containsText" text="Error!">
      <formula>NOT(ISERROR(SEARCH("Error!",A89)))</formula>
    </cfRule>
  </conditionalFormatting>
  <conditionalFormatting sqref="E90:E101">
    <cfRule type="cellIs" dxfId="389" priority="372" operator="between">
      <formula>6</formula>
      <formula>10</formula>
    </cfRule>
  </conditionalFormatting>
  <conditionalFormatting sqref="G90:H101">
    <cfRule type="cellIs" dxfId="388" priority="371" operator="between">
      <formula>6</formula>
      <formula>10</formula>
    </cfRule>
  </conditionalFormatting>
  <conditionalFormatting sqref="A108:T114 B104:T107 A102:T103">
    <cfRule type="containsText" dxfId="387" priority="370" operator="containsText" text="Error!">
      <formula>NOT(ISERROR(SEARCH("Error!",A102)))</formula>
    </cfRule>
  </conditionalFormatting>
  <conditionalFormatting sqref="E103:E114">
    <cfRule type="cellIs" dxfId="386" priority="367" operator="between">
      <formula>6</formula>
      <formula>10</formula>
    </cfRule>
  </conditionalFormatting>
  <conditionalFormatting sqref="G103:H114">
    <cfRule type="cellIs" dxfId="385" priority="366" operator="between">
      <formula>6</formula>
      <formula>10</formula>
    </cfRule>
  </conditionalFormatting>
  <conditionalFormatting sqref="A121:T127 B117:T120 A115:T116">
    <cfRule type="containsText" dxfId="384" priority="365" operator="containsText" text="Error!">
      <formula>NOT(ISERROR(SEARCH("Error!",A115)))</formula>
    </cfRule>
  </conditionalFormatting>
  <conditionalFormatting sqref="E116:E127">
    <cfRule type="cellIs" dxfId="383" priority="362" operator="between">
      <formula>6</formula>
      <formula>10</formula>
    </cfRule>
  </conditionalFormatting>
  <conditionalFormatting sqref="G116:H127">
    <cfRule type="cellIs" dxfId="382" priority="361" operator="between">
      <formula>6</formula>
      <formula>10</formula>
    </cfRule>
  </conditionalFormatting>
  <conditionalFormatting sqref="A134:T140 B130:T133 A128:T129">
    <cfRule type="containsText" dxfId="381" priority="360" operator="containsText" text="Error!">
      <formula>NOT(ISERROR(SEARCH("Error!",A128)))</formula>
    </cfRule>
  </conditionalFormatting>
  <conditionalFormatting sqref="E129:E140">
    <cfRule type="cellIs" dxfId="380" priority="357" operator="between">
      <formula>6</formula>
      <formula>10</formula>
    </cfRule>
  </conditionalFormatting>
  <conditionalFormatting sqref="G129:H140">
    <cfRule type="cellIs" dxfId="379" priority="356" operator="between">
      <formula>6</formula>
      <formula>10</formula>
    </cfRule>
  </conditionalFormatting>
  <conditionalFormatting sqref="A147:T153 B143:T146 A141:T142">
    <cfRule type="containsText" dxfId="378" priority="355" operator="containsText" text="Error!">
      <formula>NOT(ISERROR(SEARCH("Error!",A141)))</formula>
    </cfRule>
  </conditionalFormatting>
  <conditionalFormatting sqref="E142:E153">
    <cfRule type="cellIs" dxfId="377" priority="352" operator="between">
      <formula>6</formula>
      <formula>10</formula>
    </cfRule>
  </conditionalFormatting>
  <conditionalFormatting sqref="G142:H153">
    <cfRule type="cellIs" dxfId="376" priority="351" operator="between">
      <formula>6</formula>
      <formula>10</formula>
    </cfRule>
  </conditionalFormatting>
  <conditionalFormatting sqref="A160:T166 B156:T159 A154:T155">
    <cfRule type="containsText" dxfId="375" priority="350" operator="containsText" text="Error!">
      <formula>NOT(ISERROR(SEARCH("Error!",A154)))</formula>
    </cfRule>
  </conditionalFormatting>
  <conditionalFormatting sqref="E155:E166">
    <cfRule type="cellIs" dxfId="374" priority="347" operator="between">
      <formula>6</formula>
      <formula>10</formula>
    </cfRule>
  </conditionalFormatting>
  <conditionalFormatting sqref="G155:H166">
    <cfRule type="cellIs" dxfId="373" priority="346" operator="between">
      <formula>6</formula>
      <formula>10</formula>
    </cfRule>
  </conditionalFormatting>
  <conditionalFormatting sqref="A173:T179 B169:T172 A167:T168">
    <cfRule type="containsText" dxfId="372" priority="345" operator="containsText" text="Error!">
      <formula>NOT(ISERROR(SEARCH("Error!",A167)))</formula>
    </cfRule>
  </conditionalFormatting>
  <conditionalFormatting sqref="E168:E179">
    <cfRule type="cellIs" dxfId="371" priority="342" operator="between">
      <formula>6</formula>
      <formula>10</formula>
    </cfRule>
  </conditionalFormatting>
  <conditionalFormatting sqref="G168:H179">
    <cfRule type="cellIs" dxfId="370" priority="341" operator="between">
      <formula>6</formula>
      <formula>10</formula>
    </cfRule>
  </conditionalFormatting>
  <conditionalFormatting sqref="A186:T192 B182:T185 A180:T181">
    <cfRule type="containsText" dxfId="369" priority="340" operator="containsText" text="Error!">
      <formula>NOT(ISERROR(SEARCH("Error!",A180)))</formula>
    </cfRule>
  </conditionalFormatting>
  <conditionalFormatting sqref="E181:E192">
    <cfRule type="cellIs" dxfId="368" priority="337" operator="between">
      <formula>6</formula>
      <formula>10</formula>
    </cfRule>
  </conditionalFormatting>
  <conditionalFormatting sqref="G181:H192">
    <cfRule type="cellIs" dxfId="367" priority="336" operator="between">
      <formula>6</formula>
      <formula>10</formula>
    </cfRule>
  </conditionalFormatting>
  <conditionalFormatting sqref="A199:T205 B195:T198 A193:T194">
    <cfRule type="containsText" dxfId="366" priority="335" operator="containsText" text="Error!">
      <formula>NOT(ISERROR(SEARCH("Error!",A193)))</formula>
    </cfRule>
  </conditionalFormatting>
  <conditionalFormatting sqref="E194:E205">
    <cfRule type="cellIs" dxfId="365" priority="332" operator="between">
      <formula>6</formula>
      <formula>10</formula>
    </cfRule>
  </conditionalFormatting>
  <conditionalFormatting sqref="G194:H205">
    <cfRule type="cellIs" dxfId="364" priority="331" operator="between">
      <formula>6</formula>
      <formula>10</formula>
    </cfRule>
  </conditionalFormatting>
  <conditionalFormatting sqref="A212:T218 B208:T211 A206:T207">
    <cfRule type="containsText" dxfId="363" priority="330" operator="containsText" text="Error!">
      <formula>NOT(ISERROR(SEARCH("Error!",A206)))</formula>
    </cfRule>
  </conditionalFormatting>
  <conditionalFormatting sqref="E207:E218">
    <cfRule type="cellIs" dxfId="362" priority="327" operator="between">
      <formula>6</formula>
      <formula>10</formula>
    </cfRule>
  </conditionalFormatting>
  <conditionalFormatting sqref="G207:H218">
    <cfRule type="cellIs" dxfId="361" priority="326" operator="between">
      <formula>6</formula>
      <formula>10</formula>
    </cfRule>
  </conditionalFormatting>
  <conditionalFormatting sqref="A225:T231 B221:T224 A219:T220">
    <cfRule type="containsText" dxfId="360" priority="325" operator="containsText" text="Error!">
      <formula>NOT(ISERROR(SEARCH("Error!",A219)))</formula>
    </cfRule>
  </conditionalFormatting>
  <conditionalFormatting sqref="E220:E231">
    <cfRule type="cellIs" dxfId="359" priority="322" operator="between">
      <formula>6</formula>
      <formula>10</formula>
    </cfRule>
  </conditionalFormatting>
  <conditionalFormatting sqref="G220:H231">
    <cfRule type="cellIs" dxfId="358" priority="321" operator="between">
      <formula>6</formula>
      <formula>10</formula>
    </cfRule>
  </conditionalFormatting>
  <conditionalFormatting sqref="A238:T244 B234:T237 A232:T233">
    <cfRule type="containsText" dxfId="357" priority="320" operator="containsText" text="Error!">
      <formula>NOT(ISERROR(SEARCH("Error!",A232)))</formula>
    </cfRule>
  </conditionalFormatting>
  <conditionalFormatting sqref="E233:E244">
    <cfRule type="cellIs" dxfId="356" priority="317" operator="between">
      <formula>6</formula>
      <formula>10</formula>
    </cfRule>
  </conditionalFormatting>
  <conditionalFormatting sqref="G233:H244">
    <cfRule type="cellIs" dxfId="355" priority="316" operator="between">
      <formula>6</formula>
      <formula>10</formula>
    </cfRule>
  </conditionalFormatting>
  <conditionalFormatting sqref="A251:T257 B247:T250 A245:T246">
    <cfRule type="containsText" dxfId="354" priority="315" operator="containsText" text="Error!">
      <formula>NOT(ISERROR(SEARCH("Error!",A245)))</formula>
    </cfRule>
  </conditionalFormatting>
  <conditionalFormatting sqref="E246:E257">
    <cfRule type="cellIs" dxfId="353" priority="312" operator="between">
      <formula>6</formula>
      <formula>10</formula>
    </cfRule>
  </conditionalFormatting>
  <conditionalFormatting sqref="G246:H257">
    <cfRule type="cellIs" dxfId="352" priority="311" operator="between">
      <formula>6</formula>
      <formula>10</formula>
    </cfRule>
  </conditionalFormatting>
  <conditionalFormatting sqref="A264:T270 B260:T263 A258:T259">
    <cfRule type="containsText" dxfId="351" priority="310" operator="containsText" text="Error!">
      <formula>NOT(ISERROR(SEARCH("Error!",A258)))</formula>
    </cfRule>
  </conditionalFormatting>
  <conditionalFormatting sqref="E259:E270">
    <cfRule type="cellIs" dxfId="350" priority="307" operator="between">
      <formula>6</formula>
      <formula>10</formula>
    </cfRule>
  </conditionalFormatting>
  <conditionalFormatting sqref="G259:H270">
    <cfRule type="cellIs" dxfId="349" priority="306" operator="between">
      <formula>6</formula>
      <formula>10</formula>
    </cfRule>
  </conditionalFormatting>
  <conditionalFormatting sqref="A277:T283 B273:T276 A271:T272">
    <cfRule type="containsText" dxfId="348" priority="305" operator="containsText" text="Error!">
      <formula>NOT(ISERROR(SEARCH("Error!",A271)))</formula>
    </cfRule>
  </conditionalFormatting>
  <conditionalFormatting sqref="E272:E283">
    <cfRule type="cellIs" dxfId="347" priority="302" operator="between">
      <formula>6</formula>
      <formula>10</formula>
    </cfRule>
  </conditionalFormatting>
  <conditionalFormatting sqref="G272:H283">
    <cfRule type="cellIs" dxfId="346" priority="301" operator="between">
      <formula>6</formula>
      <formula>10</formula>
    </cfRule>
  </conditionalFormatting>
  <conditionalFormatting sqref="A290:T296 B286:T289 A284:T285">
    <cfRule type="containsText" dxfId="345" priority="300" operator="containsText" text="Error!">
      <formula>NOT(ISERROR(SEARCH("Error!",A284)))</formula>
    </cfRule>
  </conditionalFormatting>
  <conditionalFormatting sqref="E285:E296">
    <cfRule type="cellIs" dxfId="344" priority="297" operator="between">
      <formula>6</formula>
      <formula>10</formula>
    </cfRule>
  </conditionalFormatting>
  <conditionalFormatting sqref="G285:H296">
    <cfRule type="cellIs" dxfId="343" priority="296" operator="between">
      <formula>6</formula>
      <formula>10</formula>
    </cfRule>
  </conditionalFormatting>
  <conditionalFormatting sqref="A303:T309 B299:T302 A297:T298">
    <cfRule type="containsText" dxfId="342" priority="295" operator="containsText" text="Error!">
      <formula>NOT(ISERROR(SEARCH("Error!",A297)))</formula>
    </cfRule>
  </conditionalFormatting>
  <conditionalFormatting sqref="E298:E309">
    <cfRule type="cellIs" dxfId="341" priority="292" operator="between">
      <formula>6</formula>
      <formula>10</formula>
    </cfRule>
  </conditionalFormatting>
  <conditionalFormatting sqref="G298:H309">
    <cfRule type="cellIs" dxfId="340" priority="291" operator="between">
      <formula>6</formula>
      <formula>10</formula>
    </cfRule>
  </conditionalFormatting>
  <conditionalFormatting sqref="A316:T322 B312:T315 A310:T311">
    <cfRule type="containsText" dxfId="339" priority="290" operator="containsText" text="Error!">
      <formula>NOT(ISERROR(SEARCH("Error!",A310)))</formula>
    </cfRule>
  </conditionalFormatting>
  <conditionalFormatting sqref="E311:E322">
    <cfRule type="cellIs" dxfId="338" priority="287" operator="between">
      <formula>6</formula>
      <formula>10</formula>
    </cfRule>
  </conditionalFormatting>
  <conditionalFormatting sqref="G311:H322">
    <cfRule type="cellIs" dxfId="337" priority="286" operator="between">
      <formula>6</formula>
      <formula>10</formula>
    </cfRule>
  </conditionalFormatting>
  <conditionalFormatting sqref="A329:T335 B325:T328 A323:T324">
    <cfRule type="containsText" dxfId="336" priority="285" operator="containsText" text="Error!">
      <formula>NOT(ISERROR(SEARCH("Error!",A323)))</formula>
    </cfRule>
  </conditionalFormatting>
  <conditionalFormatting sqref="E324:E335">
    <cfRule type="cellIs" dxfId="335" priority="282" operator="between">
      <formula>6</formula>
      <formula>10</formula>
    </cfRule>
  </conditionalFormatting>
  <conditionalFormatting sqref="G324:H335">
    <cfRule type="cellIs" dxfId="334" priority="281" operator="between">
      <formula>6</formula>
      <formula>10</formula>
    </cfRule>
  </conditionalFormatting>
  <conditionalFormatting sqref="A342:T348 B338:T341 A336:T337">
    <cfRule type="containsText" dxfId="333" priority="280" operator="containsText" text="Error!">
      <formula>NOT(ISERROR(SEARCH("Error!",A336)))</formula>
    </cfRule>
  </conditionalFormatting>
  <conditionalFormatting sqref="E337:E348">
    <cfRule type="cellIs" dxfId="332" priority="277" operator="between">
      <formula>6</formula>
      <formula>10</formula>
    </cfRule>
  </conditionalFormatting>
  <conditionalFormatting sqref="G337:H348">
    <cfRule type="cellIs" dxfId="331" priority="276" operator="between">
      <formula>6</formula>
      <formula>10</formula>
    </cfRule>
  </conditionalFormatting>
  <conditionalFormatting sqref="A355:T361 B351:T354 A349:T350">
    <cfRule type="containsText" dxfId="330" priority="275" operator="containsText" text="Error!">
      <formula>NOT(ISERROR(SEARCH("Error!",A349)))</formula>
    </cfRule>
  </conditionalFormatting>
  <conditionalFormatting sqref="E350:E361">
    <cfRule type="cellIs" dxfId="329" priority="272" operator="between">
      <formula>6</formula>
      <formula>10</formula>
    </cfRule>
  </conditionalFormatting>
  <conditionalFormatting sqref="G350:H361">
    <cfRule type="cellIs" dxfId="328" priority="271" operator="between">
      <formula>6</formula>
      <formula>10</formula>
    </cfRule>
  </conditionalFormatting>
  <conditionalFormatting sqref="A368:T374 B364:T367 A362:T363">
    <cfRule type="containsText" dxfId="327" priority="270" operator="containsText" text="Error!">
      <formula>NOT(ISERROR(SEARCH("Error!",A362)))</formula>
    </cfRule>
  </conditionalFormatting>
  <conditionalFormatting sqref="E363:E374">
    <cfRule type="cellIs" dxfId="326" priority="267" operator="between">
      <formula>6</formula>
      <formula>10</formula>
    </cfRule>
  </conditionalFormatting>
  <conditionalFormatting sqref="G363:H374">
    <cfRule type="cellIs" dxfId="325" priority="266" operator="between">
      <formula>6</formula>
      <formula>10</formula>
    </cfRule>
  </conditionalFormatting>
  <conditionalFormatting sqref="A381:T387 B377:T380 A375:T376">
    <cfRule type="containsText" dxfId="324" priority="265" operator="containsText" text="Error!">
      <formula>NOT(ISERROR(SEARCH("Error!",A375)))</formula>
    </cfRule>
  </conditionalFormatting>
  <conditionalFormatting sqref="E376:E387">
    <cfRule type="cellIs" dxfId="323" priority="262" operator="between">
      <formula>6</formula>
      <formula>10</formula>
    </cfRule>
  </conditionalFormatting>
  <conditionalFormatting sqref="G376:H387">
    <cfRule type="cellIs" dxfId="322" priority="261" operator="between">
      <formula>6</formula>
      <formula>10</formula>
    </cfRule>
  </conditionalFormatting>
  <conditionalFormatting sqref="A394:T400 B390:T393 A388:T389">
    <cfRule type="containsText" dxfId="321" priority="260" operator="containsText" text="Error!">
      <formula>NOT(ISERROR(SEARCH("Error!",A388)))</formula>
    </cfRule>
  </conditionalFormatting>
  <conditionalFormatting sqref="E389:E400">
    <cfRule type="cellIs" dxfId="320" priority="257" operator="between">
      <formula>6</formula>
      <formula>10</formula>
    </cfRule>
  </conditionalFormatting>
  <conditionalFormatting sqref="G389:H400">
    <cfRule type="cellIs" dxfId="319" priority="256" operator="between">
      <formula>6</formula>
      <formula>10</formula>
    </cfRule>
  </conditionalFormatting>
  <conditionalFormatting sqref="A407:T413 B403:T406 A401:T402">
    <cfRule type="containsText" dxfId="318" priority="255" operator="containsText" text="Error!">
      <formula>NOT(ISERROR(SEARCH("Error!",A401)))</formula>
    </cfRule>
  </conditionalFormatting>
  <conditionalFormatting sqref="E402:E413">
    <cfRule type="cellIs" dxfId="317" priority="252" operator="between">
      <formula>6</formula>
      <formula>10</formula>
    </cfRule>
  </conditionalFormatting>
  <conditionalFormatting sqref="G402:H413">
    <cfRule type="cellIs" dxfId="316" priority="251" operator="between">
      <formula>6</formula>
      <formula>10</formula>
    </cfRule>
  </conditionalFormatting>
  <conditionalFormatting sqref="A420:T426 B416:T419 A414:T415">
    <cfRule type="containsText" dxfId="315" priority="250" operator="containsText" text="Error!">
      <formula>NOT(ISERROR(SEARCH("Error!",A414)))</formula>
    </cfRule>
  </conditionalFormatting>
  <conditionalFormatting sqref="E415:E426">
    <cfRule type="cellIs" dxfId="314" priority="247" operator="between">
      <formula>6</formula>
      <formula>10</formula>
    </cfRule>
  </conditionalFormatting>
  <conditionalFormatting sqref="G415:H426">
    <cfRule type="cellIs" dxfId="313" priority="246" operator="between">
      <formula>6</formula>
      <formula>10</formula>
    </cfRule>
  </conditionalFormatting>
  <conditionalFormatting sqref="A433:T439 B429:T432 A427:T428">
    <cfRule type="containsText" dxfId="312" priority="245" operator="containsText" text="Error!">
      <formula>NOT(ISERROR(SEARCH("Error!",A427)))</formula>
    </cfRule>
  </conditionalFormatting>
  <conditionalFormatting sqref="E428:E439">
    <cfRule type="cellIs" dxfId="311" priority="242" operator="between">
      <formula>6</formula>
      <formula>10</formula>
    </cfRule>
  </conditionalFormatting>
  <conditionalFormatting sqref="G428:H439">
    <cfRule type="cellIs" dxfId="310" priority="241" operator="between">
      <formula>6</formula>
      <formula>10</formula>
    </cfRule>
  </conditionalFormatting>
  <conditionalFormatting sqref="A446:T452 B442:T445 A440:T441">
    <cfRule type="containsText" dxfId="309" priority="240" operator="containsText" text="Error!">
      <formula>NOT(ISERROR(SEARCH("Error!",A440)))</formula>
    </cfRule>
  </conditionalFormatting>
  <conditionalFormatting sqref="E441:E452">
    <cfRule type="cellIs" dxfId="308" priority="237" operator="between">
      <formula>6</formula>
      <formula>10</formula>
    </cfRule>
  </conditionalFormatting>
  <conditionalFormatting sqref="G441:H452">
    <cfRule type="cellIs" dxfId="307" priority="236" operator="between">
      <formula>6</formula>
      <formula>10</formula>
    </cfRule>
  </conditionalFormatting>
  <conditionalFormatting sqref="A459:T465 B455:T458 A453:T454">
    <cfRule type="containsText" dxfId="306" priority="235" operator="containsText" text="Error!">
      <formula>NOT(ISERROR(SEARCH("Error!",A453)))</formula>
    </cfRule>
  </conditionalFormatting>
  <conditionalFormatting sqref="E454:E465">
    <cfRule type="cellIs" dxfId="305" priority="232" operator="between">
      <formula>6</formula>
      <formula>10</formula>
    </cfRule>
  </conditionalFormatting>
  <conditionalFormatting sqref="G454:H465">
    <cfRule type="cellIs" dxfId="304" priority="231" operator="between">
      <formula>6</formula>
      <formula>10</formula>
    </cfRule>
  </conditionalFormatting>
  <conditionalFormatting sqref="A472:T478 B468:T471 A466:T467">
    <cfRule type="containsText" dxfId="303" priority="230" operator="containsText" text="Error!">
      <formula>NOT(ISERROR(SEARCH("Error!",A466)))</formula>
    </cfRule>
  </conditionalFormatting>
  <conditionalFormatting sqref="E467:E478">
    <cfRule type="cellIs" dxfId="302" priority="227" operator="between">
      <formula>6</formula>
      <formula>10</formula>
    </cfRule>
  </conditionalFormatting>
  <conditionalFormatting sqref="G467:H478">
    <cfRule type="cellIs" dxfId="301" priority="226" operator="between">
      <formula>6</formula>
      <formula>10</formula>
    </cfRule>
  </conditionalFormatting>
  <conditionalFormatting sqref="A485:T491 B481:T484 A479:T480">
    <cfRule type="containsText" dxfId="300" priority="225" operator="containsText" text="Error!">
      <formula>NOT(ISERROR(SEARCH("Error!",A479)))</formula>
    </cfRule>
  </conditionalFormatting>
  <conditionalFormatting sqref="E480:E491">
    <cfRule type="cellIs" dxfId="299" priority="222" operator="between">
      <formula>6</formula>
      <formula>10</formula>
    </cfRule>
  </conditionalFormatting>
  <conditionalFormatting sqref="G480:H491">
    <cfRule type="cellIs" dxfId="298" priority="221" operator="between">
      <formula>6</formula>
      <formula>10</formula>
    </cfRule>
  </conditionalFormatting>
  <conditionalFormatting sqref="A498:T504 B494:T497 A492:T493">
    <cfRule type="containsText" dxfId="297" priority="220" operator="containsText" text="Error!">
      <formula>NOT(ISERROR(SEARCH("Error!",A492)))</formula>
    </cfRule>
  </conditionalFormatting>
  <conditionalFormatting sqref="E493:E504">
    <cfRule type="cellIs" dxfId="296" priority="217" operator="between">
      <formula>6</formula>
      <formula>10</formula>
    </cfRule>
  </conditionalFormatting>
  <conditionalFormatting sqref="G493:H504">
    <cfRule type="cellIs" dxfId="295" priority="216" operator="between">
      <formula>6</formula>
      <formula>10</formula>
    </cfRule>
  </conditionalFormatting>
  <conditionalFormatting sqref="A511:T517 B507:T510 A505:T506">
    <cfRule type="containsText" dxfId="294" priority="215" operator="containsText" text="Error!">
      <formula>NOT(ISERROR(SEARCH("Error!",A505)))</formula>
    </cfRule>
  </conditionalFormatting>
  <conditionalFormatting sqref="E506:E517">
    <cfRule type="cellIs" dxfId="293" priority="212" operator="between">
      <formula>6</formula>
      <formula>10</formula>
    </cfRule>
  </conditionalFormatting>
  <conditionalFormatting sqref="G506:H517">
    <cfRule type="cellIs" dxfId="292" priority="211" operator="between">
      <formula>6</formula>
      <formula>10</formula>
    </cfRule>
  </conditionalFormatting>
  <conditionalFormatting sqref="A524:T530 B520:T523 A518:T519">
    <cfRule type="containsText" dxfId="291" priority="210" operator="containsText" text="Error!">
      <formula>NOT(ISERROR(SEARCH("Error!",A518)))</formula>
    </cfRule>
  </conditionalFormatting>
  <conditionalFormatting sqref="E519:E530">
    <cfRule type="cellIs" dxfId="290" priority="207" operator="between">
      <formula>6</formula>
      <formula>10</formula>
    </cfRule>
  </conditionalFormatting>
  <conditionalFormatting sqref="G519:H530">
    <cfRule type="cellIs" dxfId="289" priority="206" operator="between">
      <formula>6</formula>
      <formula>10</formula>
    </cfRule>
  </conditionalFormatting>
  <conditionalFormatting sqref="A537:T543 B533:T536 A531:T532">
    <cfRule type="containsText" dxfId="288" priority="205" operator="containsText" text="Error!">
      <formula>NOT(ISERROR(SEARCH("Error!",A531)))</formula>
    </cfRule>
  </conditionalFormatting>
  <conditionalFormatting sqref="E532:E543">
    <cfRule type="cellIs" dxfId="287" priority="202" operator="between">
      <formula>6</formula>
      <formula>10</formula>
    </cfRule>
  </conditionalFormatting>
  <conditionalFormatting sqref="G532:H543">
    <cfRule type="cellIs" dxfId="286" priority="201" operator="between">
      <formula>6</formula>
      <formula>10</formula>
    </cfRule>
  </conditionalFormatting>
  <conditionalFormatting sqref="A550:T556 B546:T549 A544:T545">
    <cfRule type="containsText" dxfId="285" priority="200" operator="containsText" text="Error!">
      <formula>NOT(ISERROR(SEARCH("Error!",A544)))</formula>
    </cfRule>
  </conditionalFormatting>
  <conditionalFormatting sqref="E545:E556">
    <cfRule type="cellIs" dxfId="284" priority="197" operator="between">
      <formula>6</formula>
      <formula>10</formula>
    </cfRule>
  </conditionalFormatting>
  <conditionalFormatting sqref="G545:H556">
    <cfRule type="cellIs" dxfId="283" priority="196" operator="between">
      <formula>6</formula>
      <formula>10</formula>
    </cfRule>
  </conditionalFormatting>
  <conditionalFormatting sqref="A563:T569 B559:T562 A557:T558">
    <cfRule type="containsText" dxfId="282" priority="195" operator="containsText" text="Error!">
      <formula>NOT(ISERROR(SEARCH("Error!",A557)))</formula>
    </cfRule>
  </conditionalFormatting>
  <conditionalFormatting sqref="E558:E569">
    <cfRule type="cellIs" dxfId="281" priority="192" operator="between">
      <formula>6</formula>
      <formula>10</formula>
    </cfRule>
  </conditionalFormatting>
  <conditionalFormatting sqref="G558:H569">
    <cfRule type="cellIs" dxfId="280" priority="191" operator="between">
      <formula>6</formula>
      <formula>10</formula>
    </cfRule>
  </conditionalFormatting>
  <conditionalFormatting sqref="A576:T582 B572:T575 A570:T571">
    <cfRule type="containsText" dxfId="279" priority="190" operator="containsText" text="Error!">
      <formula>NOT(ISERROR(SEARCH("Error!",A570)))</formula>
    </cfRule>
  </conditionalFormatting>
  <conditionalFormatting sqref="E571:E582">
    <cfRule type="cellIs" dxfId="278" priority="187" operator="between">
      <formula>6</formula>
      <formula>10</formula>
    </cfRule>
  </conditionalFormatting>
  <conditionalFormatting sqref="G571:H582">
    <cfRule type="cellIs" dxfId="277" priority="186" operator="between">
      <formula>6</formula>
      <formula>10</formula>
    </cfRule>
  </conditionalFormatting>
  <conditionalFormatting sqref="A589:T595 B585:T588 A583:T584">
    <cfRule type="containsText" dxfId="276" priority="185" operator="containsText" text="Error!">
      <formula>NOT(ISERROR(SEARCH("Error!",A583)))</formula>
    </cfRule>
  </conditionalFormatting>
  <conditionalFormatting sqref="E584:E595">
    <cfRule type="cellIs" dxfId="275" priority="182" operator="between">
      <formula>6</formula>
      <formula>10</formula>
    </cfRule>
  </conditionalFormatting>
  <conditionalFormatting sqref="G584:H595">
    <cfRule type="cellIs" dxfId="274" priority="181" operator="between">
      <formula>6</formula>
      <formula>10</formula>
    </cfRule>
  </conditionalFormatting>
  <conditionalFormatting sqref="A602:T608 B598:T601 A596:T597">
    <cfRule type="containsText" dxfId="273" priority="180" operator="containsText" text="Error!">
      <formula>NOT(ISERROR(SEARCH("Error!",A596)))</formula>
    </cfRule>
  </conditionalFormatting>
  <conditionalFormatting sqref="E597:E608">
    <cfRule type="cellIs" dxfId="272" priority="177" operator="between">
      <formula>6</formula>
      <formula>10</formula>
    </cfRule>
  </conditionalFormatting>
  <conditionalFormatting sqref="G597:H608">
    <cfRule type="cellIs" dxfId="271" priority="176" operator="between">
      <formula>6</formula>
      <formula>10</formula>
    </cfRule>
  </conditionalFormatting>
  <conditionalFormatting sqref="A615:T621 B611:T614 A609:T610">
    <cfRule type="containsText" dxfId="270" priority="175" operator="containsText" text="Error!">
      <formula>NOT(ISERROR(SEARCH("Error!",A609)))</formula>
    </cfRule>
  </conditionalFormatting>
  <conditionalFormatting sqref="E610:E621">
    <cfRule type="cellIs" dxfId="269" priority="172" operator="between">
      <formula>6</formula>
      <formula>10</formula>
    </cfRule>
  </conditionalFormatting>
  <conditionalFormatting sqref="G610:H621">
    <cfRule type="cellIs" dxfId="268" priority="171" operator="between">
      <formula>6</formula>
      <formula>10</formula>
    </cfRule>
  </conditionalFormatting>
  <conditionalFormatting sqref="A628:T634 B624:T627 A622:T623">
    <cfRule type="containsText" dxfId="267" priority="170" operator="containsText" text="Error!">
      <formula>NOT(ISERROR(SEARCH("Error!",A622)))</formula>
    </cfRule>
  </conditionalFormatting>
  <conditionalFormatting sqref="E623:E634">
    <cfRule type="cellIs" dxfId="266" priority="167" operator="between">
      <formula>6</formula>
      <formula>10</formula>
    </cfRule>
  </conditionalFormatting>
  <conditionalFormatting sqref="G623:H634">
    <cfRule type="cellIs" dxfId="265" priority="166" operator="between">
      <formula>6</formula>
      <formula>10</formula>
    </cfRule>
  </conditionalFormatting>
  <conditionalFormatting sqref="A641:T647 B637:T640 A635:T636">
    <cfRule type="containsText" dxfId="264" priority="165" operator="containsText" text="Error!">
      <formula>NOT(ISERROR(SEARCH("Error!",A635)))</formula>
    </cfRule>
  </conditionalFormatting>
  <conditionalFormatting sqref="E636:E647">
    <cfRule type="cellIs" dxfId="263" priority="162" operator="between">
      <formula>6</formula>
      <formula>10</formula>
    </cfRule>
  </conditionalFormatting>
  <conditionalFormatting sqref="G636:H647">
    <cfRule type="cellIs" dxfId="262" priority="161" operator="between">
      <formula>6</formula>
      <formula>10</formula>
    </cfRule>
  </conditionalFormatting>
  <conditionalFormatting sqref="A654:T660 B650:T653 A648:T649">
    <cfRule type="containsText" dxfId="261" priority="160" operator="containsText" text="Error!">
      <formula>NOT(ISERROR(SEARCH("Error!",A648)))</formula>
    </cfRule>
  </conditionalFormatting>
  <conditionalFormatting sqref="E649:E660">
    <cfRule type="cellIs" dxfId="260" priority="157" operator="between">
      <formula>6</formula>
      <formula>10</formula>
    </cfRule>
  </conditionalFormatting>
  <conditionalFormatting sqref="G649:H660">
    <cfRule type="cellIs" dxfId="259" priority="156" operator="between">
      <formula>6</formula>
      <formula>10</formula>
    </cfRule>
  </conditionalFormatting>
  <conditionalFormatting sqref="A667:T673 B663:T666 A661:T662">
    <cfRule type="containsText" dxfId="258" priority="155" operator="containsText" text="Error!">
      <formula>NOT(ISERROR(SEARCH("Error!",A661)))</formula>
    </cfRule>
  </conditionalFormatting>
  <conditionalFormatting sqref="E662:E673">
    <cfRule type="cellIs" dxfId="257" priority="152" operator="between">
      <formula>6</formula>
      <formula>10</formula>
    </cfRule>
  </conditionalFormatting>
  <conditionalFormatting sqref="G662:H673">
    <cfRule type="cellIs" dxfId="256" priority="151" operator="between">
      <formula>6</formula>
      <formula>10</formula>
    </cfRule>
  </conditionalFormatting>
  <conditionalFormatting sqref="A680:T686 B676:T679 A674:T675">
    <cfRule type="containsText" dxfId="255" priority="150" operator="containsText" text="Error!">
      <formula>NOT(ISERROR(SEARCH("Error!",A674)))</formula>
    </cfRule>
  </conditionalFormatting>
  <conditionalFormatting sqref="E675:E686">
    <cfRule type="cellIs" dxfId="254" priority="147" operator="between">
      <formula>6</formula>
      <formula>10</formula>
    </cfRule>
  </conditionalFormatting>
  <conditionalFormatting sqref="G675:H686">
    <cfRule type="cellIs" dxfId="253" priority="146" operator="between">
      <formula>6</formula>
      <formula>10</formula>
    </cfRule>
  </conditionalFormatting>
  <conditionalFormatting sqref="A693:T699 B689:T692 A687:T688">
    <cfRule type="containsText" dxfId="252" priority="145" operator="containsText" text="Error!">
      <formula>NOT(ISERROR(SEARCH("Error!",A687)))</formula>
    </cfRule>
  </conditionalFormatting>
  <conditionalFormatting sqref="E688:E699">
    <cfRule type="cellIs" dxfId="251" priority="142" operator="between">
      <formula>6</formula>
      <formula>10</formula>
    </cfRule>
  </conditionalFormatting>
  <conditionalFormatting sqref="G688:H699">
    <cfRule type="cellIs" dxfId="250" priority="141" operator="between">
      <formula>6</formula>
      <formula>10</formula>
    </cfRule>
  </conditionalFormatting>
  <conditionalFormatting sqref="A706:T712 B702:T705 A700:T701">
    <cfRule type="containsText" dxfId="249" priority="140" operator="containsText" text="Error!">
      <formula>NOT(ISERROR(SEARCH("Error!",A700)))</formula>
    </cfRule>
  </conditionalFormatting>
  <conditionalFormatting sqref="E701:E712">
    <cfRule type="cellIs" dxfId="248" priority="137" operator="between">
      <formula>6</formula>
      <formula>10</formula>
    </cfRule>
  </conditionalFormatting>
  <conditionalFormatting sqref="G701:H712">
    <cfRule type="cellIs" dxfId="247" priority="136" operator="between">
      <formula>6</formula>
      <formula>10</formula>
    </cfRule>
  </conditionalFormatting>
  <conditionalFormatting sqref="A719:T725 B715:T718 A713:T714">
    <cfRule type="containsText" dxfId="246" priority="135" operator="containsText" text="Error!">
      <formula>NOT(ISERROR(SEARCH("Error!",A713)))</formula>
    </cfRule>
  </conditionalFormatting>
  <conditionalFormatting sqref="E714:E725">
    <cfRule type="cellIs" dxfId="245" priority="132" operator="between">
      <formula>6</formula>
      <formula>10</formula>
    </cfRule>
  </conditionalFormatting>
  <conditionalFormatting sqref="G714:H725">
    <cfRule type="cellIs" dxfId="244" priority="131" operator="between">
      <formula>6</formula>
      <formula>10</formula>
    </cfRule>
  </conditionalFormatting>
  <conditionalFormatting sqref="A732:T738 B728:T731 A726:T727">
    <cfRule type="containsText" dxfId="243" priority="130" operator="containsText" text="Error!">
      <formula>NOT(ISERROR(SEARCH("Error!",A726)))</formula>
    </cfRule>
  </conditionalFormatting>
  <conditionalFormatting sqref="E727:E738">
    <cfRule type="cellIs" dxfId="242" priority="127" operator="between">
      <formula>6</formula>
      <formula>10</formula>
    </cfRule>
  </conditionalFormatting>
  <conditionalFormatting sqref="G727:H738">
    <cfRule type="cellIs" dxfId="241" priority="126" operator="between">
      <formula>6</formula>
      <formula>10</formula>
    </cfRule>
  </conditionalFormatting>
  <conditionalFormatting sqref="A745:T751 B741:T744 A739:T740">
    <cfRule type="containsText" dxfId="240" priority="125" operator="containsText" text="Error!">
      <formula>NOT(ISERROR(SEARCH("Error!",A739)))</formula>
    </cfRule>
  </conditionalFormatting>
  <conditionalFormatting sqref="E740:E751">
    <cfRule type="cellIs" dxfId="239" priority="122" operator="between">
      <formula>6</formula>
      <formula>10</formula>
    </cfRule>
  </conditionalFormatting>
  <conditionalFormatting sqref="G740:H751">
    <cfRule type="cellIs" dxfId="238" priority="121" operator="between">
      <formula>6</formula>
      <formula>10</formula>
    </cfRule>
  </conditionalFormatting>
  <conditionalFormatting sqref="A758:T764 B754:T757 A752:T753">
    <cfRule type="containsText" dxfId="237" priority="120" operator="containsText" text="Error!">
      <formula>NOT(ISERROR(SEARCH("Error!",A752)))</formula>
    </cfRule>
  </conditionalFormatting>
  <conditionalFormatting sqref="E753:E764">
    <cfRule type="cellIs" dxfId="236" priority="117" operator="between">
      <formula>6</formula>
      <formula>10</formula>
    </cfRule>
  </conditionalFormatting>
  <conditionalFormatting sqref="G753:H764">
    <cfRule type="cellIs" dxfId="235" priority="116" operator="between">
      <formula>6</formula>
      <formula>10</formula>
    </cfRule>
  </conditionalFormatting>
  <conditionalFormatting sqref="A771:T777 B767:T770 A765:T766">
    <cfRule type="containsText" dxfId="234" priority="115" operator="containsText" text="Error!">
      <formula>NOT(ISERROR(SEARCH("Error!",A765)))</formula>
    </cfRule>
  </conditionalFormatting>
  <conditionalFormatting sqref="E766:E777">
    <cfRule type="cellIs" dxfId="233" priority="112" operator="between">
      <formula>6</formula>
      <formula>10</formula>
    </cfRule>
  </conditionalFormatting>
  <conditionalFormatting sqref="G766:H777">
    <cfRule type="cellIs" dxfId="232" priority="111" operator="between">
      <formula>6</formula>
      <formula>10</formula>
    </cfRule>
  </conditionalFormatting>
  <conditionalFormatting sqref="A784:T790 B780:T783 A778:T779">
    <cfRule type="containsText" dxfId="231" priority="110" operator="containsText" text="Error!">
      <formula>NOT(ISERROR(SEARCH("Error!",A778)))</formula>
    </cfRule>
  </conditionalFormatting>
  <conditionalFormatting sqref="E779:E790">
    <cfRule type="cellIs" dxfId="230" priority="107" operator="between">
      <formula>6</formula>
      <formula>10</formula>
    </cfRule>
  </conditionalFormatting>
  <conditionalFormatting sqref="G779:H790">
    <cfRule type="cellIs" dxfId="229" priority="106" operator="between">
      <formula>6</formula>
      <formula>10</formula>
    </cfRule>
  </conditionalFormatting>
  <conditionalFormatting sqref="A797:T803 B793:T796 A791:T792">
    <cfRule type="containsText" dxfId="228" priority="105" operator="containsText" text="Error!">
      <formula>NOT(ISERROR(SEARCH("Error!",A791)))</formula>
    </cfRule>
  </conditionalFormatting>
  <conditionalFormatting sqref="E792:E803">
    <cfRule type="cellIs" dxfId="227" priority="102" operator="between">
      <formula>6</formula>
      <formula>10</formula>
    </cfRule>
  </conditionalFormatting>
  <conditionalFormatting sqref="G792:H803">
    <cfRule type="cellIs" dxfId="226" priority="101" operator="between">
      <formula>6</formula>
      <formula>10</formula>
    </cfRule>
  </conditionalFormatting>
  <conditionalFormatting sqref="A810:T816 B806:T809 A804:T805">
    <cfRule type="containsText" dxfId="225" priority="100" operator="containsText" text="Error!">
      <formula>NOT(ISERROR(SEARCH("Error!",A804)))</formula>
    </cfRule>
  </conditionalFormatting>
  <conditionalFormatting sqref="E805:E816">
    <cfRule type="cellIs" dxfId="224" priority="97" operator="between">
      <formula>6</formula>
      <formula>10</formula>
    </cfRule>
  </conditionalFormatting>
  <conditionalFormatting sqref="G805:H816">
    <cfRule type="cellIs" dxfId="223" priority="96" operator="between">
      <formula>6</formula>
      <formula>10</formula>
    </cfRule>
  </conditionalFormatting>
  <conditionalFormatting sqref="A823:T829 B819:T822 A817:T818">
    <cfRule type="containsText" dxfId="222" priority="95" operator="containsText" text="Error!">
      <formula>NOT(ISERROR(SEARCH("Error!",A817)))</formula>
    </cfRule>
  </conditionalFormatting>
  <conditionalFormatting sqref="E818:E829">
    <cfRule type="cellIs" dxfId="221" priority="92" operator="between">
      <formula>6</formula>
      <formula>10</formula>
    </cfRule>
  </conditionalFormatting>
  <conditionalFormatting sqref="G818:H829">
    <cfRule type="cellIs" dxfId="220" priority="91" operator="between">
      <formula>6</formula>
      <formula>10</formula>
    </cfRule>
  </conditionalFormatting>
  <conditionalFormatting sqref="A836:T842 B832:T835 A830:T831">
    <cfRule type="containsText" dxfId="219" priority="90" operator="containsText" text="Error!">
      <formula>NOT(ISERROR(SEARCH("Error!",A830)))</formula>
    </cfRule>
  </conditionalFormatting>
  <conditionalFormatting sqref="E831:E842">
    <cfRule type="cellIs" dxfId="218" priority="87" operator="between">
      <formula>6</formula>
      <formula>10</formula>
    </cfRule>
  </conditionalFormatting>
  <conditionalFormatting sqref="G831:H842">
    <cfRule type="cellIs" dxfId="217" priority="86" operator="between">
      <formula>6</formula>
      <formula>10</formula>
    </cfRule>
  </conditionalFormatting>
  <conditionalFormatting sqref="A849:T855 B845:T848 A843:T844">
    <cfRule type="containsText" dxfId="216" priority="85" operator="containsText" text="Error!">
      <formula>NOT(ISERROR(SEARCH("Error!",A843)))</formula>
    </cfRule>
  </conditionalFormatting>
  <conditionalFormatting sqref="E844:E855">
    <cfRule type="cellIs" dxfId="215" priority="82" operator="between">
      <formula>6</formula>
      <formula>10</formula>
    </cfRule>
  </conditionalFormatting>
  <conditionalFormatting sqref="G844:H855">
    <cfRule type="cellIs" dxfId="214" priority="81" operator="between">
      <formula>6</formula>
      <formula>10</formula>
    </cfRule>
  </conditionalFormatting>
  <conditionalFormatting sqref="A862:T868 B858:T861 A856:T857">
    <cfRule type="containsText" dxfId="213" priority="80" operator="containsText" text="Error!">
      <formula>NOT(ISERROR(SEARCH("Error!",A856)))</formula>
    </cfRule>
  </conditionalFormatting>
  <conditionalFormatting sqref="E857:E868">
    <cfRule type="cellIs" dxfId="212" priority="77" operator="between">
      <formula>6</formula>
      <formula>10</formula>
    </cfRule>
  </conditionalFormatting>
  <conditionalFormatting sqref="G857:H868">
    <cfRule type="cellIs" dxfId="211" priority="76" operator="between">
      <formula>6</formula>
      <formula>10</formula>
    </cfRule>
  </conditionalFormatting>
  <conditionalFormatting sqref="A875:T881 B871:T874 A869:T870">
    <cfRule type="containsText" dxfId="210" priority="75" operator="containsText" text="Error!">
      <formula>NOT(ISERROR(SEARCH("Error!",A869)))</formula>
    </cfRule>
  </conditionalFormatting>
  <conditionalFormatting sqref="E870:E881">
    <cfRule type="cellIs" dxfId="209" priority="72" operator="between">
      <formula>6</formula>
      <formula>10</formula>
    </cfRule>
  </conditionalFormatting>
  <conditionalFormatting sqref="G870:H881">
    <cfRule type="cellIs" dxfId="208" priority="71" operator="between">
      <formula>6</formula>
      <formula>10</formula>
    </cfRule>
  </conditionalFormatting>
  <conditionalFormatting sqref="A888:T894 B884:T887 A882:T883">
    <cfRule type="containsText" dxfId="207" priority="70" operator="containsText" text="Error!">
      <formula>NOT(ISERROR(SEARCH("Error!",A882)))</formula>
    </cfRule>
  </conditionalFormatting>
  <conditionalFormatting sqref="E883:E894">
    <cfRule type="cellIs" dxfId="206" priority="67" operator="between">
      <formula>6</formula>
      <formula>10</formula>
    </cfRule>
  </conditionalFormatting>
  <conditionalFormatting sqref="G883:H894">
    <cfRule type="cellIs" dxfId="205" priority="66" operator="between">
      <formula>6</formula>
      <formula>10</formula>
    </cfRule>
  </conditionalFormatting>
  <conditionalFormatting sqref="A901:T907 B897:T900 A895:T896">
    <cfRule type="containsText" dxfId="204" priority="65" operator="containsText" text="Error!">
      <formula>NOT(ISERROR(SEARCH("Error!",A895)))</formula>
    </cfRule>
  </conditionalFormatting>
  <conditionalFormatting sqref="E896:E907">
    <cfRule type="cellIs" dxfId="203" priority="62" operator="between">
      <formula>6</formula>
      <formula>10</formula>
    </cfRule>
  </conditionalFormatting>
  <conditionalFormatting sqref="G896:H907">
    <cfRule type="cellIs" dxfId="202" priority="61" operator="between">
      <formula>6</formula>
      <formula>10</formula>
    </cfRule>
  </conditionalFormatting>
  <conditionalFormatting sqref="A914:T920 B910:T913 A908:T909">
    <cfRule type="containsText" dxfId="201" priority="60" operator="containsText" text="Error!">
      <formula>NOT(ISERROR(SEARCH("Error!",A908)))</formula>
    </cfRule>
  </conditionalFormatting>
  <conditionalFormatting sqref="E909:E920">
    <cfRule type="cellIs" dxfId="200" priority="57" operator="between">
      <formula>6</formula>
      <formula>10</formula>
    </cfRule>
  </conditionalFormatting>
  <conditionalFormatting sqref="G909:H920">
    <cfRule type="cellIs" dxfId="199" priority="56" operator="between">
      <formula>6</formula>
      <formula>10</formula>
    </cfRule>
  </conditionalFormatting>
  <conditionalFormatting sqref="A927:T933 B923:T926 A921:T922">
    <cfRule type="containsText" dxfId="198" priority="55" operator="containsText" text="Error!">
      <formula>NOT(ISERROR(SEARCH("Error!",A921)))</formula>
    </cfRule>
  </conditionalFormatting>
  <conditionalFormatting sqref="E922:E933">
    <cfRule type="cellIs" dxfId="197" priority="52" operator="between">
      <formula>6</formula>
      <formula>10</formula>
    </cfRule>
  </conditionalFormatting>
  <conditionalFormatting sqref="G922:H933">
    <cfRule type="cellIs" dxfId="196" priority="51" operator="between">
      <formula>6</formula>
      <formula>10</formula>
    </cfRule>
  </conditionalFormatting>
  <conditionalFormatting sqref="A940:T946 B936:T939 A934:T935">
    <cfRule type="containsText" dxfId="195" priority="50" operator="containsText" text="Error!">
      <formula>NOT(ISERROR(SEARCH("Error!",A934)))</formula>
    </cfRule>
  </conditionalFormatting>
  <conditionalFormatting sqref="E935:E946">
    <cfRule type="cellIs" dxfId="194" priority="47" operator="between">
      <formula>6</formula>
      <formula>10</formula>
    </cfRule>
  </conditionalFormatting>
  <conditionalFormatting sqref="G935:H946">
    <cfRule type="cellIs" dxfId="193" priority="46" operator="between">
      <formula>6</formula>
      <formula>10</formula>
    </cfRule>
  </conditionalFormatting>
  <conditionalFormatting sqref="A953:T959 B949:T952 A947:T948">
    <cfRule type="containsText" dxfId="192" priority="45" operator="containsText" text="Error!">
      <formula>NOT(ISERROR(SEARCH("Error!",A947)))</formula>
    </cfRule>
  </conditionalFormatting>
  <conditionalFormatting sqref="E948:E959">
    <cfRule type="cellIs" dxfId="191" priority="42" operator="between">
      <formula>6</formula>
      <formula>10</formula>
    </cfRule>
  </conditionalFormatting>
  <conditionalFormatting sqref="G948:H959">
    <cfRule type="cellIs" dxfId="190" priority="41" operator="between">
      <formula>6</formula>
      <formula>10</formula>
    </cfRule>
  </conditionalFormatting>
  <conditionalFormatting sqref="A966:T972 B962:T965 A960:T961">
    <cfRule type="containsText" dxfId="189" priority="40" operator="containsText" text="Error!">
      <formula>NOT(ISERROR(SEARCH("Error!",A960)))</formula>
    </cfRule>
  </conditionalFormatting>
  <conditionalFormatting sqref="E961:E972">
    <cfRule type="cellIs" dxfId="188" priority="37" operator="between">
      <formula>6</formula>
      <formula>10</formula>
    </cfRule>
  </conditionalFormatting>
  <conditionalFormatting sqref="G961:H972">
    <cfRule type="cellIs" dxfId="187" priority="36" operator="between">
      <formula>6</formula>
      <formula>10</formula>
    </cfRule>
  </conditionalFormatting>
  <conditionalFormatting sqref="A979:T985 B975:T978 A973:T974">
    <cfRule type="containsText" dxfId="186" priority="35" operator="containsText" text="Error!">
      <formula>NOT(ISERROR(SEARCH("Error!",A973)))</formula>
    </cfRule>
  </conditionalFormatting>
  <conditionalFormatting sqref="E974:E985">
    <cfRule type="cellIs" dxfId="185" priority="32" operator="between">
      <formula>6</formula>
      <formula>10</formula>
    </cfRule>
  </conditionalFormatting>
  <conditionalFormatting sqref="G974:H985">
    <cfRule type="cellIs" dxfId="184" priority="31" operator="between">
      <formula>6</formula>
      <formula>10</formula>
    </cfRule>
  </conditionalFormatting>
  <conditionalFormatting sqref="A992:T998 B988:T991 A986:T987">
    <cfRule type="containsText" dxfId="183" priority="30" operator="containsText" text="Error!">
      <formula>NOT(ISERROR(SEARCH("Error!",A986)))</formula>
    </cfRule>
  </conditionalFormatting>
  <conditionalFormatting sqref="E987:E998">
    <cfRule type="cellIs" dxfId="182" priority="27" operator="between">
      <formula>6</formula>
      <formula>10</formula>
    </cfRule>
  </conditionalFormatting>
  <conditionalFormatting sqref="G987:H998">
    <cfRule type="cellIs" dxfId="181" priority="26" operator="between">
      <formula>6</formula>
      <formula>10</formula>
    </cfRule>
  </conditionalFormatting>
  <conditionalFormatting sqref="A1005:T1011 B1001:T1004 A999:T1000">
    <cfRule type="containsText" dxfId="180" priority="25" operator="containsText" text="Error!">
      <formula>NOT(ISERROR(SEARCH("Error!",A999)))</formula>
    </cfRule>
  </conditionalFormatting>
  <conditionalFormatting sqref="E1000:E1011">
    <cfRule type="cellIs" dxfId="179" priority="22" operator="between">
      <formula>6</formula>
      <formula>10</formula>
    </cfRule>
  </conditionalFormatting>
  <conditionalFormatting sqref="G1000:H1011">
    <cfRule type="cellIs" dxfId="178" priority="21" operator="between">
      <formula>6</formula>
      <formula>10</formula>
    </cfRule>
  </conditionalFormatting>
  <conditionalFormatting sqref="A1018:T1024 B1014:T1017 A1012:T1013">
    <cfRule type="containsText" dxfId="177" priority="20" operator="containsText" text="Error!">
      <formula>NOT(ISERROR(SEARCH("Error!",A1012)))</formula>
    </cfRule>
  </conditionalFormatting>
  <conditionalFormatting sqref="E1013:E1024">
    <cfRule type="cellIs" dxfId="176" priority="17" operator="between">
      <formula>6</formula>
      <formula>10</formula>
    </cfRule>
  </conditionalFormatting>
  <conditionalFormatting sqref="G1013:H1024">
    <cfRule type="cellIs" dxfId="175" priority="16" operator="between">
      <formula>6</formula>
      <formula>10</formula>
    </cfRule>
  </conditionalFormatting>
  <conditionalFormatting sqref="A1031:T1037 B1027:T1030 A1025:T1026">
    <cfRule type="containsText" dxfId="174" priority="15" operator="containsText" text="Error!">
      <formula>NOT(ISERROR(SEARCH("Error!",A1025)))</formula>
    </cfRule>
  </conditionalFormatting>
  <conditionalFormatting sqref="E1026:E1037">
    <cfRule type="cellIs" dxfId="173" priority="12" operator="between">
      <formula>6</formula>
      <formula>10</formula>
    </cfRule>
  </conditionalFormatting>
  <conditionalFormatting sqref="G1026:H1037">
    <cfRule type="cellIs" dxfId="172" priority="11" operator="between">
      <formula>6</formula>
      <formula>10</formula>
    </cfRule>
  </conditionalFormatting>
  <conditionalFormatting sqref="A1044:T1050 B1040:T1043 A1038:T1039">
    <cfRule type="containsText" dxfId="171" priority="10" operator="containsText" text="Error!">
      <formula>NOT(ISERROR(SEARCH("Error!",A1038)))</formula>
    </cfRule>
  </conditionalFormatting>
  <conditionalFormatting sqref="E1039:E1050">
    <cfRule type="cellIs" dxfId="170" priority="7" operator="between">
      <formula>6</formula>
      <formula>10</formula>
    </cfRule>
  </conditionalFormatting>
  <conditionalFormatting sqref="G1039:H1050">
    <cfRule type="cellIs" dxfId="169" priority="6" operator="between">
      <formula>6</formula>
      <formula>10</formula>
    </cfRule>
  </conditionalFormatting>
  <conditionalFormatting sqref="A1057:T1063 B1053:T1056 A1051:T1052">
    <cfRule type="containsText" dxfId="168" priority="5" operator="containsText" text="Error!">
      <formula>NOT(ISERROR(SEARCH("Error!",A1051)))</formula>
    </cfRule>
  </conditionalFormatting>
  <conditionalFormatting sqref="E1052:E1063">
    <cfRule type="cellIs" dxfId="167" priority="2" operator="between">
      <formula>6</formula>
      <formula>10</formula>
    </cfRule>
  </conditionalFormatting>
  <conditionalFormatting sqref="G1052:H1063">
    <cfRule type="cellIs" dxfId="166" priority="1" operator="between">
      <formula>6</formula>
      <formula>10</formula>
    </cfRule>
  </conditionalFormatting>
  <dataValidations count="9">
    <dataValidation type="list" allowBlank="1" showInputMessage="1" showErrorMessage="1" sqref="F25:F29 F545:F549 F558:F562 F584:F588 F571:F575 F597:F601 F285:F289 F610:F614 F636:F640 F623:F627 F753:F757 F766:F770 F298:F302 F324:F328 F701:F705 F792:F796 F779:F783 F311:F315 F38:F42 F649:F653 F337:F341 F350:F354 F376:F380 F714:F718 F363:F367 F64:F68 F51:F55 F740:F744 F493:F497 F506:F510 F441:F445 F532:F536 F519:F523 F389:F393 F454:F458 F480:F484 F77:F81 F90:F94 F116:F120 F103:F107 F727:F731 F467:F471 F662:F666 F402:F406 F428:F432 F688:F692 F675:F679 F415:F419 F233:F237 F246:F250 F181:F185 F272:F276 F259:F263 F129:F133 F194:F198 F220:F224 F207:F211 F142:F146 F168:F172 F155:F159 F805:F809 F818:F822 F844:F848 F831:F835 F857:F861 F870:F874 F896:F900 F883:F887 F1013:F1017 F1026:F1030 F961:F965 F1052:F1056 F1039:F1043 F909:F913 F974:F978 F1000:F1004 F987:F991 F922:F926 F948:F952 F935:F939">
      <formula1>$A$3:$A$8</formula1>
    </dataValidation>
    <dataValidation type="list" allowBlank="1" showInputMessage="1" showErrorMessage="1" sqref="K545:K549 K25:K29 K558:K562 K584:K588 K571:K575 K597:K601 K285:K289 K610:K614 K636:K640 K623:K627 K753:K757 K766:K770 K298:K302 K324:K328 K701:K705 K792:K796 K779:K783 K311:K315 K38:K42 K649:K653 K337:K341 K350:K354 K714:K718 K376:K380 K363:K367 K64:K68 K51:K55 K740:K744 K493:K497 K506:K510 K441:K445 K532:K536 K519:K523 K389:K393 K454:K458 K480:K484 K77:K81 K90:K94 K116:K120 K103:K107 K467:K471 K727:K731 K402:K406 K662:K666 K428:K432 K688:K692 K675:K679 K415:K419 K233:K237 K246:K250 K181:K185 K272:K276 K259:K263 K129:K133 K194:K198 K220:K224 K207:K211 K142:K146 K168:K172 K155:K159 K805:K809 K818:K822 K844:K848 K831:K835 K857:K861 K870:K874 K896:K900 K883:K887 K1013:K1017 K1026:K1030 K961:K965 K1052:K1056 K1039:K1043 K909:K913 K974:K978 K1000:K1004 K987:K991 K922:K926 K948:K952 K935:K939">
      <formula1>$E$3:$E$21</formula1>
    </dataValidation>
    <dataValidation type="list" allowBlank="1" showInputMessage="1" showErrorMessage="1" sqref="AM25:AN44">
      <formula1>$I$3:$I$10</formula1>
    </dataValidation>
    <dataValidation type="list" allowBlank="1" showInputMessage="1" showErrorMessage="1" sqref="AB25:AB44">
      <formula1>$Z3:$Z$8</formula1>
    </dataValidation>
    <dataValidation type="list" allowBlank="1" showInputMessage="1" showErrorMessage="1" sqref="AE25:AI44">
      <formula1>$AC$3:$AC$21</formula1>
    </dataValidation>
    <dataValidation type="list" allowBlank="1" showInputMessage="1" showErrorMessage="1" sqref="K33 K553 K592 K566 K293 K579 K605 K644 K618 K631 K761 K800 K332 K306 K774 K709 K787 K319 K657 K345 K384 K696 K748 K72 K358 K371 K46 K501 K59 K540 K722 K735 K514 K449 K527 K397 K85 K124 K98 K111 K670 K436 K683 K488 K241 K462 K475 K280 K254 K410 K423 K189 K267 K137 K176 K228 K202 K215 K150 K163 K813 K852 K826 K839 K865 K904 K878 K891 K1021 K1060 K1034 K969 K1047 K917 K956 K1008 K982 K995 K930 K943">
      <formula1>$I$3:$I$3</formula1>
    </dataValidation>
    <dataValidation type="list" allowBlank="1" showInputMessage="1" showErrorMessage="1" sqref="K34 K554 K593 K567 K294 K580 K606 K645 K619 K632 K762 K801 K333 K307 K775 K710 K788 K320 K658 K346 K385 K697 K749 K73 K359 K372 K47 K502 K60 K541 K723 K736 K515 K450 K528 K398 K86 K125 K99 K112 K671 K437 K684 K489 K242 K463 K476 K281 K255 K411 K424 K190 K268 K138 K177 K229 K203 K216 K151 K164 K814 K853 K827 K840 K866 K905 K879 K892 K1022 K1061 K1035 K970 K1048 K918 K957 K1009 K983 K996 K931 K944">
      <formula1>$I$4:$I$10</formula1>
    </dataValidation>
    <dataValidation type="whole" allowBlank="1" showInputMessage="1" showErrorMessage="1" sqref="E25:E29 G25:H29 E545:E549 G545:H549 E558:E562 G558:H562 E285:E289 G285:H289 E571:E575 G571:H575 E584:E588 G584:H588 E597:E601 G597:H601 E610:E614 G610:H614 E623:E627 G623:H627 E636:E640 G636:H640 E701:E705 G701:H705 E298:E302 G298:H302 E311:E315 G311:H315 E324:E328 G324:H328 E337:E341 G337:H341 E714:E718 G714:H718 E727:E731 G727:H731 E740:E744 G740:H744 E753:E757 G753:H757 E38:E42 G38:H42 E350:E354 G350:H354 E363:E367 G363:H367 E376:E380 G376:H380 E51:E55 G51:H55 E766:E770 G766:H770 E779:E783 G779:H783 E792:E796 G792:H796 E64:E68 G64:H68 E441:E445 G441:H445 E454:E458 G454:H458 E467:E471 G467:H471 E480:E484 G480:H484 E493:E497 G493:H497 E506:E510 G506:H510 E519:E523 G519:H523 E532:E536 G532:H536 E77:E81 G77:H81 E90:E94 G90:H94 E103:E107 G103:H107 E116:E120 G116:H120 E649:E653 G649:H653 E389:E393 G389:H393 E402:E406 G402:H406 E662:E666 G662:H666 E415:E419 G415:H419 E428:E432 G428:H432 E181:E185 G181:H185 E675:E679 G675:H679 E194:E198 G194:H198 E207:E211 G207:H211 E220:E224 G220:H224 E688:E692 G688:H692 E233:E237 G233:H237 E246:E250 G246:H250 E259:E263 G259:H263 E272:E276 G272:H276 E129:E133 G129:H133 E142:E146 G142:H146 E155:E159 G155:H159 E168:E172 G168:H172 E805:E809 G805:H809 E818:E822 G818:H822 E831:E835 G831:H835 E844:E848 G844:H848 E857:E861 G857:H861 E870:E874 G870:H874 E883:E887 G883:H887 E896:E900 G896:H900 E961:E965 G961:H965 E974:E978 G974:H978 E987:E991 G987:H991 E1000:E1004 G1000:H1004 E1013:E1017 G1013:H1017 E1026:E1030 G1026:H1030 E1039:E1043 G1039:H1043 E1052:E1056 G1052:H1056 E909:E913 G909:H913 E922:E926 G922:H926 E935:E939 G935:H939 E948:E952 G948:H952">
      <formula1>0</formula1>
      <formula2>10</formula2>
    </dataValidation>
    <dataValidation type="list" allowBlank="1" showInputMessage="1" showErrorMessage="1" sqref="C33 C553 C293 C566 C579 C592 C605 C46 C306 C319 C332 C59 C618 C631 C644 C72 C85 C98 C111 C124 C761 C774 C787 C800 C657 C670 C683 C696 C709 C722 C735 C748 C241 C254 C267 C280 C137 C150 C163 C176 C345 C358 C371 C384 C501 C514 C527 C540 C397 C410 C423 C436 C449 C462 C475 C488 C189 C202 C215 C228 C813 C826 C839 C852 C865 C878 C891 C904 C1021 C1034 C1047 C1060 C917 C930 C943 C956 C969 C982 C995 C1008">
      <formula1>"-2,-1,0,1,2"</formula1>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1480" id="{93826320-A914-4A93-92FF-D5E2E8286856}">
            <xm:f>IF(ImpTL!$B$6="Individual TL",TRUE,FALSE)</xm:f>
            <x14:dxf>
              <fill>
                <patternFill>
                  <bgColor theme="0" tint="-0.14996795556505021"/>
                </patternFill>
              </fill>
            </x14:dxf>
          </x14:cfRule>
          <xm:sqref>C32</xm:sqref>
        </x14:conditionalFormatting>
        <x14:conditionalFormatting xmlns:xm="http://schemas.microsoft.com/office/excel/2006/main">
          <x14:cfRule type="expression" priority="1267" id="{3DF1FEBE-33D6-438F-B83A-E3A91F7BBC90}">
            <xm:f>IF(ImpTL!$B$6="Individual TL",TRUE,FALSE)</xm:f>
            <x14:dxf>
              <fill>
                <patternFill>
                  <bgColor theme="0" tint="-0.14996795556505021"/>
                </patternFill>
              </fill>
            </x14:dxf>
          </x14:cfRule>
          <xm:sqref>C33</xm:sqref>
        </x14:conditionalFormatting>
        <x14:conditionalFormatting xmlns:xm="http://schemas.microsoft.com/office/excel/2006/main">
          <x14:cfRule type="expression" priority="394" id="{F0D060BE-30A0-4587-AE0F-251E928E272A}">
            <xm:f>IF(ImpTL!$B$6="Individual TL",TRUE,FALSE)</xm:f>
            <x14:dxf>
              <fill>
                <patternFill>
                  <bgColor theme="0" tint="-0.14996795556505021"/>
                </patternFill>
              </fill>
            </x14:dxf>
          </x14:cfRule>
          <xm:sqref>C45</xm:sqref>
        </x14:conditionalFormatting>
        <x14:conditionalFormatting xmlns:xm="http://schemas.microsoft.com/office/excel/2006/main">
          <x14:cfRule type="expression" priority="393" id="{44024FAB-2EE3-4165-AA52-E89E29942A8A}">
            <xm:f>IF(ImpTL!$B$6="Individual TL",TRUE,FALSE)</xm:f>
            <x14:dxf>
              <fill>
                <patternFill>
                  <bgColor theme="0" tint="-0.14996795556505021"/>
                </patternFill>
              </fill>
            </x14:dxf>
          </x14:cfRule>
          <xm:sqref>C46</xm:sqref>
        </x14:conditionalFormatting>
        <x14:conditionalFormatting xmlns:xm="http://schemas.microsoft.com/office/excel/2006/main">
          <x14:cfRule type="expression" priority="389" id="{F5ED3DD2-64EC-4FE1-912B-9E0A76D063E3}">
            <xm:f>IF(ImpTL!$B$6="Individual TL",TRUE,FALSE)</xm:f>
            <x14:dxf>
              <fill>
                <patternFill>
                  <bgColor theme="0" tint="-0.14996795556505021"/>
                </patternFill>
              </fill>
            </x14:dxf>
          </x14:cfRule>
          <xm:sqref>C58</xm:sqref>
        </x14:conditionalFormatting>
        <x14:conditionalFormatting xmlns:xm="http://schemas.microsoft.com/office/excel/2006/main">
          <x14:cfRule type="expression" priority="388" id="{BBF0F667-629E-46D6-B033-BB8B767F2A85}">
            <xm:f>IF(ImpTL!$B$6="Individual TL",TRUE,FALSE)</xm:f>
            <x14:dxf>
              <fill>
                <patternFill>
                  <bgColor theme="0" tint="-0.14996795556505021"/>
                </patternFill>
              </fill>
            </x14:dxf>
          </x14:cfRule>
          <xm:sqref>C59</xm:sqref>
        </x14:conditionalFormatting>
        <x14:conditionalFormatting xmlns:xm="http://schemas.microsoft.com/office/excel/2006/main">
          <x14:cfRule type="expression" priority="384" id="{1E6F82D9-12BC-4C6E-8BF1-C3857EA28EED}">
            <xm:f>IF(ImpTL!$B$6="Individual TL",TRUE,FALSE)</xm:f>
            <x14:dxf>
              <fill>
                <patternFill>
                  <bgColor theme="0" tint="-0.14996795556505021"/>
                </patternFill>
              </fill>
            </x14:dxf>
          </x14:cfRule>
          <xm:sqref>C71</xm:sqref>
        </x14:conditionalFormatting>
        <x14:conditionalFormatting xmlns:xm="http://schemas.microsoft.com/office/excel/2006/main">
          <x14:cfRule type="expression" priority="383" id="{02F132A8-154F-4AC9-B35B-C87C0CD091EC}">
            <xm:f>IF(ImpTL!$B$6="Individual TL",TRUE,FALSE)</xm:f>
            <x14:dxf>
              <fill>
                <patternFill>
                  <bgColor theme="0" tint="-0.14996795556505021"/>
                </patternFill>
              </fill>
            </x14:dxf>
          </x14:cfRule>
          <xm:sqref>C72</xm:sqref>
        </x14:conditionalFormatting>
        <x14:conditionalFormatting xmlns:xm="http://schemas.microsoft.com/office/excel/2006/main">
          <x14:cfRule type="expression" priority="379" id="{6AD8ACA3-8886-4D83-9BD6-7905060826B4}">
            <xm:f>IF(ImpTL!$B$6="Individual TL",TRUE,FALSE)</xm:f>
            <x14:dxf>
              <fill>
                <patternFill>
                  <bgColor theme="0" tint="-0.14996795556505021"/>
                </patternFill>
              </fill>
            </x14:dxf>
          </x14:cfRule>
          <xm:sqref>C84</xm:sqref>
        </x14:conditionalFormatting>
        <x14:conditionalFormatting xmlns:xm="http://schemas.microsoft.com/office/excel/2006/main">
          <x14:cfRule type="expression" priority="378" id="{9492C33A-C017-49AB-9B78-18FD69205ACA}">
            <xm:f>IF(ImpTL!$B$6="Individual TL",TRUE,FALSE)</xm:f>
            <x14:dxf>
              <fill>
                <patternFill>
                  <bgColor theme="0" tint="-0.14996795556505021"/>
                </patternFill>
              </fill>
            </x14:dxf>
          </x14:cfRule>
          <xm:sqref>C85</xm:sqref>
        </x14:conditionalFormatting>
        <x14:conditionalFormatting xmlns:xm="http://schemas.microsoft.com/office/excel/2006/main">
          <x14:cfRule type="expression" priority="374" id="{6D603A60-19E3-4371-8DE6-7C1521590E94}">
            <xm:f>IF(ImpTL!$B$6="Individual TL",TRUE,FALSE)</xm:f>
            <x14:dxf>
              <fill>
                <patternFill>
                  <bgColor theme="0" tint="-0.14996795556505021"/>
                </patternFill>
              </fill>
            </x14:dxf>
          </x14:cfRule>
          <xm:sqref>C97</xm:sqref>
        </x14:conditionalFormatting>
        <x14:conditionalFormatting xmlns:xm="http://schemas.microsoft.com/office/excel/2006/main">
          <x14:cfRule type="expression" priority="373" id="{DA10971F-5BC0-4EED-B1AC-CCBC6D1119CB}">
            <xm:f>IF(ImpTL!$B$6="Individual TL",TRUE,FALSE)</xm:f>
            <x14:dxf>
              <fill>
                <patternFill>
                  <bgColor theme="0" tint="-0.14996795556505021"/>
                </patternFill>
              </fill>
            </x14:dxf>
          </x14:cfRule>
          <xm:sqref>C98</xm:sqref>
        </x14:conditionalFormatting>
        <x14:conditionalFormatting xmlns:xm="http://schemas.microsoft.com/office/excel/2006/main">
          <x14:cfRule type="expression" priority="369" id="{9CC5131C-8A20-4DD9-BC7C-EE2A6174B286}">
            <xm:f>IF(ImpTL!$B$6="Individual TL",TRUE,FALSE)</xm:f>
            <x14:dxf>
              <fill>
                <patternFill>
                  <bgColor theme="0" tint="-0.14996795556505021"/>
                </patternFill>
              </fill>
            </x14:dxf>
          </x14:cfRule>
          <xm:sqref>C110</xm:sqref>
        </x14:conditionalFormatting>
        <x14:conditionalFormatting xmlns:xm="http://schemas.microsoft.com/office/excel/2006/main">
          <x14:cfRule type="expression" priority="368" id="{18510E80-E538-4B8D-878E-4A6FCEA89928}">
            <xm:f>IF(ImpTL!$B$6="Individual TL",TRUE,FALSE)</xm:f>
            <x14:dxf>
              <fill>
                <patternFill>
                  <bgColor theme="0" tint="-0.14996795556505021"/>
                </patternFill>
              </fill>
            </x14:dxf>
          </x14:cfRule>
          <xm:sqref>C111</xm:sqref>
        </x14:conditionalFormatting>
        <x14:conditionalFormatting xmlns:xm="http://schemas.microsoft.com/office/excel/2006/main">
          <x14:cfRule type="expression" priority="364" id="{3BCCE174-D06C-4402-9D8D-52C8159684D0}">
            <xm:f>IF(ImpTL!$B$6="Individual TL",TRUE,FALSE)</xm:f>
            <x14:dxf>
              <fill>
                <patternFill>
                  <bgColor theme="0" tint="-0.14996795556505021"/>
                </patternFill>
              </fill>
            </x14:dxf>
          </x14:cfRule>
          <xm:sqref>C123</xm:sqref>
        </x14:conditionalFormatting>
        <x14:conditionalFormatting xmlns:xm="http://schemas.microsoft.com/office/excel/2006/main">
          <x14:cfRule type="expression" priority="363" id="{993CF633-359D-4388-BE51-D894E9DAD6F2}">
            <xm:f>IF(ImpTL!$B$6="Individual TL",TRUE,FALSE)</xm:f>
            <x14:dxf>
              <fill>
                <patternFill>
                  <bgColor theme="0" tint="-0.14996795556505021"/>
                </patternFill>
              </fill>
            </x14:dxf>
          </x14:cfRule>
          <xm:sqref>C124</xm:sqref>
        </x14:conditionalFormatting>
        <x14:conditionalFormatting xmlns:xm="http://schemas.microsoft.com/office/excel/2006/main">
          <x14:cfRule type="expression" priority="359" id="{01B1FD9E-8514-48EB-86BA-6A430BBA28DD}">
            <xm:f>IF(ImpTL!$B$6="Individual TL",TRUE,FALSE)</xm:f>
            <x14:dxf>
              <fill>
                <patternFill>
                  <bgColor theme="0" tint="-0.14996795556505021"/>
                </patternFill>
              </fill>
            </x14:dxf>
          </x14:cfRule>
          <xm:sqref>C136</xm:sqref>
        </x14:conditionalFormatting>
        <x14:conditionalFormatting xmlns:xm="http://schemas.microsoft.com/office/excel/2006/main">
          <x14:cfRule type="expression" priority="358" id="{3EB7AA83-7D53-4735-A999-DC56B863CBE4}">
            <xm:f>IF(ImpTL!$B$6="Individual TL",TRUE,FALSE)</xm:f>
            <x14:dxf>
              <fill>
                <patternFill>
                  <bgColor theme="0" tint="-0.14996795556505021"/>
                </patternFill>
              </fill>
            </x14:dxf>
          </x14:cfRule>
          <xm:sqref>C137</xm:sqref>
        </x14:conditionalFormatting>
        <x14:conditionalFormatting xmlns:xm="http://schemas.microsoft.com/office/excel/2006/main">
          <x14:cfRule type="expression" priority="354" id="{5537EFB7-B644-4D2E-A046-6F609C8854DF}">
            <xm:f>IF(ImpTL!$B$6="Individual TL",TRUE,FALSE)</xm:f>
            <x14:dxf>
              <fill>
                <patternFill>
                  <bgColor theme="0" tint="-0.14996795556505021"/>
                </patternFill>
              </fill>
            </x14:dxf>
          </x14:cfRule>
          <xm:sqref>C149</xm:sqref>
        </x14:conditionalFormatting>
        <x14:conditionalFormatting xmlns:xm="http://schemas.microsoft.com/office/excel/2006/main">
          <x14:cfRule type="expression" priority="353" id="{2B92EE3D-61C1-4FDF-B639-FE82B7E91CA0}">
            <xm:f>IF(ImpTL!$B$6="Individual TL",TRUE,FALSE)</xm:f>
            <x14:dxf>
              <fill>
                <patternFill>
                  <bgColor theme="0" tint="-0.14996795556505021"/>
                </patternFill>
              </fill>
            </x14:dxf>
          </x14:cfRule>
          <xm:sqref>C150</xm:sqref>
        </x14:conditionalFormatting>
        <x14:conditionalFormatting xmlns:xm="http://schemas.microsoft.com/office/excel/2006/main">
          <x14:cfRule type="expression" priority="349" id="{AAF3BE58-0753-44E8-A4A7-CFD131303FEC}">
            <xm:f>IF(ImpTL!$B$6="Individual TL",TRUE,FALSE)</xm:f>
            <x14:dxf>
              <fill>
                <patternFill>
                  <bgColor theme="0" tint="-0.14996795556505021"/>
                </patternFill>
              </fill>
            </x14:dxf>
          </x14:cfRule>
          <xm:sqref>C162</xm:sqref>
        </x14:conditionalFormatting>
        <x14:conditionalFormatting xmlns:xm="http://schemas.microsoft.com/office/excel/2006/main">
          <x14:cfRule type="expression" priority="348" id="{0C24DFAC-F087-42C6-B601-E4EBE134A4D6}">
            <xm:f>IF(ImpTL!$B$6="Individual TL",TRUE,FALSE)</xm:f>
            <x14:dxf>
              <fill>
                <patternFill>
                  <bgColor theme="0" tint="-0.14996795556505021"/>
                </patternFill>
              </fill>
            </x14:dxf>
          </x14:cfRule>
          <xm:sqref>C163</xm:sqref>
        </x14:conditionalFormatting>
        <x14:conditionalFormatting xmlns:xm="http://schemas.microsoft.com/office/excel/2006/main">
          <x14:cfRule type="expression" priority="344" id="{286480A9-04E0-45EA-8DD1-FB28CBFE9D8B}">
            <xm:f>IF(ImpTL!$B$6="Individual TL",TRUE,FALSE)</xm:f>
            <x14:dxf>
              <fill>
                <patternFill>
                  <bgColor theme="0" tint="-0.14996795556505021"/>
                </patternFill>
              </fill>
            </x14:dxf>
          </x14:cfRule>
          <xm:sqref>C175</xm:sqref>
        </x14:conditionalFormatting>
        <x14:conditionalFormatting xmlns:xm="http://schemas.microsoft.com/office/excel/2006/main">
          <x14:cfRule type="expression" priority="343" id="{A4E5FE2B-0899-4EAE-949F-63CDAEE53780}">
            <xm:f>IF(ImpTL!$B$6="Individual TL",TRUE,FALSE)</xm:f>
            <x14:dxf>
              <fill>
                <patternFill>
                  <bgColor theme="0" tint="-0.14996795556505021"/>
                </patternFill>
              </fill>
            </x14:dxf>
          </x14:cfRule>
          <xm:sqref>C176</xm:sqref>
        </x14:conditionalFormatting>
        <x14:conditionalFormatting xmlns:xm="http://schemas.microsoft.com/office/excel/2006/main">
          <x14:cfRule type="expression" priority="339" id="{7249723E-CF5D-4A2A-948E-FCE92A71FB33}">
            <xm:f>IF(ImpTL!$B$6="Individual TL",TRUE,FALSE)</xm:f>
            <x14:dxf>
              <fill>
                <patternFill>
                  <bgColor theme="0" tint="-0.14996795556505021"/>
                </patternFill>
              </fill>
            </x14:dxf>
          </x14:cfRule>
          <xm:sqref>C188</xm:sqref>
        </x14:conditionalFormatting>
        <x14:conditionalFormatting xmlns:xm="http://schemas.microsoft.com/office/excel/2006/main">
          <x14:cfRule type="expression" priority="338" id="{5EDDA943-ECBB-4A0D-80F3-D2B0C27DF1C8}">
            <xm:f>IF(ImpTL!$B$6="Individual TL",TRUE,FALSE)</xm:f>
            <x14:dxf>
              <fill>
                <patternFill>
                  <bgColor theme="0" tint="-0.14996795556505021"/>
                </patternFill>
              </fill>
            </x14:dxf>
          </x14:cfRule>
          <xm:sqref>C189</xm:sqref>
        </x14:conditionalFormatting>
        <x14:conditionalFormatting xmlns:xm="http://schemas.microsoft.com/office/excel/2006/main">
          <x14:cfRule type="expression" priority="334" id="{6A4DE061-D4B1-44AA-921B-1D83702CB35C}">
            <xm:f>IF(ImpTL!$B$6="Individual TL",TRUE,FALSE)</xm:f>
            <x14:dxf>
              <fill>
                <patternFill>
                  <bgColor theme="0" tint="-0.14996795556505021"/>
                </patternFill>
              </fill>
            </x14:dxf>
          </x14:cfRule>
          <xm:sqref>C201</xm:sqref>
        </x14:conditionalFormatting>
        <x14:conditionalFormatting xmlns:xm="http://schemas.microsoft.com/office/excel/2006/main">
          <x14:cfRule type="expression" priority="333" id="{CF79307A-43A4-4BE8-9A3E-D95AC0204BDD}">
            <xm:f>IF(ImpTL!$B$6="Individual TL",TRUE,FALSE)</xm:f>
            <x14:dxf>
              <fill>
                <patternFill>
                  <bgColor theme="0" tint="-0.14996795556505021"/>
                </patternFill>
              </fill>
            </x14:dxf>
          </x14:cfRule>
          <xm:sqref>C202</xm:sqref>
        </x14:conditionalFormatting>
        <x14:conditionalFormatting xmlns:xm="http://schemas.microsoft.com/office/excel/2006/main">
          <x14:cfRule type="expression" priority="329" id="{DDCA421C-5880-4ECA-A32A-2AFAEC382089}">
            <xm:f>IF(ImpTL!$B$6="Individual TL",TRUE,FALSE)</xm:f>
            <x14:dxf>
              <fill>
                <patternFill>
                  <bgColor theme="0" tint="-0.14996795556505021"/>
                </patternFill>
              </fill>
            </x14:dxf>
          </x14:cfRule>
          <xm:sqref>C214</xm:sqref>
        </x14:conditionalFormatting>
        <x14:conditionalFormatting xmlns:xm="http://schemas.microsoft.com/office/excel/2006/main">
          <x14:cfRule type="expression" priority="328" id="{B31C096E-F4C5-453E-B34F-F4FECD699C55}">
            <xm:f>IF(ImpTL!$B$6="Individual TL",TRUE,FALSE)</xm:f>
            <x14:dxf>
              <fill>
                <patternFill>
                  <bgColor theme="0" tint="-0.14996795556505021"/>
                </patternFill>
              </fill>
            </x14:dxf>
          </x14:cfRule>
          <xm:sqref>C215</xm:sqref>
        </x14:conditionalFormatting>
        <x14:conditionalFormatting xmlns:xm="http://schemas.microsoft.com/office/excel/2006/main">
          <x14:cfRule type="expression" priority="324" id="{51902F3F-0E58-4607-84F9-7B4E679FFB68}">
            <xm:f>IF(ImpTL!$B$6="Individual TL",TRUE,FALSE)</xm:f>
            <x14:dxf>
              <fill>
                <patternFill>
                  <bgColor theme="0" tint="-0.14996795556505021"/>
                </patternFill>
              </fill>
            </x14:dxf>
          </x14:cfRule>
          <xm:sqref>C227</xm:sqref>
        </x14:conditionalFormatting>
        <x14:conditionalFormatting xmlns:xm="http://schemas.microsoft.com/office/excel/2006/main">
          <x14:cfRule type="expression" priority="323" id="{2D99768E-C7CE-42BF-8946-C5B4963CE1CB}">
            <xm:f>IF(ImpTL!$B$6="Individual TL",TRUE,FALSE)</xm:f>
            <x14:dxf>
              <fill>
                <patternFill>
                  <bgColor theme="0" tint="-0.14996795556505021"/>
                </patternFill>
              </fill>
            </x14:dxf>
          </x14:cfRule>
          <xm:sqref>C228</xm:sqref>
        </x14:conditionalFormatting>
        <x14:conditionalFormatting xmlns:xm="http://schemas.microsoft.com/office/excel/2006/main">
          <x14:cfRule type="expression" priority="319" id="{8C2FFA9F-EB9A-4E4A-BE04-4F588445482B}">
            <xm:f>IF(ImpTL!$B$6="Individual TL",TRUE,FALSE)</xm:f>
            <x14:dxf>
              <fill>
                <patternFill>
                  <bgColor theme="0" tint="-0.14996795556505021"/>
                </patternFill>
              </fill>
            </x14:dxf>
          </x14:cfRule>
          <xm:sqref>C240</xm:sqref>
        </x14:conditionalFormatting>
        <x14:conditionalFormatting xmlns:xm="http://schemas.microsoft.com/office/excel/2006/main">
          <x14:cfRule type="expression" priority="318" id="{16A56B0A-7ACE-4830-B463-353084C60DB7}">
            <xm:f>IF(ImpTL!$B$6="Individual TL",TRUE,FALSE)</xm:f>
            <x14:dxf>
              <fill>
                <patternFill>
                  <bgColor theme="0" tint="-0.14996795556505021"/>
                </patternFill>
              </fill>
            </x14:dxf>
          </x14:cfRule>
          <xm:sqref>C241</xm:sqref>
        </x14:conditionalFormatting>
        <x14:conditionalFormatting xmlns:xm="http://schemas.microsoft.com/office/excel/2006/main">
          <x14:cfRule type="expression" priority="314" id="{71FA8551-BEF9-496E-9066-8036C7540041}">
            <xm:f>IF(ImpTL!$B$6="Individual TL",TRUE,FALSE)</xm:f>
            <x14:dxf>
              <fill>
                <patternFill>
                  <bgColor theme="0" tint="-0.14996795556505021"/>
                </patternFill>
              </fill>
            </x14:dxf>
          </x14:cfRule>
          <xm:sqref>C253</xm:sqref>
        </x14:conditionalFormatting>
        <x14:conditionalFormatting xmlns:xm="http://schemas.microsoft.com/office/excel/2006/main">
          <x14:cfRule type="expression" priority="313" id="{28FE6B5F-A2FB-4024-8FFC-0743E5D3C501}">
            <xm:f>IF(ImpTL!$B$6="Individual TL",TRUE,FALSE)</xm:f>
            <x14:dxf>
              <fill>
                <patternFill>
                  <bgColor theme="0" tint="-0.14996795556505021"/>
                </patternFill>
              </fill>
            </x14:dxf>
          </x14:cfRule>
          <xm:sqref>C254</xm:sqref>
        </x14:conditionalFormatting>
        <x14:conditionalFormatting xmlns:xm="http://schemas.microsoft.com/office/excel/2006/main">
          <x14:cfRule type="expression" priority="309" id="{B94E8CF6-FBFA-447B-BBE6-9DDEAC0CE12A}">
            <xm:f>IF(ImpTL!$B$6="Individual TL",TRUE,FALSE)</xm:f>
            <x14:dxf>
              <fill>
                <patternFill>
                  <bgColor theme="0" tint="-0.14996795556505021"/>
                </patternFill>
              </fill>
            </x14:dxf>
          </x14:cfRule>
          <xm:sqref>C266</xm:sqref>
        </x14:conditionalFormatting>
        <x14:conditionalFormatting xmlns:xm="http://schemas.microsoft.com/office/excel/2006/main">
          <x14:cfRule type="expression" priority="308" id="{E3ACDE01-11F5-490C-974D-7EFBA6E91E56}">
            <xm:f>IF(ImpTL!$B$6="Individual TL",TRUE,FALSE)</xm:f>
            <x14:dxf>
              <fill>
                <patternFill>
                  <bgColor theme="0" tint="-0.14996795556505021"/>
                </patternFill>
              </fill>
            </x14:dxf>
          </x14:cfRule>
          <xm:sqref>C267</xm:sqref>
        </x14:conditionalFormatting>
        <x14:conditionalFormatting xmlns:xm="http://schemas.microsoft.com/office/excel/2006/main">
          <x14:cfRule type="expression" priority="304" id="{FC8A3186-9C72-4F19-AA49-C524178B3BB6}">
            <xm:f>IF(ImpTL!$B$6="Individual TL",TRUE,FALSE)</xm:f>
            <x14:dxf>
              <fill>
                <patternFill>
                  <bgColor theme="0" tint="-0.14996795556505021"/>
                </patternFill>
              </fill>
            </x14:dxf>
          </x14:cfRule>
          <xm:sqref>C279</xm:sqref>
        </x14:conditionalFormatting>
        <x14:conditionalFormatting xmlns:xm="http://schemas.microsoft.com/office/excel/2006/main">
          <x14:cfRule type="expression" priority="303" id="{7CE1099B-C69C-4255-AD96-9FA326A3050F}">
            <xm:f>IF(ImpTL!$B$6="Individual TL",TRUE,FALSE)</xm:f>
            <x14:dxf>
              <fill>
                <patternFill>
                  <bgColor theme="0" tint="-0.14996795556505021"/>
                </patternFill>
              </fill>
            </x14:dxf>
          </x14:cfRule>
          <xm:sqref>C280</xm:sqref>
        </x14:conditionalFormatting>
        <x14:conditionalFormatting xmlns:xm="http://schemas.microsoft.com/office/excel/2006/main">
          <x14:cfRule type="expression" priority="299" id="{608B5C89-52EA-4906-B72F-E9F97EE4E9CE}">
            <xm:f>IF(ImpTL!$B$6="Individual TL",TRUE,FALSE)</xm:f>
            <x14:dxf>
              <fill>
                <patternFill>
                  <bgColor theme="0" tint="-0.14996795556505021"/>
                </patternFill>
              </fill>
            </x14:dxf>
          </x14:cfRule>
          <xm:sqref>C292</xm:sqref>
        </x14:conditionalFormatting>
        <x14:conditionalFormatting xmlns:xm="http://schemas.microsoft.com/office/excel/2006/main">
          <x14:cfRule type="expression" priority="298" id="{2BB6712C-02E3-4B3C-B480-FEA65FC068A7}">
            <xm:f>IF(ImpTL!$B$6="Individual TL",TRUE,FALSE)</xm:f>
            <x14:dxf>
              <fill>
                <patternFill>
                  <bgColor theme="0" tint="-0.14996795556505021"/>
                </patternFill>
              </fill>
            </x14:dxf>
          </x14:cfRule>
          <xm:sqref>C293</xm:sqref>
        </x14:conditionalFormatting>
        <x14:conditionalFormatting xmlns:xm="http://schemas.microsoft.com/office/excel/2006/main">
          <x14:cfRule type="expression" priority="294" id="{311032A3-7DDD-4DD3-B271-62FF6762E027}">
            <xm:f>IF(ImpTL!$B$6="Individual TL",TRUE,FALSE)</xm:f>
            <x14:dxf>
              <fill>
                <patternFill>
                  <bgColor theme="0" tint="-0.14996795556505021"/>
                </patternFill>
              </fill>
            </x14:dxf>
          </x14:cfRule>
          <xm:sqref>C305</xm:sqref>
        </x14:conditionalFormatting>
        <x14:conditionalFormatting xmlns:xm="http://schemas.microsoft.com/office/excel/2006/main">
          <x14:cfRule type="expression" priority="293" id="{F744D16C-E109-4238-B460-641625E9FB5D}">
            <xm:f>IF(ImpTL!$B$6="Individual TL",TRUE,FALSE)</xm:f>
            <x14:dxf>
              <fill>
                <patternFill>
                  <bgColor theme="0" tint="-0.14996795556505021"/>
                </patternFill>
              </fill>
            </x14:dxf>
          </x14:cfRule>
          <xm:sqref>C306</xm:sqref>
        </x14:conditionalFormatting>
        <x14:conditionalFormatting xmlns:xm="http://schemas.microsoft.com/office/excel/2006/main">
          <x14:cfRule type="expression" priority="289" id="{6EFB1213-4FB5-4E85-9140-68C23560B58C}">
            <xm:f>IF(ImpTL!$B$6="Individual TL",TRUE,FALSE)</xm:f>
            <x14:dxf>
              <fill>
                <patternFill>
                  <bgColor theme="0" tint="-0.14996795556505021"/>
                </patternFill>
              </fill>
            </x14:dxf>
          </x14:cfRule>
          <xm:sqref>C318</xm:sqref>
        </x14:conditionalFormatting>
        <x14:conditionalFormatting xmlns:xm="http://schemas.microsoft.com/office/excel/2006/main">
          <x14:cfRule type="expression" priority="288" id="{E45A70FE-EFC4-494E-81CE-D4857E3A0AD7}">
            <xm:f>IF(ImpTL!$B$6="Individual TL",TRUE,FALSE)</xm:f>
            <x14:dxf>
              <fill>
                <patternFill>
                  <bgColor theme="0" tint="-0.14996795556505021"/>
                </patternFill>
              </fill>
            </x14:dxf>
          </x14:cfRule>
          <xm:sqref>C319</xm:sqref>
        </x14:conditionalFormatting>
        <x14:conditionalFormatting xmlns:xm="http://schemas.microsoft.com/office/excel/2006/main">
          <x14:cfRule type="expression" priority="284" id="{3547FDDA-021D-4385-B37A-DB71DF9C5530}">
            <xm:f>IF(ImpTL!$B$6="Individual TL",TRUE,FALSE)</xm:f>
            <x14:dxf>
              <fill>
                <patternFill>
                  <bgColor theme="0" tint="-0.14996795556505021"/>
                </patternFill>
              </fill>
            </x14:dxf>
          </x14:cfRule>
          <xm:sqref>C331</xm:sqref>
        </x14:conditionalFormatting>
        <x14:conditionalFormatting xmlns:xm="http://schemas.microsoft.com/office/excel/2006/main">
          <x14:cfRule type="expression" priority="283" id="{8845B474-0C2F-4233-A2A7-8DD902E59BA8}">
            <xm:f>IF(ImpTL!$B$6="Individual TL",TRUE,FALSE)</xm:f>
            <x14:dxf>
              <fill>
                <patternFill>
                  <bgColor theme="0" tint="-0.14996795556505021"/>
                </patternFill>
              </fill>
            </x14:dxf>
          </x14:cfRule>
          <xm:sqref>C332</xm:sqref>
        </x14:conditionalFormatting>
        <x14:conditionalFormatting xmlns:xm="http://schemas.microsoft.com/office/excel/2006/main">
          <x14:cfRule type="expression" priority="279" id="{8BA3E3BD-4554-4880-AA26-C1EA19558CF7}">
            <xm:f>IF(ImpTL!$B$6="Individual TL",TRUE,FALSE)</xm:f>
            <x14:dxf>
              <fill>
                <patternFill>
                  <bgColor theme="0" tint="-0.14996795556505021"/>
                </patternFill>
              </fill>
            </x14:dxf>
          </x14:cfRule>
          <xm:sqref>C344</xm:sqref>
        </x14:conditionalFormatting>
        <x14:conditionalFormatting xmlns:xm="http://schemas.microsoft.com/office/excel/2006/main">
          <x14:cfRule type="expression" priority="278" id="{90562C5A-7C1C-4B76-93F3-7A6D7BFC83FA}">
            <xm:f>IF(ImpTL!$B$6="Individual TL",TRUE,FALSE)</xm:f>
            <x14:dxf>
              <fill>
                <patternFill>
                  <bgColor theme="0" tint="-0.14996795556505021"/>
                </patternFill>
              </fill>
            </x14:dxf>
          </x14:cfRule>
          <xm:sqref>C345</xm:sqref>
        </x14:conditionalFormatting>
        <x14:conditionalFormatting xmlns:xm="http://schemas.microsoft.com/office/excel/2006/main">
          <x14:cfRule type="expression" priority="274" id="{ABB36840-AB8A-4308-B9E7-B18392A33308}">
            <xm:f>IF(ImpTL!$B$6="Individual TL",TRUE,FALSE)</xm:f>
            <x14:dxf>
              <fill>
                <patternFill>
                  <bgColor theme="0" tint="-0.14996795556505021"/>
                </patternFill>
              </fill>
            </x14:dxf>
          </x14:cfRule>
          <xm:sqref>C357</xm:sqref>
        </x14:conditionalFormatting>
        <x14:conditionalFormatting xmlns:xm="http://schemas.microsoft.com/office/excel/2006/main">
          <x14:cfRule type="expression" priority="273" id="{C146C4FA-1639-40C2-A1DB-A64C6EF2BA1A}">
            <xm:f>IF(ImpTL!$B$6="Individual TL",TRUE,FALSE)</xm:f>
            <x14:dxf>
              <fill>
                <patternFill>
                  <bgColor theme="0" tint="-0.14996795556505021"/>
                </patternFill>
              </fill>
            </x14:dxf>
          </x14:cfRule>
          <xm:sqref>C358</xm:sqref>
        </x14:conditionalFormatting>
        <x14:conditionalFormatting xmlns:xm="http://schemas.microsoft.com/office/excel/2006/main">
          <x14:cfRule type="expression" priority="269" id="{41D9B0B0-65AA-4755-BF8B-54C7EF00EF2F}">
            <xm:f>IF(ImpTL!$B$6="Individual TL",TRUE,FALSE)</xm:f>
            <x14:dxf>
              <fill>
                <patternFill>
                  <bgColor theme="0" tint="-0.14996795556505021"/>
                </patternFill>
              </fill>
            </x14:dxf>
          </x14:cfRule>
          <xm:sqref>C370</xm:sqref>
        </x14:conditionalFormatting>
        <x14:conditionalFormatting xmlns:xm="http://schemas.microsoft.com/office/excel/2006/main">
          <x14:cfRule type="expression" priority="268" id="{9AA65059-8A63-47C1-96BA-8345B54C83DA}">
            <xm:f>IF(ImpTL!$B$6="Individual TL",TRUE,FALSE)</xm:f>
            <x14:dxf>
              <fill>
                <patternFill>
                  <bgColor theme="0" tint="-0.14996795556505021"/>
                </patternFill>
              </fill>
            </x14:dxf>
          </x14:cfRule>
          <xm:sqref>C371</xm:sqref>
        </x14:conditionalFormatting>
        <x14:conditionalFormatting xmlns:xm="http://schemas.microsoft.com/office/excel/2006/main">
          <x14:cfRule type="expression" priority="264" id="{CB4A651E-661A-4390-A75B-0A6E85D7D074}">
            <xm:f>IF(ImpTL!$B$6="Individual TL",TRUE,FALSE)</xm:f>
            <x14:dxf>
              <fill>
                <patternFill>
                  <bgColor theme="0" tint="-0.14996795556505021"/>
                </patternFill>
              </fill>
            </x14:dxf>
          </x14:cfRule>
          <xm:sqref>C383</xm:sqref>
        </x14:conditionalFormatting>
        <x14:conditionalFormatting xmlns:xm="http://schemas.microsoft.com/office/excel/2006/main">
          <x14:cfRule type="expression" priority="263" id="{C9659841-18AC-4816-ABFD-BE6F4760AC06}">
            <xm:f>IF(ImpTL!$B$6="Individual TL",TRUE,FALSE)</xm:f>
            <x14:dxf>
              <fill>
                <patternFill>
                  <bgColor theme="0" tint="-0.14996795556505021"/>
                </patternFill>
              </fill>
            </x14:dxf>
          </x14:cfRule>
          <xm:sqref>C384</xm:sqref>
        </x14:conditionalFormatting>
        <x14:conditionalFormatting xmlns:xm="http://schemas.microsoft.com/office/excel/2006/main">
          <x14:cfRule type="expression" priority="259" id="{18B471A4-421E-4F6C-B41D-4D345E348EBC}">
            <xm:f>IF(ImpTL!$B$6="Individual TL",TRUE,FALSE)</xm:f>
            <x14:dxf>
              <fill>
                <patternFill>
                  <bgColor theme="0" tint="-0.14996795556505021"/>
                </patternFill>
              </fill>
            </x14:dxf>
          </x14:cfRule>
          <xm:sqref>C396</xm:sqref>
        </x14:conditionalFormatting>
        <x14:conditionalFormatting xmlns:xm="http://schemas.microsoft.com/office/excel/2006/main">
          <x14:cfRule type="expression" priority="258" id="{CC935DD2-510F-4315-BA42-8D46E299CC19}">
            <xm:f>IF(ImpTL!$B$6="Individual TL",TRUE,FALSE)</xm:f>
            <x14:dxf>
              <fill>
                <patternFill>
                  <bgColor theme="0" tint="-0.14996795556505021"/>
                </patternFill>
              </fill>
            </x14:dxf>
          </x14:cfRule>
          <xm:sqref>C397</xm:sqref>
        </x14:conditionalFormatting>
        <x14:conditionalFormatting xmlns:xm="http://schemas.microsoft.com/office/excel/2006/main">
          <x14:cfRule type="expression" priority="254" id="{DAB30363-3365-4AF4-88F6-8AB892C89BD5}">
            <xm:f>IF(ImpTL!$B$6="Individual TL",TRUE,FALSE)</xm:f>
            <x14:dxf>
              <fill>
                <patternFill>
                  <bgColor theme="0" tint="-0.14996795556505021"/>
                </patternFill>
              </fill>
            </x14:dxf>
          </x14:cfRule>
          <xm:sqref>C409</xm:sqref>
        </x14:conditionalFormatting>
        <x14:conditionalFormatting xmlns:xm="http://schemas.microsoft.com/office/excel/2006/main">
          <x14:cfRule type="expression" priority="253" id="{7D4886E3-79B5-4AB6-BD9B-1D6FF5D37BD2}">
            <xm:f>IF(ImpTL!$B$6="Individual TL",TRUE,FALSE)</xm:f>
            <x14:dxf>
              <fill>
                <patternFill>
                  <bgColor theme="0" tint="-0.14996795556505021"/>
                </patternFill>
              </fill>
            </x14:dxf>
          </x14:cfRule>
          <xm:sqref>C410</xm:sqref>
        </x14:conditionalFormatting>
        <x14:conditionalFormatting xmlns:xm="http://schemas.microsoft.com/office/excel/2006/main">
          <x14:cfRule type="expression" priority="249" id="{AD99ECD0-19F4-4551-BD51-C44FE03A1F0B}">
            <xm:f>IF(ImpTL!$B$6="Individual TL",TRUE,FALSE)</xm:f>
            <x14:dxf>
              <fill>
                <patternFill>
                  <bgColor theme="0" tint="-0.14996795556505021"/>
                </patternFill>
              </fill>
            </x14:dxf>
          </x14:cfRule>
          <xm:sqref>C422</xm:sqref>
        </x14:conditionalFormatting>
        <x14:conditionalFormatting xmlns:xm="http://schemas.microsoft.com/office/excel/2006/main">
          <x14:cfRule type="expression" priority="248" id="{C42DDC29-142F-4168-9C6D-F15C2910AB8F}">
            <xm:f>IF(ImpTL!$B$6="Individual TL",TRUE,FALSE)</xm:f>
            <x14:dxf>
              <fill>
                <patternFill>
                  <bgColor theme="0" tint="-0.14996795556505021"/>
                </patternFill>
              </fill>
            </x14:dxf>
          </x14:cfRule>
          <xm:sqref>C423</xm:sqref>
        </x14:conditionalFormatting>
        <x14:conditionalFormatting xmlns:xm="http://schemas.microsoft.com/office/excel/2006/main">
          <x14:cfRule type="expression" priority="244" id="{6414BC62-1CC4-4BC4-965E-5104D986191E}">
            <xm:f>IF(ImpTL!$B$6="Individual TL",TRUE,FALSE)</xm:f>
            <x14:dxf>
              <fill>
                <patternFill>
                  <bgColor theme="0" tint="-0.14996795556505021"/>
                </patternFill>
              </fill>
            </x14:dxf>
          </x14:cfRule>
          <xm:sqref>C435</xm:sqref>
        </x14:conditionalFormatting>
        <x14:conditionalFormatting xmlns:xm="http://schemas.microsoft.com/office/excel/2006/main">
          <x14:cfRule type="expression" priority="243" id="{A941B613-5CCE-480D-8C92-A72971847E04}">
            <xm:f>IF(ImpTL!$B$6="Individual TL",TRUE,FALSE)</xm:f>
            <x14:dxf>
              <fill>
                <patternFill>
                  <bgColor theme="0" tint="-0.14996795556505021"/>
                </patternFill>
              </fill>
            </x14:dxf>
          </x14:cfRule>
          <xm:sqref>C436</xm:sqref>
        </x14:conditionalFormatting>
        <x14:conditionalFormatting xmlns:xm="http://schemas.microsoft.com/office/excel/2006/main">
          <x14:cfRule type="expression" priority="239" id="{D3E06DDC-D92C-49F8-8A28-ADC958A61B7D}">
            <xm:f>IF(ImpTL!$B$6="Individual TL",TRUE,FALSE)</xm:f>
            <x14:dxf>
              <fill>
                <patternFill>
                  <bgColor theme="0" tint="-0.14996795556505021"/>
                </patternFill>
              </fill>
            </x14:dxf>
          </x14:cfRule>
          <xm:sqref>C448</xm:sqref>
        </x14:conditionalFormatting>
        <x14:conditionalFormatting xmlns:xm="http://schemas.microsoft.com/office/excel/2006/main">
          <x14:cfRule type="expression" priority="238" id="{F1086D95-D227-491C-BD7A-AE4ED4DCB00B}">
            <xm:f>IF(ImpTL!$B$6="Individual TL",TRUE,FALSE)</xm:f>
            <x14:dxf>
              <fill>
                <patternFill>
                  <bgColor theme="0" tint="-0.14996795556505021"/>
                </patternFill>
              </fill>
            </x14:dxf>
          </x14:cfRule>
          <xm:sqref>C449</xm:sqref>
        </x14:conditionalFormatting>
        <x14:conditionalFormatting xmlns:xm="http://schemas.microsoft.com/office/excel/2006/main">
          <x14:cfRule type="expression" priority="234" id="{C00A3A51-E923-47DD-BA69-5C66D840C273}">
            <xm:f>IF(ImpTL!$B$6="Individual TL",TRUE,FALSE)</xm:f>
            <x14:dxf>
              <fill>
                <patternFill>
                  <bgColor theme="0" tint="-0.14996795556505021"/>
                </patternFill>
              </fill>
            </x14:dxf>
          </x14:cfRule>
          <xm:sqref>C461</xm:sqref>
        </x14:conditionalFormatting>
        <x14:conditionalFormatting xmlns:xm="http://schemas.microsoft.com/office/excel/2006/main">
          <x14:cfRule type="expression" priority="233" id="{CA31B581-42EF-4275-A3E7-940F41BE77F4}">
            <xm:f>IF(ImpTL!$B$6="Individual TL",TRUE,FALSE)</xm:f>
            <x14:dxf>
              <fill>
                <patternFill>
                  <bgColor theme="0" tint="-0.14996795556505021"/>
                </patternFill>
              </fill>
            </x14:dxf>
          </x14:cfRule>
          <xm:sqref>C462</xm:sqref>
        </x14:conditionalFormatting>
        <x14:conditionalFormatting xmlns:xm="http://schemas.microsoft.com/office/excel/2006/main">
          <x14:cfRule type="expression" priority="229" id="{05E98EC3-2F09-4583-AE5D-17292F03FA07}">
            <xm:f>IF(ImpTL!$B$6="Individual TL",TRUE,FALSE)</xm:f>
            <x14:dxf>
              <fill>
                <patternFill>
                  <bgColor theme="0" tint="-0.14996795556505021"/>
                </patternFill>
              </fill>
            </x14:dxf>
          </x14:cfRule>
          <xm:sqref>C474</xm:sqref>
        </x14:conditionalFormatting>
        <x14:conditionalFormatting xmlns:xm="http://schemas.microsoft.com/office/excel/2006/main">
          <x14:cfRule type="expression" priority="228" id="{5B5233ED-B39B-4A40-B51F-55F82D19DC8D}">
            <xm:f>IF(ImpTL!$B$6="Individual TL",TRUE,FALSE)</xm:f>
            <x14:dxf>
              <fill>
                <patternFill>
                  <bgColor theme="0" tint="-0.14996795556505021"/>
                </patternFill>
              </fill>
            </x14:dxf>
          </x14:cfRule>
          <xm:sqref>C475</xm:sqref>
        </x14:conditionalFormatting>
        <x14:conditionalFormatting xmlns:xm="http://schemas.microsoft.com/office/excel/2006/main">
          <x14:cfRule type="expression" priority="224" id="{49466D93-E83F-4B64-8FF4-7439DCB75732}">
            <xm:f>IF(ImpTL!$B$6="Individual TL",TRUE,FALSE)</xm:f>
            <x14:dxf>
              <fill>
                <patternFill>
                  <bgColor theme="0" tint="-0.14996795556505021"/>
                </patternFill>
              </fill>
            </x14:dxf>
          </x14:cfRule>
          <xm:sqref>C487</xm:sqref>
        </x14:conditionalFormatting>
        <x14:conditionalFormatting xmlns:xm="http://schemas.microsoft.com/office/excel/2006/main">
          <x14:cfRule type="expression" priority="223" id="{4F6909B0-9E9F-415F-B64B-4481E6A2F0C8}">
            <xm:f>IF(ImpTL!$B$6="Individual TL",TRUE,FALSE)</xm:f>
            <x14:dxf>
              <fill>
                <patternFill>
                  <bgColor theme="0" tint="-0.14996795556505021"/>
                </patternFill>
              </fill>
            </x14:dxf>
          </x14:cfRule>
          <xm:sqref>C488</xm:sqref>
        </x14:conditionalFormatting>
        <x14:conditionalFormatting xmlns:xm="http://schemas.microsoft.com/office/excel/2006/main">
          <x14:cfRule type="expression" priority="219" id="{5CD14AA3-0924-447D-A276-D05C7EBAC8FE}">
            <xm:f>IF(ImpTL!$B$6="Individual TL",TRUE,FALSE)</xm:f>
            <x14:dxf>
              <fill>
                <patternFill>
                  <bgColor theme="0" tint="-0.14996795556505021"/>
                </patternFill>
              </fill>
            </x14:dxf>
          </x14:cfRule>
          <xm:sqref>C500</xm:sqref>
        </x14:conditionalFormatting>
        <x14:conditionalFormatting xmlns:xm="http://schemas.microsoft.com/office/excel/2006/main">
          <x14:cfRule type="expression" priority="218" id="{87F256FC-2C51-4861-8E1A-C9DB56FBD5E1}">
            <xm:f>IF(ImpTL!$B$6="Individual TL",TRUE,FALSE)</xm:f>
            <x14:dxf>
              <fill>
                <patternFill>
                  <bgColor theme="0" tint="-0.14996795556505021"/>
                </patternFill>
              </fill>
            </x14:dxf>
          </x14:cfRule>
          <xm:sqref>C501</xm:sqref>
        </x14:conditionalFormatting>
        <x14:conditionalFormatting xmlns:xm="http://schemas.microsoft.com/office/excel/2006/main">
          <x14:cfRule type="expression" priority="214" id="{1894CBCE-9CF6-4D48-A440-EA91A02ADEC4}">
            <xm:f>IF(ImpTL!$B$6="Individual TL",TRUE,FALSE)</xm:f>
            <x14:dxf>
              <fill>
                <patternFill>
                  <bgColor theme="0" tint="-0.14996795556505021"/>
                </patternFill>
              </fill>
            </x14:dxf>
          </x14:cfRule>
          <xm:sqref>C513</xm:sqref>
        </x14:conditionalFormatting>
        <x14:conditionalFormatting xmlns:xm="http://schemas.microsoft.com/office/excel/2006/main">
          <x14:cfRule type="expression" priority="213" id="{4967732C-7EFC-4AB4-B240-F1A7F15CBA59}">
            <xm:f>IF(ImpTL!$B$6="Individual TL",TRUE,FALSE)</xm:f>
            <x14:dxf>
              <fill>
                <patternFill>
                  <bgColor theme="0" tint="-0.14996795556505021"/>
                </patternFill>
              </fill>
            </x14:dxf>
          </x14:cfRule>
          <xm:sqref>C514</xm:sqref>
        </x14:conditionalFormatting>
        <x14:conditionalFormatting xmlns:xm="http://schemas.microsoft.com/office/excel/2006/main">
          <x14:cfRule type="expression" priority="209" id="{7668923D-3D0A-4CEA-AC62-6C59F4F05025}">
            <xm:f>IF(ImpTL!$B$6="Individual TL",TRUE,FALSE)</xm:f>
            <x14:dxf>
              <fill>
                <patternFill>
                  <bgColor theme="0" tint="-0.14996795556505021"/>
                </patternFill>
              </fill>
            </x14:dxf>
          </x14:cfRule>
          <xm:sqref>C526</xm:sqref>
        </x14:conditionalFormatting>
        <x14:conditionalFormatting xmlns:xm="http://schemas.microsoft.com/office/excel/2006/main">
          <x14:cfRule type="expression" priority="208" id="{81E46BBF-0614-4D01-B310-3CC10972C6DF}">
            <xm:f>IF(ImpTL!$B$6="Individual TL",TRUE,FALSE)</xm:f>
            <x14:dxf>
              <fill>
                <patternFill>
                  <bgColor theme="0" tint="-0.14996795556505021"/>
                </patternFill>
              </fill>
            </x14:dxf>
          </x14:cfRule>
          <xm:sqref>C527</xm:sqref>
        </x14:conditionalFormatting>
        <x14:conditionalFormatting xmlns:xm="http://schemas.microsoft.com/office/excel/2006/main">
          <x14:cfRule type="expression" priority="204" id="{9DCD5018-633A-4853-8154-FA1D46349D46}">
            <xm:f>IF(ImpTL!$B$6="Individual TL",TRUE,FALSE)</xm:f>
            <x14:dxf>
              <fill>
                <patternFill>
                  <bgColor theme="0" tint="-0.14996795556505021"/>
                </patternFill>
              </fill>
            </x14:dxf>
          </x14:cfRule>
          <xm:sqref>C539</xm:sqref>
        </x14:conditionalFormatting>
        <x14:conditionalFormatting xmlns:xm="http://schemas.microsoft.com/office/excel/2006/main">
          <x14:cfRule type="expression" priority="203" id="{EFFB6E9B-D43C-4BDA-BB21-01AE3C000809}">
            <xm:f>IF(ImpTL!$B$6="Individual TL",TRUE,FALSE)</xm:f>
            <x14:dxf>
              <fill>
                <patternFill>
                  <bgColor theme="0" tint="-0.14996795556505021"/>
                </patternFill>
              </fill>
            </x14:dxf>
          </x14:cfRule>
          <xm:sqref>C540</xm:sqref>
        </x14:conditionalFormatting>
        <x14:conditionalFormatting xmlns:xm="http://schemas.microsoft.com/office/excel/2006/main">
          <x14:cfRule type="expression" priority="199" id="{845EADD1-17B2-49A7-BD20-4D1C45E7C4B5}">
            <xm:f>IF(ImpTL!$B$6="Individual TL",TRUE,FALSE)</xm:f>
            <x14:dxf>
              <fill>
                <patternFill>
                  <bgColor theme="0" tint="-0.14996795556505021"/>
                </patternFill>
              </fill>
            </x14:dxf>
          </x14:cfRule>
          <xm:sqref>C552</xm:sqref>
        </x14:conditionalFormatting>
        <x14:conditionalFormatting xmlns:xm="http://schemas.microsoft.com/office/excel/2006/main">
          <x14:cfRule type="expression" priority="198" id="{65F3BDB7-08A8-4175-AAE5-4AF5E764F6F3}">
            <xm:f>IF(ImpTL!$B$6="Individual TL",TRUE,FALSE)</xm:f>
            <x14:dxf>
              <fill>
                <patternFill>
                  <bgColor theme="0" tint="-0.14996795556505021"/>
                </patternFill>
              </fill>
            </x14:dxf>
          </x14:cfRule>
          <xm:sqref>C553</xm:sqref>
        </x14:conditionalFormatting>
        <x14:conditionalFormatting xmlns:xm="http://schemas.microsoft.com/office/excel/2006/main">
          <x14:cfRule type="expression" priority="194" id="{7348CB2B-BAE5-4470-8282-B946AC98A380}">
            <xm:f>IF(ImpTL!$B$6="Individual TL",TRUE,FALSE)</xm:f>
            <x14:dxf>
              <fill>
                <patternFill>
                  <bgColor theme="0" tint="-0.14996795556505021"/>
                </patternFill>
              </fill>
            </x14:dxf>
          </x14:cfRule>
          <xm:sqref>C565</xm:sqref>
        </x14:conditionalFormatting>
        <x14:conditionalFormatting xmlns:xm="http://schemas.microsoft.com/office/excel/2006/main">
          <x14:cfRule type="expression" priority="193" id="{D4ABFC84-E622-43F4-8822-BB3E3BC680BD}">
            <xm:f>IF(ImpTL!$B$6="Individual TL",TRUE,FALSE)</xm:f>
            <x14:dxf>
              <fill>
                <patternFill>
                  <bgColor theme="0" tint="-0.14996795556505021"/>
                </patternFill>
              </fill>
            </x14:dxf>
          </x14:cfRule>
          <xm:sqref>C566</xm:sqref>
        </x14:conditionalFormatting>
        <x14:conditionalFormatting xmlns:xm="http://schemas.microsoft.com/office/excel/2006/main">
          <x14:cfRule type="expression" priority="189" id="{D3352C24-00BB-4C89-9B79-8DFAAEEE4A41}">
            <xm:f>IF(ImpTL!$B$6="Individual TL",TRUE,FALSE)</xm:f>
            <x14:dxf>
              <fill>
                <patternFill>
                  <bgColor theme="0" tint="-0.14996795556505021"/>
                </patternFill>
              </fill>
            </x14:dxf>
          </x14:cfRule>
          <xm:sqref>C578</xm:sqref>
        </x14:conditionalFormatting>
        <x14:conditionalFormatting xmlns:xm="http://schemas.microsoft.com/office/excel/2006/main">
          <x14:cfRule type="expression" priority="188" id="{278E84D0-EAC6-4F04-9257-7F254E620F81}">
            <xm:f>IF(ImpTL!$B$6="Individual TL",TRUE,FALSE)</xm:f>
            <x14:dxf>
              <fill>
                <patternFill>
                  <bgColor theme="0" tint="-0.14996795556505021"/>
                </patternFill>
              </fill>
            </x14:dxf>
          </x14:cfRule>
          <xm:sqref>C579</xm:sqref>
        </x14:conditionalFormatting>
        <x14:conditionalFormatting xmlns:xm="http://schemas.microsoft.com/office/excel/2006/main">
          <x14:cfRule type="expression" priority="184" id="{C958E877-4F5D-4137-93D3-D25811E5A840}">
            <xm:f>IF(ImpTL!$B$6="Individual TL",TRUE,FALSE)</xm:f>
            <x14:dxf>
              <fill>
                <patternFill>
                  <bgColor theme="0" tint="-0.14996795556505021"/>
                </patternFill>
              </fill>
            </x14:dxf>
          </x14:cfRule>
          <xm:sqref>C591</xm:sqref>
        </x14:conditionalFormatting>
        <x14:conditionalFormatting xmlns:xm="http://schemas.microsoft.com/office/excel/2006/main">
          <x14:cfRule type="expression" priority="183" id="{EE65FBFD-98A5-4A37-9592-ECE56010381F}">
            <xm:f>IF(ImpTL!$B$6="Individual TL",TRUE,FALSE)</xm:f>
            <x14:dxf>
              <fill>
                <patternFill>
                  <bgColor theme="0" tint="-0.14996795556505021"/>
                </patternFill>
              </fill>
            </x14:dxf>
          </x14:cfRule>
          <xm:sqref>C592</xm:sqref>
        </x14:conditionalFormatting>
        <x14:conditionalFormatting xmlns:xm="http://schemas.microsoft.com/office/excel/2006/main">
          <x14:cfRule type="expression" priority="179" id="{19001A6F-8D90-4B1B-89DD-254B2A65BA8B}">
            <xm:f>IF(ImpTL!$B$6="Individual TL",TRUE,FALSE)</xm:f>
            <x14:dxf>
              <fill>
                <patternFill>
                  <bgColor theme="0" tint="-0.14996795556505021"/>
                </patternFill>
              </fill>
            </x14:dxf>
          </x14:cfRule>
          <xm:sqref>C604</xm:sqref>
        </x14:conditionalFormatting>
        <x14:conditionalFormatting xmlns:xm="http://schemas.microsoft.com/office/excel/2006/main">
          <x14:cfRule type="expression" priority="178" id="{C3E38C9F-ED24-4840-89E5-CA7C1EA359C5}">
            <xm:f>IF(ImpTL!$B$6="Individual TL",TRUE,FALSE)</xm:f>
            <x14:dxf>
              <fill>
                <patternFill>
                  <bgColor theme="0" tint="-0.14996795556505021"/>
                </patternFill>
              </fill>
            </x14:dxf>
          </x14:cfRule>
          <xm:sqref>C605</xm:sqref>
        </x14:conditionalFormatting>
        <x14:conditionalFormatting xmlns:xm="http://schemas.microsoft.com/office/excel/2006/main">
          <x14:cfRule type="expression" priority="174" id="{54719B7A-ECD1-403A-BF00-F6E1AC0D6145}">
            <xm:f>IF(ImpTL!$B$6="Individual TL",TRUE,FALSE)</xm:f>
            <x14:dxf>
              <fill>
                <patternFill>
                  <bgColor theme="0" tint="-0.14996795556505021"/>
                </patternFill>
              </fill>
            </x14:dxf>
          </x14:cfRule>
          <xm:sqref>C617</xm:sqref>
        </x14:conditionalFormatting>
        <x14:conditionalFormatting xmlns:xm="http://schemas.microsoft.com/office/excel/2006/main">
          <x14:cfRule type="expression" priority="173" id="{B005C279-DCC4-466E-A76A-192B56FB7B53}">
            <xm:f>IF(ImpTL!$B$6="Individual TL",TRUE,FALSE)</xm:f>
            <x14:dxf>
              <fill>
                <patternFill>
                  <bgColor theme="0" tint="-0.14996795556505021"/>
                </patternFill>
              </fill>
            </x14:dxf>
          </x14:cfRule>
          <xm:sqref>C618</xm:sqref>
        </x14:conditionalFormatting>
        <x14:conditionalFormatting xmlns:xm="http://schemas.microsoft.com/office/excel/2006/main">
          <x14:cfRule type="expression" priority="169" id="{900C4506-EC84-4DBB-B1B5-442337698164}">
            <xm:f>IF(ImpTL!$B$6="Individual TL",TRUE,FALSE)</xm:f>
            <x14:dxf>
              <fill>
                <patternFill>
                  <bgColor theme="0" tint="-0.14996795556505021"/>
                </patternFill>
              </fill>
            </x14:dxf>
          </x14:cfRule>
          <xm:sqref>C630</xm:sqref>
        </x14:conditionalFormatting>
        <x14:conditionalFormatting xmlns:xm="http://schemas.microsoft.com/office/excel/2006/main">
          <x14:cfRule type="expression" priority="168" id="{0DA9F5B5-A125-4AA5-BBDD-7A9D86F91626}">
            <xm:f>IF(ImpTL!$B$6="Individual TL",TRUE,FALSE)</xm:f>
            <x14:dxf>
              <fill>
                <patternFill>
                  <bgColor theme="0" tint="-0.14996795556505021"/>
                </patternFill>
              </fill>
            </x14:dxf>
          </x14:cfRule>
          <xm:sqref>C631</xm:sqref>
        </x14:conditionalFormatting>
        <x14:conditionalFormatting xmlns:xm="http://schemas.microsoft.com/office/excel/2006/main">
          <x14:cfRule type="expression" priority="164" id="{D5BB474D-3FCC-4E18-B2DA-F1386D88355B}">
            <xm:f>IF(ImpTL!$B$6="Individual TL",TRUE,FALSE)</xm:f>
            <x14:dxf>
              <fill>
                <patternFill>
                  <bgColor theme="0" tint="-0.14996795556505021"/>
                </patternFill>
              </fill>
            </x14:dxf>
          </x14:cfRule>
          <xm:sqref>C643</xm:sqref>
        </x14:conditionalFormatting>
        <x14:conditionalFormatting xmlns:xm="http://schemas.microsoft.com/office/excel/2006/main">
          <x14:cfRule type="expression" priority="163" id="{6FA37F83-B218-4432-AA5D-C33022D4B72B}">
            <xm:f>IF(ImpTL!$B$6="Individual TL",TRUE,FALSE)</xm:f>
            <x14:dxf>
              <fill>
                <patternFill>
                  <bgColor theme="0" tint="-0.14996795556505021"/>
                </patternFill>
              </fill>
            </x14:dxf>
          </x14:cfRule>
          <xm:sqref>C644</xm:sqref>
        </x14:conditionalFormatting>
        <x14:conditionalFormatting xmlns:xm="http://schemas.microsoft.com/office/excel/2006/main">
          <x14:cfRule type="expression" priority="159" id="{067477AC-75F8-4A85-8B57-E8851D169083}">
            <xm:f>IF(ImpTL!$B$6="Individual TL",TRUE,FALSE)</xm:f>
            <x14:dxf>
              <fill>
                <patternFill>
                  <bgColor theme="0" tint="-0.14996795556505021"/>
                </patternFill>
              </fill>
            </x14:dxf>
          </x14:cfRule>
          <xm:sqref>C656</xm:sqref>
        </x14:conditionalFormatting>
        <x14:conditionalFormatting xmlns:xm="http://schemas.microsoft.com/office/excel/2006/main">
          <x14:cfRule type="expression" priority="158" id="{D8A5E8DC-195A-4E15-97EC-FF6EF2A04C0F}">
            <xm:f>IF(ImpTL!$B$6="Individual TL",TRUE,FALSE)</xm:f>
            <x14:dxf>
              <fill>
                <patternFill>
                  <bgColor theme="0" tint="-0.14996795556505021"/>
                </patternFill>
              </fill>
            </x14:dxf>
          </x14:cfRule>
          <xm:sqref>C657</xm:sqref>
        </x14:conditionalFormatting>
        <x14:conditionalFormatting xmlns:xm="http://schemas.microsoft.com/office/excel/2006/main">
          <x14:cfRule type="expression" priority="154" id="{BE46080C-F127-46AA-A671-79328BB71D07}">
            <xm:f>IF(ImpTL!$B$6="Individual TL",TRUE,FALSE)</xm:f>
            <x14:dxf>
              <fill>
                <patternFill>
                  <bgColor theme="0" tint="-0.14996795556505021"/>
                </patternFill>
              </fill>
            </x14:dxf>
          </x14:cfRule>
          <xm:sqref>C669</xm:sqref>
        </x14:conditionalFormatting>
        <x14:conditionalFormatting xmlns:xm="http://schemas.microsoft.com/office/excel/2006/main">
          <x14:cfRule type="expression" priority="153" id="{04357EF3-3897-4D1D-BFC1-A7CB52A3664C}">
            <xm:f>IF(ImpTL!$B$6="Individual TL",TRUE,FALSE)</xm:f>
            <x14:dxf>
              <fill>
                <patternFill>
                  <bgColor theme="0" tint="-0.14996795556505021"/>
                </patternFill>
              </fill>
            </x14:dxf>
          </x14:cfRule>
          <xm:sqref>C670</xm:sqref>
        </x14:conditionalFormatting>
        <x14:conditionalFormatting xmlns:xm="http://schemas.microsoft.com/office/excel/2006/main">
          <x14:cfRule type="expression" priority="149" id="{E612628C-B318-43A4-B28E-288127BEBB98}">
            <xm:f>IF(ImpTL!$B$6="Individual TL",TRUE,FALSE)</xm:f>
            <x14:dxf>
              <fill>
                <patternFill>
                  <bgColor theme="0" tint="-0.14996795556505021"/>
                </patternFill>
              </fill>
            </x14:dxf>
          </x14:cfRule>
          <xm:sqref>C682</xm:sqref>
        </x14:conditionalFormatting>
        <x14:conditionalFormatting xmlns:xm="http://schemas.microsoft.com/office/excel/2006/main">
          <x14:cfRule type="expression" priority="148" id="{2C829BFF-01B2-4D2B-B3EA-EF751F399B23}">
            <xm:f>IF(ImpTL!$B$6="Individual TL",TRUE,FALSE)</xm:f>
            <x14:dxf>
              <fill>
                <patternFill>
                  <bgColor theme="0" tint="-0.14996795556505021"/>
                </patternFill>
              </fill>
            </x14:dxf>
          </x14:cfRule>
          <xm:sqref>C683</xm:sqref>
        </x14:conditionalFormatting>
        <x14:conditionalFormatting xmlns:xm="http://schemas.microsoft.com/office/excel/2006/main">
          <x14:cfRule type="expression" priority="144" id="{FE4B6A4C-82EC-44E8-B7AA-70DD26645049}">
            <xm:f>IF(ImpTL!$B$6="Individual TL",TRUE,FALSE)</xm:f>
            <x14:dxf>
              <fill>
                <patternFill>
                  <bgColor theme="0" tint="-0.14996795556505021"/>
                </patternFill>
              </fill>
            </x14:dxf>
          </x14:cfRule>
          <xm:sqref>C695</xm:sqref>
        </x14:conditionalFormatting>
        <x14:conditionalFormatting xmlns:xm="http://schemas.microsoft.com/office/excel/2006/main">
          <x14:cfRule type="expression" priority="143" id="{52722C19-4F01-4DF8-8327-AC8A2F5FAE52}">
            <xm:f>IF(ImpTL!$B$6="Individual TL",TRUE,FALSE)</xm:f>
            <x14:dxf>
              <fill>
                <patternFill>
                  <bgColor theme="0" tint="-0.14996795556505021"/>
                </patternFill>
              </fill>
            </x14:dxf>
          </x14:cfRule>
          <xm:sqref>C696</xm:sqref>
        </x14:conditionalFormatting>
        <x14:conditionalFormatting xmlns:xm="http://schemas.microsoft.com/office/excel/2006/main">
          <x14:cfRule type="expression" priority="139" id="{CE9EBFBE-6332-4DD5-87CF-BD31DBCF3BA1}">
            <xm:f>IF(ImpTL!$B$6="Individual TL",TRUE,FALSE)</xm:f>
            <x14:dxf>
              <fill>
                <patternFill>
                  <bgColor theme="0" tint="-0.14996795556505021"/>
                </patternFill>
              </fill>
            </x14:dxf>
          </x14:cfRule>
          <xm:sqref>C708</xm:sqref>
        </x14:conditionalFormatting>
        <x14:conditionalFormatting xmlns:xm="http://schemas.microsoft.com/office/excel/2006/main">
          <x14:cfRule type="expression" priority="138" id="{040C0C08-2DBF-40C5-8D33-B7861D60C704}">
            <xm:f>IF(ImpTL!$B$6="Individual TL",TRUE,FALSE)</xm:f>
            <x14:dxf>
              <fill>
                <patternFill>
                  <bgColor theme="0" tint="-0.14996795556505021"/>
                </patternFill>
              </fill>
            </x14:dxf>
          </x14:cfRule>
          <xm:sqref>C709</xm:sqref>
        </x14:conditionalFormatting>
        <x14:conditionalFormatting xmlns:xm="http://schemas.microsoft.com/office/excel/2006/main">
          <x14:cfRule type="expression" priority="134" id="{527C07D0-8E1B-46DC-9F3F-C6133E196EBD}">
            <xm:f>IF(ImpTL!$B$6="Individual TL",TRUE,FALSE)</xm:f>
            <x14:dxf>
              <fill>
                <patternFill>
                  <bgColor theme="0" tint="-0.14996795556505021"/>
                </patternFill>
              </fill>
            </x14:dxf>
          </x14:cfRule>
          <xm:sqref>C721</xm:sqref>
        </x14:conditionalFormatting>
        <x14:conditionalFormatting xmlns:xm="http://schemas.microsoft.com/office/excel/2006/main">
          <x14:cfRule type="expression" priority="133" id="{6B07B667-5CB1-4809-BB6F-A5FE7BB39FA4}">
            <xm:f>IF(ImpTL!$B$6="Individual TL",TRUE,FALSE)</xm:f>
            <x14:dxf>
              <fill>
                <patternFill>
                  <bgColor theme="0" tint="-0.14996795556505021"/>
                </patternFill>
              </fill>
            </x14:dxf>
          </x14:cfRule>
          <xm:sqref>C722</xm:sqref>
        </x14:conditionalFormatting>
        <x14:conditionalFormatting xmlns:xm="http://schemas.microsoft.com/office/excel/2006/main">
          <x14:cfRule type="expression" priority="129" id="{0929F6B3-DEE3-40D3-A3D0-7D25D95EE1EB}">
            <xm:f>IF(ImpTL!$B$6="Individual TL",TRUE,FALSE)</xm:f>
            <x14:dxf>
              <fill>
                <patternFill>
                  <bgColor theme="0" tint="-0.14996795556505021"/>
                </patternFill>
              </fill>
            </x14:dxf>
          </x14:cfRule>
          <xm:sqref>C734</xm:sqref>
        </x14:conditionalFormatting>
        <x14:conditionalFormatting xmlns:xm="http://schemas.microsoft.com/office/excel/2006/main">
          <x14:cfRule type="expression" priority="128" id="{DAD2679D-41D3-4747-9991-F223430196AF}">
            <xm:f>IF(ImpTL!$B$6="Individual TL",TRUE,FALSE)</xm:f>
            <x14:dxf>
              <fill>
                <patternFill>
                  <bgColor theme="0" tint="-0.14996795556505021"/>
                </patternFill>
              </fill>
            </x14:dxf>
          </x14:cfRule>
          <xm:sqref>C735</xm:sqref>
        </x14:conditionalFormatting>
        <x14:conditionalFormatting xmlns:xm="http://schemas.microsoft.com/office/excel/2006/main">
          <x14:cfRule type="expression" priority="124" id="{357C9C75-C5CE-4D52-AD9D-7E02761F6F04}">
            <xm:f>IF(ImpTL!$B$6="Individual TL",TRUE,FALSE)</xm:f>
            <x14:dxf>
              <fill>
                <patternFill>
                  <bgColor theme="0" tint="-0.14996795556505021"/>
                </patternFill>
              </fill>
            </x14:dxf>
          </x14:cfRule>
          <xm:sqref>C747</xm:sqref>
        </x14:conditionalFormatting>
        <x14:conditionalFormatting xmlns:xm="http://schemas.microsoft.com/office/excel/2006/main">
          <x14:cfRule type="expression" priority="123" id="{8EABC9DA-4D19-427E-9ECB-CFADF31E60CD}">
            <xm:f>IF(ImpTL!$B$6="Individual TL",TRUE,FALSE)</xm:f>
            <x14:dxf>
              <fill>
                <patternFill>
                  <bgColor theme="0" tint="-0.14996795556505021"/>
                </patternFill>
              </fill>
            </x14:dxf>
          </x14:cfRule>
          <xm:sqref>C748</xm:sqref>
        </x14:conditionalFormatting>
        <x14:conditionalFormatting xmlns:xm="http://schemas.microsoft.com/office/excel/2006/main">
          <x14:cfRule type="expression" priority="119" id="{EA79C640-3ACA-4528-A1DF-640F6417B49A}">
            <xm:f>IF(ImpTL!$B$6="Individual TL",TRUE,FALSE)</xm:f>
            <x14:dxf>
              <fill>
                <patternFill>
                  <bgColor theme="0" tint="-0.14996795556505021"/>
                </patternFill>
              </fill>
            </x14:dxf>
          </x14:cfRule>
          <xm:sqref>C760</xm:sqref>
        </x14:conditionalFormatting>
        <x14:conditionalFormatting xmlns:xm="http://schemas.microsoft.com/office/excel/2006/main">
          <x14:cfRule type="expression" priority="118" id="{D155BAA6-28C4-42B2-9D20-B3AF2BE8BB5A}">
            <xm:f>IF(ImpTL!$B$6="Individual TL",TRUE,FALSE)</xm:f>
            <x14:dxf>
              <fill>
                <patternFill>
                  <bgColor theme="0" tint="-0.14996795556505021"/>
                </patternFill>
              </fill>
            </x14:dxf>
          </x14:cfRule>
          <xm:sqref>C761</xm:sqref>
        </x14:conditionalFormatting>
        <x14:conditionalFormatting xmlns:xm="http://schemas.microsoft.com/office/excel/2006/main">
          <x14:cfRule type="expression" priority="114" id="{4A57995A-C2EA-4FDF-88C8-0683BE0F59EE}">
            <xm:f>IF(ImpTL!$B$6="Individual TL",TRUE,FALSE)</xm:f>
            <x14:dxf>
              <fill>
                <patternFill>
                  <bgColor theme="0" tint="-0.14996795556505021"/>
                </patternFill>
              </fill>
            </x14:dxf>
          </x14:cfRule>
          <xm:sqref>C773</xm:sqref>
        </x14:conditionalFormatting>
        <x14:conditionalFormatting xmlns:xm="http://schemas.microsoft.com/office/excel/2006/main">
          <x14:cfRule type="expression" priority="113" id="{420955DD-720C-47DB-BA1F-531DF6724C7E}">
            <xm:f>IF(ImpTL!$B$6="Individual TL",TRUE,FALSE)</xm:f>
            <x14:dxf>
              <fill>
                <patternFill>
                  <bgColor theme="0" tint="-0.14996795556505021"/>
                </patternFill>
              </fill>
            </x14:dxf>
          </x14:cfRule>
          <xm:sqref>C774</xm:sqref>
        </x14:conditionalFormatting>
        <x14:conditionalFormatting xmlns:xm="http://schemas.microsoft.com/office/excel/2006/main">
          <x14:cfRule type="expression" priority="109" id="{E5BB0603-33AF-4D2E-AF16-F574240F66BE}">
            <xm:f>IF(ImpTL!$B$6="Individual TL",TRUE,FALSE)</xm:f>
            <x14:dxf>
              <fill>
                <patternFill>
                  <bgColor theme="0" tint="-0.14996795556505021"/>
                </patternFill>
              </fill>
            </x14:dxf>
          </x14:cfRule>
          <xm:sqref>C786</xm:sqref>
        </x14:conditionalFormatting>
        <x14:conditionalFormatting xmlns:xm="http://schemas.microsoft.com/office/excel/2006/main">
          <x14:cfRule type="expression" priority="108" id="{39CBC432-E48C-41BD-9BAB-4114A762CB73}">
            <xm:f>IF(ImpTL!$B$6="Individual TL",TRUE,FALSE)</xm:f>
            <x14:dxf>
              <fill>
                <patternFill>
                  <bgColor theme="0" tint="-0.14996795556505021"/>
                </patternFill>
              </fill>
            </x14:dxf>
          </x14:cfRule>
          <xm:sqref>C787</xm:sqref>
        </x14:conditionalFormatting>
        <x14:conditionalFormatting xmlns:xm="http://schemas.microsoft.com/office/excel/2006/main">
          <x14:cfRule type="expression" priority="104" id="{0F3A8DE9-139B-4809-BDBD-97261F07AC70}">
            <xm:f>IF(ImpTL!$B$6="Individual TL",TRUE,FALSE)</xm:f>
            <x14:dxf>
              <fill>
                <patternFill>
                  <bgColor theme="0" tint="-0.14996795556505021"/>
                </patternFill>
              </fill>
            </x14:dxf>
          </x14:cfRule>
          <xm:sqref>C799</xm:sqref>
        </x14:conditionalFormatting>
        <x14:conditionalFormatting xmlns:xm="http://schemas.microsoft.com/office/excel/2006/main">
          <x14:cfRule type="expression" priority="103" id="{F87C227B-1B9E-40A1-9B55-F8FB199F0D7C}">
            <xm:f>IF(ImpTL!$B$6="Individual TL",TRUE,FALSE)</xm:f>
            <x14:dxf>
              <fill>
                <patternFill>
                  <bgColor theme="0" tint="-0.14996795556505021"/>
                </patternFill>
              </fill>
            </x14:dxf>
          </x14:cfRule>
          <xm:sqref>C800</xm:sqref>
        </x14:conditionalFormatting>
        <x14:conditionalFormatting xmlns:xm="http://schemas.microsoft.com/office/excel/2006/main">
          <x14:cfRule type="expression" priority="99" id="{E2ACF01F-3828-47EC-BF37-02BCB2EDE7CC}">
            <xm:f>IF(ImpTL!$B$6="Individual TL",TRUE,FALSE)</xm:f>
            <x14:dxf>
              <fill>
                <patternFill>
                  <bgColor theme="0" tint="-0.14996795556505021"/>
                </patternFill>
              </fill>
            </x14:dxf>
          </x14:cfRule>
          <xm:sqref>C812</xm:sqref>
        </x14:conditionalFormatting>
        <x14:conditionalFormatting xmlns:xm="http://schemas.microsoft.com/office/excel/2006/main">
          <x14:cfRule type="expression" priority="98" id="{735A97ED-C9AA-4C6F-B3C1-8E80A29F5604}">
            <xm:f>IF(ImpTL!$B$6="Individual TL",TRUE,FALSE)</xm:f>
            <x14:dxf>
              <fill>
                <patternFill>
                  <bgColor theme="0" tint="-0.14996795556505021"/>
                </patternFill>
              </fill>
            </x14:dxf>
          </x14:cfRule>
          <xm:sqref>C813</xm:sqref>
        </x14:conditionalFormatting>
        <x14:conditionalFormatting xmlns:xm="http://schemas.microsoft.com/office/excel/2006/main">
          <x14:cfRule type="expression" priority="94" id="{7A609CDB-F574-4879-ABD0-95E653A300E4}">
            <xm:f>IF(ImpTL!$B$6="Individual TL",TRUE,FALSE)</xm:f>
            <x14:dxf>
              <fill>
                <patternFill>
                  <bgColor theme="0" tint="-0.14996795556505021"/>
                </patternFill>
              </fill>
            </x14:dxf>
          </x14:cfRule>
          <xm:sqref>C825</xm:sqref>
        </x14:conditionalFormatting>
        <x14:conditionalFormatting xmlns:xm="http://schemas.microsoft.com/office/excel/2006/main">
          <x14:cfRule type="expression" priority="93" id="{85A5D5E2-DDAD-4C32-AED7-DADB3E82ACDE}">
            <xm:f>IF(ImpTL!$B$6="Individual TL",TRUE,FALSE)</xm:f>
            <x14:dxf>
              <fill>
                <patternFill>
                  <bgColor theme="0" tint="-0.14996795556505021"/>
                </patternFill>
              </fill>
            </x14:dxf>
          </x14:cfRule>
          <xm:sqref>C826</xm:sqref>
        </x14:conditionalFormatting>
        <x14:conditionalFormatting xmlns:xm="http://schemas.microsoft.com/office/excel/2006/main">
          <x14:cfRule type="expression" priority="89" id="{A68F89B9-2499-41F7-AA49-CE5F53D3A834}">
            <xm:f>IF(ImpTL!$B$6="Individual TL",TRUE,FALSE)</xm:f>
            <x14:dxf>
              <fill>
                <patternFill>
                  <bgColor theme="0" tint="-0.14996795556505021"/>
                </patternFill>
              </fill>
            </x14:dxf>
          </x14:cfRule>
          <xm:sqref>C838</xm:sqref>
        </x14:conditionalFormatting>
        <x14:conditionalFormatting xmlns:xm="http://schemas.microsoft.com/office/excel/2006/main">
          <x14:cfRule type="expression" priority="88" id="{8F5895DF-6978-4F77-952B-0F1BA4685C0E}">
            <xm:f>IF(ImpTL!$B$6="Individual TL",TRUE,FALSE)</xm:f>
            <x14:dxf>
              <fill>
                <patternFill>
                  <bgColor theme="0" tint="-0.14996795556505021"/>
                </patternFill>
              </fill>
            </x14:dxf>
          </x14:cfRule>
          <xm:sqref>C839</xm:sqref>
        </x14:conditionalFormatting>
        <x14:conditionalFormatting xmlns:xm="http://schemas.microsoft.com/office/excel/2006/main">
          <x14:cfRule type="expression" priority="84" id="{878F4CAC-F8F9-47C3-80AA-89435951AEDF}">
            <xm:f>IF(ImpTL!$B$6="Individual TL",TRUE,FALSE)</xm:f>
            <x14:dxf>
              <fill>
                <patternFill>
                  <bgColor theme="0" tint="-0.14996795556505021"/>
                </patternFill>
              </fill>
            </x14:dxf>
          </x14:cfRule>
          <xm:sqref>C851</xm:sqref>
        </x14:conditionalFormatting>
        <x14:conditionalFormatting xmlns:xm="http://schemas.microsoft.com/office/excel/2006/main">
          <x14:cfRule type="expression" priority="83" id="{18DD4445-C133-416F-922E-94DCAFDD6185}">
            <xm:f>IF(ImpTL!$B$6="Individual TL",TRUE,FALSE)</xm:f>
            <x14:dxf>
              <fill>
                <patternFill>
                  <bgColor theme="0" tint="-0.14996795556505021"/>
                </patternFill>
              </fill>
            </x14:dxf>
          </x14:cfRule>
          <xm:sqref>C852</xm:sqref>
        </x14:conditionalFormatting>
        <x14:conditionalFormatting xmlns:xm="http://schemas.microsoft.com/office/excel/2006/main">
          <x14:cfRule type="expression" priority="79" id="{BE7D5FCD-339E-4358-A69A-07EECEA00917}">
            <xm:f>IF(ImpTL!$B$6="Individual TL",TRUE,FALSE)</xm:f>
            <x14:dxf>
              <fill>
                <patternFill>
                  <bgColor theme="0" tint="-0.14996795556505021"/>
                </patternFill>
              </fill>
            </x14:dxf>
          </x14:cfRule>
          <xm:sqref>C864</xm:sqref>
        </x14:conditionalFormatting>
        <x14:conditionalFormatting xmlns:xm="http://schemas.microsoft.com/office/excel/2006/main">
          <x14:cfRule type="expression" priority="78" id="{FA781104-E2D2-466E-B1DE-B2A64FD27C09}">
            <xm:f>IF(ImpTL!$B$6="Individual TL",TRUE,FALSE)</xm:f>
            <x14:dxf>
              <fill>
                <patternFill>
                  <bgColor theme="0" tint="-0.14996795556505021"/>
                </patternFill>
              </fill>
            </x14:dxf>
          </x14:cfRule>
          <xm:sqref>C865</xm:sqref>
        </x14:conditionalFormatting>
        <x14:conditionalFormatting xmlns:xm="http://schemas.microsoft.com/office/excel/2006/main">
          <x14:cfRule type="expression" priority="74" id="{63B946C3-FCCB-445A-B364-DB262BF47448}">
            <xm:f>IF(ImpTL!$B$6="Individual TL",TRUE,FALSE)</xm:f>
            <x14:dxf>
              <fill>
                <patternFill>
                  <bgColor theme="0" tint="-0.14996795556505021"/>
                </patternFill>
              </fill>
            </x14:dxf>
          </x14:cfRule>
          <xm:sqref>C877</xm:sqref>
        </x14:conditionalFormatting>
        <x14:conditionalFormatting xmlns:xm="http://schemas.microsoft.com/office/excel/2006/main">
          <x14:cfRule type="expression" priority="73" id="{4FF777C5-26C4-4539-A31D-5E4F7FB0F03C}">
            <xm:f>IF(ImpTL!$B$6="Individual TL",TRUE,FALSE)</xm:f>
            <x14:dxf>
              <fill>
                <patternFill>
                  <bgColor theme="0" tint="-0.14996795556505021"/>
                </patternFill>
              </fill>
            </x14:dxf>
          </x14:cfRule>
          <xm:sqref>C878</xm:sqref>
        </x14:conditionalFormatting>
        <x14:conditionalFormatting xmlns:xm="http://schemas.microsoft.com/office/excel/2006/main">
          <x14:cfRule type="expression" priority="69" id="{CAC15910-7779-4029-A1D9-CAF2D93CB241}">
            <xm:f>IF(ImpTL!$B$6="Individual TL",TRUE,FALSE)</xm:f>
            <x14:dxf>
              <fill>
                <patternFill>
                  <bgColor theme="0" tint="-0.14996795556505021"/>
                </patternFill>
              </fill>
            </x14:dxf>
          </x14:cfRule>
          <xm:sqref>C890</xm:sqref>
        </x14:conditionalFormatting>
        <x14:conditionalFormatting xmlns:xm="http://schemas.microsoft.com/office/excel/2006/main">
          <x14:cfRule type="expression" priority="68" id="{3BC6FBD8-0045-48F0-82E1-86CE0A5C5A5F}">
            <xm:f>IF(ImpTL!$B$6="Individual TL",TRUE,FALSE)</xm:f>
            <x14:dxf>
              <fill>
                <patternFill>
                  <bgColor theme="0" tint="-0.14996795556505021"/>
                </patternFill>
              </fill>
            </x14:dxf>
          </x14:cfRule>
          <xm:sqref>C891</xm:sqref>
        </x14:conditionalFormatting>
        <x14:conditionalFormatting xmlns:xm="http://schemas.microsoft.com/office/excel/2006/main">
          <x14:cfRule type="expression" priority="64" id="{DC069BEC-931A-40F4-ADA3-BBD6819BA35B}">
            <xm:f>IF(ImpTL!$B$6="Individual TL",TRUE,FALSE)</xm:f>
            <x14:dxf>
              <fill>
                <patternFill>
                  <bgColor theme="0" tint="-0.14996795556505021"/>
                </patternFill>
              </fill>
            </x14:dxf>
          </x14:cfRule>
          <xm:sqref>C903</xm:sqref>
        </x14:conditionalFormatting>
        <x14:conditionalFormatting xmlns:xm="http://schemas.microsoft.com/office/excel/2006/main">
          <x14:cfRule type="expression" priority="63" id="{536DB554-AD10-4B0D-9830-682A5A5E6A07}">
            <xm:f>IF(ImpTL!$B$6="Individual TL",TRUE,FALSE)</xm:f>
            <x14:dxf>
              <fill>
                <patternFill>
                  <bgColor theme="0" tint="-0.14996795556505021"/>
                </patternFill>
              </fill>
            </x14:dxf>
          </x14:cfRule>
          <xm:sqref>C904</xm:sqref>
        </x14:conditionalFormatting>
        <x14:conditionalFormatting xmlns:xm="http://schemas.microsoft.com/office/excel/2006/main">
          <x14:cfRule type="expression" priority="59" id="{26CB45BA-D1F2-4FD5-B169-CDEB2AF8B88F}">
            <xm:f>IF(ImpTL!$B$6="Individual TL",TRUE,FALSE)</xm:f>
            <x14:dxf>
              <fill>
                <patternFill>
                  <bgColor theme="0" tint="-0.14996795556505021"/>
                </patternFill>
              </fill>
            </x14:dxf>
          </x14:cfRule>
          <xm:sqref>C916</xm:sqref>
        </x14:conditionalFormatting>
        <x14:conditionalFormatting xmlns:xm="http://schemas.microsoft.com/office/excel/2006/main">
          <x14:cfRule type="expression" priority="58" id="{01AC4DC5-4315-47BE-A1C6-EAA14DDE26FC}">
            <xm:f>IF(ImpTL!$B$6="Individual TL",TRUE,FALSE)</xm:f>
            <x14:dxf>
              <fill>
                <patternFill>
                  <bgColor theme="0" tint="-0.14996795556505021"/>
                </patternFill>
              </fill>
            </x14:dxf>
          </x14:cfRule>
          <xm:sqref>C917</xm:sqref>
        </x14:conditionalFormatting>
        <x14:conditionalFormatting xmlns:xm="http://schemas.microsoft.com/office/excel/2006/main">
          <x14:cfRule type="expression" priority="54" id="{7C4527E0-23CF-4D1D-9837-A49ACDCF0366}">
            <xm:f>IF(ImpTL!$B$6="Individual TL",TRUE,FALSE)</xm:f>
            <x14:dxf>
              <fill>
                <patternFill>
                  <bgColor theme="0" tint="-0.14996795556505021"/>
                </patternFill>
              </fill>
            </x14:dxf>
          </x14:cfRule>
          <xm:sqref>C929</xm:sqref>
        </x14:conditionalFormatting>
        <x14:conditionalFormatting xmlns:xm="http://schemas.microsoft.com/office/excel/2006/main">
          <x14:cfRule type="expression" priority="53" id="{C8F097DF-93D6-45A1-9894-5F395EE15178}">
            <xm:f>IF(ImpTL!$B$6="Individual TL",TRUE,FALSE)</xm:f>
            <x14:dxf>
              <fill>
                <patternFill>
                  <bgColor theme="0" tint="-0.14996795556505021"/>
                </patternFill>
              </fill>
            </x14:dxf>
          </x14:cfRule>
          <xm:sqref>C930</xm:sqref>
        </x14:conditionalFormatting>
        <x14:conditionalFormatting xmlns:xm="http://schemas.microsoft.com/office/excel/2006/main">
          <x14:cfRule type="expression" priority="49" id="{42126AC3-C13F-4936-A51C-2B609DDAFA1C}">
            <xm:f>IF(ImpTL!$B$6="Individual TL",TRUE,FALSE)</xm:f>
            <x14:dxf>
              <fill>
                <patternFill>
                  <bgColor theme="0" tint="-0.14996795556505021"/>
                </patternFill>
              </fill>
            </x14:dxf>
          </x14:cfRule>
          <xm:sqref>C942</xm:sqref>
        </x14:conditionalFormatting>
        <x14:conditionalFormatting xmlns:xm="http://schemas.microsoft.com/office/excel/2006/main">
          <x14:cfRule type="expression" priority="48" id="{3928DF41-84F5-4499-A892-1C9721ED289B}">
            <xm:f>IF(ImpTL!$B$6="Individual TL",TRUE,FALSE)</xm:f>
            <x14:dxf>
              <fill>
                <patternFill>
                  <bgColor theme="0" tint="-0.14996795556505021"/>
                </patternFill>
              </fill>
            </x14:dxf>
          </x14:cfRule>
          <xm:sqref>C943</xm:sqref>
        </x14:conditionalFormatting>
        <x14:conditionalFormatting xmlns:xm="http://schemas.microsoft.com/office/excel/2006/main">
          <x14:cfRule type="expression" priority="44" id="{A1E81E80-92CC-4553-B218-B3448850828A}">
            <xm:f>IF(ImpTL!$B$6="Individual TL",TRUE,FALSE)</xm:f>
            <x14:dxf>
              <fill>
                <patternFill>
                  <bgColor theme="0" tint="-0.14996795556505021"/>
                </patternFill>
              </fill>
            </x14:dxf>
          </x14:cfRule>
          <xm:sqref>C955</xm:sqref>
        </x14:conditionalFormatting>
        <x14:conditionalFormatting xmlns:xm="http://schemas.microsoft.com/office/excel/2006/main">
          <x14:cfRule type="expression" priority="43" id="{334A1A82-41B6-472F-BC85-B295BFEA6805}">
            <xm:f>IF(ImpTL!$B$6="Individual TL",TRUE,FALSE)</xm:f>
            <x14:dxf>
              <fill>
                <patternFill>
                  <bgColor theme="0" tint="-0.14996795556505021"/>
                </patternFill>
              </fill>
            </x14:dxf>
          </x14:cfRule>
          <xm:sqref>C956</xm:sqref>
        </x14:conditionalFormatting>
        <x14:conditionalFormatting xmlns:xm="http://schemas.microsoft.com/office/excel/2006/main">
          <x14:cfRule type="expression" priority="39" id="{B297AF64-1BCC-41FA-9E66-FDE948B5E668}">
            <xm:f>IF(ImpTL!$B$6="Individual TL",TRUE,FALSE)</xm:f>
            <x14:dxf>
              <fill>
                <patternFill>
                  <bgColor theme="0" tint="-0.14996795556505021"/>
                </patternFill>
              </fill>
            </x14:dxf>
          </x14:cfRule>
          <xm:sqref>C968</xm:sqref>
        </x14:conditionalFormatting>
        <x14:conditionalFormatting xmlns:xm="http://schemas.microsoft.com/office/excel/2006/main">
          <x14:cfRule type="expression" priority="38" id="{B820B8D0-A99B-46AC-AC50-A312B67BC19E}">
            <xm:f>IF(ImpTL!$B$6="Individual TL",TRUE,FALSE)</xm:f>
            <x14:dxf>
              <fill>
                <patternFill>
                  <bgColor theme="0" tint="-0.14996795556505021"/>
                </patternFill>
              </fill>
            </x14:dxf>
          </x14:cfRule>
          <xm:sqref>C969</xm:sqref>
        </x14:conditionalFormatting>
        <x14:conditionalFormatting xmlns:xm="http://schemas.microsoft.com/office/excel/2006/main">
          <x14:cfRule type="expression" priority="34" id="{461905F0-C09F-4F52-A650-1953BB88224E}">
            <xm:f>IF(ImpTL!$B$6="Individual TL",TRUE,FALSE)</xm:f>
            <x14:dxf>
              <fill>
                <patternFill>
                  <bgColor theme="0" tint="-0.14996795556505021"/>
                </patternFill>
              </fill>
            </x14:dxf>
          </x14:cfRule>
          <xm:sqref>C981</xm:sqref>
        </x14:conditionalFormatting>
        <x14:conditionalFormatting xmlns:xm="http://schemas.microsoft.com/office/excel/2006/main">
          <x14:cfRule type="expression" priority="33" id="{CB3DCB80-B906-4387-BE13-D19081B3D7EA}">
            <xm:f>IF(ImpTL!$B$6="Individual TL",TRUE,FALSE)</xm:f>
            <x14:dxf>
              <fill>
                <patternFill>
                  <bgColor theme="0" tint="-0.14996795556505021"/>
                </patternFill>
              </fill>
            </x14:dxf>
          </x14:cfRule>
          <xm:sqref>C982</xm:sqref>
        </x14:conditionalFormatting>
        <x14:conditionalFormatting xmlns:xm="http://schemas.microsoft.com/office/excel/2006/main">
          <x14:cfRule type="expression" priority="29" id="{B81B7901-F698-4FEC-963F-87D22BC306D8}">
            <xm:f>IF(ImpTL!$B$6="Individual TL",TRUE,FALSE)</xm:f>
            <x14:dxf>
              <fill>
                <patternFill>
                  <bgColor theme="0" tint="-0.14996795556505021"/>
                </patternFill>
              </fill>
            </x14:dxf>
          </x14:cfRule>
          <xm:sqref>C994</xm:sqref>
        </x14:conditionalFormatting>
        <x14:conditionalFormatting xmlns:xm="http://schemas.microsoft.com/office/excel/2006/main">
          <x14:cfRule type="expression" priority="28" id="{21199317-CC30-46F3-982D-F05BB5887E7D}">
            <xm:f>IF(ImpTL!$B$6="Individual TL",TRUE,FALSE)</xm:f>
            <x14:dxf>
              <fill>
                <patternFill>
                  <bgColor theme="0" tint="-0.14996795556505021"/>
                </patternFill>
              </fill>
            </x14:dxf>
          </x14:cfRule>
          <xm:sqref>C995</xm:sqref>
        </x14:conditionalFormatting>
        <x14:conditionalFormatting xmlns:xm="http://schemas.microsoft.com/office/excel/2006/main">
          <x14:cfRule type="expression" priority="24" id="{0104F0D0-844F-44E2-A241-FDDAD79901E7}">
            <xm:f>IF(ImpTL!$B$6="Individual TL",TRUE,FALSE)</xm:f>
            <x14:dxf>
              <fill>
                <patternFill>
                  <bgColor theme="0" tint="-0.14996795556505021"/>
                </patternFill>
              </fill>
            </x14:dxf>
          </x14:cfRule>
          <xm:sqref>C1007</xm:sqref>
        </x14:conditionalFormatting>
        <x14:conditionalFormatting xmlns:xm="http://schemas.microsoft.com/office/excel/2006/main">
          <x14:cfRule type="expression" priority="23" id="{81BE4468-B16F-4B28-8D80-4796C0D163F0}">
            <xm:f>IF(ImpTL!$B$6="Individual TL",TRUE,FALSE)</xm:f>
            <x14:dxf>
              <fill>
                <patternFill>
                  <bgColor theme="0" tint="-0.14996795556505021"/>
                </patternFill>
              </fill>
            </x14:dxf>
          </x14:cfRule>
          <xm:sqref>C1008</xm:sqref>
        </x14:conditionalFormatting>
        <x14:conditionalFormatting xmlns:xm="http://schemas.microsoft.com/office/excel/2006/main">
          <x14:cfRule type="expression" priority="19" id="{C2A35E06-7A0A-4303-81E5-70712C89DA34}">
            <xm:f>IF(ImpTL!$B$6="Individual TL",TRUE,FALSE)</xm:f>
            <x14:dxf>
              <fill>
                <patternFill>
                  <bgColor theme="0" tint="-0.14996795556505021"/>
                </patternFill>
              </fill>
            </x14:dxf>
          </x14:cfRule>
          <xm:sqref>C1020</xm:sqref>
        </x14:conditionalFormatting>
        <x14:conditionalFormatting xmlns:xm="http://schemas.microsoft.com/office/excel/2006/main">
          <x14:cfRule type="expression" priority="18" id="{F909EE76-57D5-4242-8146-86E355679E24}">
            <xm:f>IF(ImpTL!$B$6="Individual TL",TRUE,FALSE)</xm:f>
            <x14:dxf>
              <fill>
                <patternFill>
                  <bgColor theme="0" tint="-0.14996795556505021"/>
                </patternFill>
              </fill>
            </x14:dxf>
          </x14:cfRule>
          <xm:sqref>C1021</xm:sqref>
        </x14:conditionalFormatting>
        <x14:conditionalFormatting xmlns:xm="http://schemas.microsoft.com/office/excel/2006/main">
          <x14:cfRule type="expression" priority="14" id="{8CB156F6-57D9-4815-8DB6-B741764B2E4E}">
            <xm:f>IF(ImpTL!$B$6="Individual TL",TRUE,FALSE)</xm:f>
            <x14:dxf>
              <fill>
                <patternFill>
                  <bgColor theme="0" tint="-0.14996795556505021"/>
                </patternFill>
              </fill>
            </x14:dxf>
          </x14:cfRule>
          <xm:sqref>C1033</xm:sqref>
        </x14:conditionalFormatting>
        <x14:conditionalFormatting xmlns:xm="http://schemas.microsoft.com/office/excel/2006/main">
          <x14:cfRule type="expression" priority="13" id="{3E9C8FD3-8319-48D8-93D5-B1EC919535F9}">
            <xm:f>IF(ImpTL!$B$6="Individual TL",TRUE,FALSE)</xm:f>
            <x14:dxf>
              <fill>
                <patternFill>
                  <bgColor theme="0" tint="-0.14996795556505021"/>
                </patternFill>
              </fill>
            </x14:dxf>
          </x14:cfRule>
          <xm:sqref>C1034</xm:sqref>
        </x14:conditionalFormatting>
        <x14:conditionalFormatting xmlns:xm="http://schemas.microsoft.com/office/excel/2006/main">
          <x14:cfRule type="expression" priority="9" id="{D87E2EDA-7832-4499-AB05-BC4E46256C71}">
            <xm:f>IF(ImpTL!$B$6="Individual TL",TRUE,FALSE)</xm:f>
            <x14:dxf>
              <fill>
                <patternFill>
                  <bgColor theme="0" tint="-0.14996795556505021"/>
                </patternFill>
              </fill>
            </x14:dxf>
          </x14:cfRule>
          <xm:sqref>C1046</xm:sqref>
        </x14:conditionalFormatting>
        <x14:conditionalFormatting xmlns:xm="http://schemas.microsoft.com/office/excel/2006/main">
          <x14:cfRule type="expression" priority="8" id="{037B493D-5301-48F9-924E-798615FA33B0}">
            <xm:f>IF(ImpTL!$B$6="Individual TL",TRUE,FALSE)</xm:f>
            <x14:dxf>
              <fill>
                <patternFill>
                  <bgColor theme="0" tint="-0.14996795556505021"/>
                </patternFill>
              </fill>
            </x14:dxf>
          </x14:cfRule>
          <xm:sqref>C1047</xm:sqref>
        </x14:conditionalFormatting>
        <x14:conditionalFormatting xmlns:xm="http://schemas.microsoft.com/office/excel/2006/main">
          <x14:cfRule type="expression" priority="4" id="{2766E6C1-2BFB-4C05-8C77-D51411115B28}">
            <xm:f>IF(ImpTL!$B$6="Individual TL",TRUE,FALSE)</xm:f>
            <x14:dxf>
              <fill>
                <patternFill>
                  <bgColor theme="0" tint="-0.14996795556505021"/>
                </patternFill>
              </fill>
            </x14:dxf>
          </x14:cfRule>
          <xm:sqref>C1059</xm:sqref>
        </x14:conditionalFormatting>
        <x14:conditionalFormatting xmlns:xm="http://schemas.microsoft.com/office/excel/2006/main">
          <x14:cfRule type="expression" priority="3" id="{D0B3D7E1-6989-4531-8D9B-610AA06E4B6F}">
            <xm:f>IF(ImpTL!$B$6="Individual TL",TRUE,FALSE)</xm:f>
            <x14:dxf>
              <fill>
                <patternFill>
                  <bgColor theme="0" tint="-0.14996795556505021"/>
                </patternFill>
              </fill>
            </x14:dxf>
          </x14:cfRule>
          <xm:sqref>C1060</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29"/>
  <sheetViews>
    <sheetView topLeftCell="A29" workbookViewId="0">
      <selection activeCell="B31" sqref="B31"/>
    </sheetView>
  </sheetViews>
  <sheetFormatPr defaultRowHeight="15" x14ac:dyDescent="0.25"/>
  <cols>
    <col min="1" max="1" width="5.7109375" customWidth="1"/>
    <col min="2" max="2" width="20.7109375" customWidth="1"/>
    <col min="3" max="3" width="10.7109375" customWidth="1"/>
    <col min="4" max="17" width="5.7109375" customWidth="1"/>
    <col min="18" max="19" width="6.28515625" customWidth="1"/>
    <col min="20" max="21" width="5.7109375" customWidth="1"/>
    <col min="22" max="22" width="10.7109375" customWidth="1"/>
    <col min="23" max="23" width="5.7109375" hidden="1" customWidth="1"/>
    <col min="24" max="34" width="5.7109375" customWidth="1"/>
    <col min="35" max="35" width="30.7109375" customWidth="1"/>
    <col min="36" max="52" width="5.7109375" customWidth="1"/>
    <col min="53" max="53" width="6.85546875" customWidth="1"/>
    <col min="54" max="54" width="5.7109375" customWidth="1"/>
    <col min="55" max="55" width="4.42578125" customWidth="1"/>
    <col min="56" max="58" width="5.7109375" hidden="1" customWidth="1"/>
    <col min="59" max="59" width="10" customWidth="1"/>
    <col min="60" max="60" width="5.7109375" customWidth="1"/>
  </cols>
  <sheetData>
    <row r="1" spans="1:61" ht="15" hidden="1" customHeight="1" x14ac:dyDescent="0.25">
      <c r="A1" s="21"/>
      <c r="B1" s="21"/>
      <c r="C1" s="21" t="s">
        <v>418</v>
      </c>
      <c r="D1" s="21"/>
      <c r="E1" s="21"/>
      <c r="F1" s="21"/>
      <c r="G1" s="21"/>
      <c r="H1" s="21"/>
      <c r="I1" s="21"/>
      <c r="J1" s="21"/>
      <c r="K1" s="21"/>
      <c r="L1" s="21" t="s">
        <v>521</v>
      </c>
      <c r="M1" s="21"/>
      <c r="N1" s="21"/>
      <c r="O1" s="21"/>
      <c r="P1" s="21"/>
      <c r="Q1" s="21"/>
      <c r="R1" s="21"/>
      <c r="S1" s="21"/>
      <c r="T1" s="21" t="s">
        <v>419</v>
      </c>
      <c r="U1" s="21"/>
      <c r="V1" s="21"/>
      <c r="W1" s="21" t="s">
        <v>417</v>
      </c>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row>
    <row r="2" spans="1:61" ht="15" hidden="1" customHeight="1" x14ac:dyDescent="0.25">
      <c r="A2" s="21"/>
      <c r="B2" s="21"/>
      <c r="C2" s="21" t="s">
        <v>23</v>
      </c>
      <c r="D2" s="21" t="s">
        <v>24</v>
      </c>
      <c r="E2" s="21"/>
      <c r="F2" s="21" t="s">
        <v>25</v>
      </c>
      <c r="G2" s="21" t="s">
        <v>26</v>
      </c>
      <c r="H2" s="21"/>
      <c r="I2" s="21" t="s">
        <v>56</v>
      </c>
      <c r="J2" s="21"/>
      <c r="K2" s="21"/>
      <c r="L2" s="21" t="s">
        <v>25</v>
      </c>
      <c r="M2" s="21" t="s">
        <v>26</v>
      </c>
      <c r="N2" s="21"/>
      <c r="O2" s="21"/>
      <c r="P2" s="21" t="s">
        <v>275</v>
      </c>
      <c r="Q2" s="21"/>
      <c r="R2" s="21"/>
      <c r="S2" s="21"/>
      <c r="T2" s="21" t="s">
        <v>390</v>
      </c>
      <c r="U2" s="21">
        <v>0.8</v>
      </c>
      <c r="V2" s="21"/>
      <c r="W2" s="21" t="s">
        <v>23</v>
      </c>
      <c r="X2" s="21" t="s">
        <v>24</v>
      </c>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row>
    <row r="3" spans="1:61" ht="15" hidden="1" customHeight="1" x14ac:dyDescent="0.25">
      <c r="A3" s="21"/>
      <c r="B3" s="21"/>
      <c r="C3" s="10">
        <v>0</v>
      </c>
      <c r="D3" s="10">
        <v>0</v>
      </c>
      <c r="E3" s="10"/>
      <c r="F3" s="10" t="s">
        <v>27</v>
      </c>
      <c r="G3" s="10">
        <v>2</v>
      </c>
      <c r="H3" s="10"/>
      <c r="I3" s="10" t="s">
        <v>47</v>
      </c>
      <c r="J3" s="10">
        <v>1.3</v>
      </c>
      <c r="K3" s="10"/>
      <c r="L3" s="10" t="s">
        <v>27</v>
      </c>
      <c r="M3" s="10">
        <v>2</v>
      </c>
      <c r="N3" s="10"/>
      <c r="O3" s="10"/>
      <c r="P3" s="10">
        <v>-2</v>
      </c>
      <c r="Q3" s="10">
        <v>2</v>
      </c>
      <c r="R3" s="10"/>
      <c r="S3" s="10"/>
      <c r="T3" s="10" t="s">
        <v>397</v>
      </c>
      <c r="U3" s="10">
        <v>0.5</v>
      </c>
      <c r="V3" s="10"/>
      <c r="W3" s="10">
        <v>0</v>
      </c>
      <c r="X3" s="10">
        <v>0</v>
      </c>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row>
    <row r="4" spans="1:61" ht="15" hidden="1" customHeight="1" x14ac:dyDescent="0.25">
      <c r="A4" s="21"/>
      <c r="B4" s="21"/>
      <c r="C4" s="10" t="s">
        <v>17</v>
      </c>
      <c r="D4" s="10">
        <v>0.5</v>
      </c>
      <c r="E4" s="10"/>
      <c r="F4" s="10" t="s">
        <v>28</v>
      </c>
      <c r="G4" s="10">
        <v>2</v>
      </c>
      <c r="H4" s="10"/>
      <c r="I4" s="10" t="s">
        <v>48</v>
      </c>
      <c r="J4" s="10">
        <v>0.2</v>
      </c>
      <c r="K4" s="10"/>
      <c r="L4" s="10" t="s">
        <v>28</v>
      </c>
      <c r="M4" s="10">
        <v>2</v>
      </c>
      <c r="N4" s="10"/>
      <c r="O4" s="10"/>
      <c r="P4" s="10">
        <v>-1</v>
      </c>
      <c r="Q4" s="10">
        <v>1.4</v>
      </c>
      <c r="R4" s="10"/>
      <c r="S4" s="10"/>
      <c r="T4" s="10" t="s">
        <v>398</v>
      </c>
      <c r="U4" s="10">
        <v>0.6</v>
      </c>
      <c r="V4" s="10"/>
      <c r="W4" s="10" t="s">
        <v>17</v>
      </c>
      <c r="X4" s="10">
        <v>0.43</v>
      </c>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row>
    <row r="5" spans="1:61" ht="15" hidden="1" customHeight="1" x14ac:dyDescent="0.25">
      <c r="A5" s="21"/>
      <c r="B5" s="21"/>
      <c r="C5" s="10" t="s">
        <v>18</v>
      </c>
      <c r="D5" s="10">
        <v>0.4</v>
      </c>
      <c r="E5" s="10"/>
      <c r="F5" s="10" t="s">
        <v>30</v>
      </c>
      <c r="G5" s="10">
        <v>2</v>
      </c>
      <c r="H5" s="10"/>
      <c r="I5" s="10" t="s">
        <v>49</v>
      </c>
      <c r="J5" s="10">
        <v>0.3</v>
      </c>
      <c r="K5" s="10"/>
      <c r="L5" s="10" t="s">
        <v>29</v>
      </c>
      <c r="M5" s="10">
        <v>1</v>
      </c>
      <c r="N5" s="10"/>
      <c r="O5" s="10"/>
      <c r="P5" s="10">
        <v>0</v>
      </c>
      <c r="Q5" s="10">
        <v>1</v>
      </c>
      <c r="R5" s="10"/>
      <c r="S5" s="10"/>
      <c r="T5" s="10" t="s">
        <v>399</v>
      </c>
      <c r="U5" s="10">
        <v>1.1000000000000001</v>
      </c>
      <c r="V5" s="10"/>
      <c r="W5" s="10" t="s">
        <v>18</v>
      </c>
      <c r="X5" s="10">
        <v>0.35</v>
      </c>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row>
    <row r="6" spans="1:61" ht="15" hidden="1" customHeight="1" x14ac:dyDescent="0.25">
      <c r="A6" s="21"/>
      <c r="B6" s="21"/>
      <c r="C6" s="10" t="s">
        <v>19</v>
      </c>
      <c r="D6" s="10">
        <v>0.3</v>
      </c>
      <c r="E6" s="10"/>
      <c r="F6" s="10" t="s">
        <v>46</v>
      </c>
      <c r="G6" s="10">
        <v>0.7</v>
      </c>
      <c r="H6" s="10"/>
      <c r="I6" s="10" t="s">
        <v>50</v>
      </c>
      <c r="J6" s="10">
        <v>0.4</v>
      </c>
      <c r="K6" s="10"/>
      <c r="L6" s="10" t="s">
        <v>30</v>
      </c>
      <c r="M6" s="10">
        <v>2</v>
      </c>
      <c r="N6" s="10"/>
      <c r="O6" s="10"/>
      <c r="P6" s="10">
        <v>1</v>
      </c>
      <c r="Q6" s="10">
        <v>0.7</v>
      </c>
      <c r="R6" s="10"/>
      <c r="S6" s="10"/>
      <c r="T6" s="10" t="s">
        <v>400</v>
      </c>
      <c r="U6" s="10">
        <v>0.9</v>
      </c>
      <c r="V6" s="10"/>
      <c r="W6" s="10" t="s">
        <v>19</v>
      </c>
      <c r="X6" s="10">
        <v>0.25</v>
      </c>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row>
    <row r="7" spans="1:61" ht="15" hidden="1" customHeight="1" x14ac:dyDescent="0.25">
      <c r="A7" s="21"/>
      <c r="B7" s="21"/>
      <c r="C7" s="10" t="s">
        <v>20</v>
      </c>
      <c r="D7" s="10">
        <v>0.2</v>
      </c>
      <c r="E7" s="10"/>
      <c r="F7" s="10" t="s">
        <v>31</v>
      </c>
      <c r="G7" s="10">
        <v>1</v>
      </c>
      <c r="H7" s="10"/>
      <c r="I7" s="10" t="s">
        <v>51</v>
      </c>
      <c r="J7" s="10">
        <v>0.5</v>
      </c>
      <c r="K7" s="10"/>
      <c r="L7" s="10" t="s">
        <v>46</v>
      </c>
      <c r="M7" s="10">
        <v>0.7</v>
      </c>
      <c r="N7" s="10"/>
      <c r="O7" s="10"/>
      <c r="P7" s="10">
        <v>2</v>
      </c>
      <c r="Q7" s="10">
        <v>0.5</v>
      </c>
      <c r="R7" s="10"/>
      <c r="S7" s="10"/>
      <c r="T7" s="10" t="s">
        <v>401</v>
      </c>
      <c r="U7" s="10">
        <v>1.1000000000000001</v>
      </c>
      <c r="V7" s="10"/>
      <c r="W7" s="10" t="s">
        <v>20</v>
      </c>
      <c r="X7" s="10">
        <v>0.15</v>
      </c>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row>
    <row r="8" spans="1:61" ht="15" hidden="1" customHeight="1" x14ac:dyDescent="0.25">
      <c r="A8" s="21"/>
      <c r="B8" s="21"/>
      <c r="C8" s="10" t="s">
        <v>21</v>
      </c>
      <c r="D8" s="10">
        <v>0.1</v>
      </c>
      <c r="E8" s="10"/>
      <c r="F8" s="10" t="s">
        <v>32</v>
      </c>
      <c r="G8" s="10">
        <v>0.7</v>
      </c>
      <c r="H8" s="10"/>
      <c r="I8" s="10" t="s">
        <v>52</v>
      </c>
      <c r="J8" s="10">
        <v>0.6</v>
      </c>
      <c r="K8" s="10"/>
      <c r="L8" s="10" t="s">
        <v>31</v>
      </c>
      <c r="M8" s="10">
        <v>1</v>
      </c>
      <c r="N8" s="10"/>
      <c r="O8" s="10"/>
      <c r="P8" s="10"/>
      <c r="Q8" s="10"/>
      <c r="R8" s="10"/>
      <c r="S8" s="10"/>
      <c r="T8" s="10" t="s">
        <v>402</v>
      </c>
      <c r="U8" s="10">
        <v>1.7</v>
      </c>
      <c r="V8" s="10"/>
      <c r="W8" s="10" t="s">
        <v>21</v>
      </c>
      <c r="X8" s="10">
        <v>0.1</v>
      </c>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row>
    <row r="9" spans="1:61" ht="15" hidden="1" customHeight="1" x14ac:dyDescent="0.25">
      <c r="A9" s="21"/>
      <c r="B9" s="21"/>
      <c r="C9" s="10"/>
      <c r="D9" s="10"/>
      <c r="E9" s="10"/>
      <c r="F9" s="10" t="s">
        <v>33</v>
      </c>
      <c r="G9" s="10">
        <v>3</v>
      </c>
      <c r="H9" s="10"/>
      <c r="I9" s="10" t="s">
        <v>53</v>
      </c>
      <c r="J9" s="10">
        <v>0.4</v>
      </c>
      <c r="K9" s="10"/>
      <c r="L9" s="10" t="s">
        <v>32</v>
      </c>
      <c r="M9" s="10">
        <v>0.7</v>
      </c>
      <c r="N9" s="10"/>
      <c r="O9" s="10"/>
      <c r="P9" s="10"/>
      <c r="Q9" s="10"/>
      <c r="R9" s="10"/>
      <c r="S9" s="10"/>
      <c r="T9" s="10" t="s">
        <v>391</v>
      </c>
      <c r="U9" s="10">
        <v>0.8</v>
      </c>
      <c r="V9" s="10"/>
      <c r="W9" s="10"/>
      <c r="X9" s="10"/>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row>
    <row r="10" spans="1:61" ht="15" hidden="1" customHeight="1" x14ac:dyDescent="0.25">
      <c r="A10" s="21"/>
      <c r="B10" s="21"/>
      <c r="C10" s="10"/>
      <c r="D10" s="10"/>
      <c r="E10" s="10"/>
      <c r="F10" s="10" t="s">
        <v>35</v>
      </c>
      <c r="G10" s="10">
        <v>2</v>
      </c>
      <c r="H10" s="10"/>
      <c r="I10" s="10" t="s">
        <v>54</v>
      </c>
      <c r="J10" s="10">
        <v>0.3</v>
      </c>
      <c r="K10" s="10"/>
      <c r="L10" s="10" t="s">
        <v>33</v>
      </c>
      <c r="M10" s="10">
        <v>3</v>
      </c>
      <c r="N10" s="10"/>
      <c r="O10" s="10"/>
      <c r="P10" s="10"/>
      <c r="Q10" s="10"/>
      <c r="R10" s="10"/>
      <c r="S10" s="10"/>
      <c r="T10" s="10" t="s">
        <v>403</v>
      </c>
      <c r="U10" s="10">
        <v>0.9</v>
      </c>
      <c r="V10" s="10"/>
      <c r="W10" s="10"/>
      <c r="X10" s="10"/>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row>
    <row r="11" spans="1:61" ht="15" hidden="1" customHeight="1" x14ac:dyDescent="0.25">
      <c r="A11" s="21"/>
      <c r="B11" s="21"/>
      <c r="C11" s="10"/>
      <c r="D11" s="10"/>
      <c r="E11" s="10"/>
      <c r="F11" s="10" t="s">
        <v>34</v>
      </c>
      <c r="G11" s="10">
        <v>2.5</v>
      </c>
      <c r="H11" s="10"/>
      <c r="I11" s="10"/>
      <c r="J11" s="10"/>
      <c r="K11" s="10"/>
      <c r="L11" s="10" t="s">
        <v>35</v>
      </c>
      <c r="M11" s="10">
        <v>2</v>
      </c>
      <c r="N11" s="10"/>
      <c r="O11" s="10"/>
      <c r="P11" s="10"/>
      <c r="Q11" s="10"/>
      <c r="R11" s="10"/>
      <c r="S11" s="10"/>
      <c r="T11" s="10" t="s">
        <v>404</v>
      </c>
      <c r="U11" s="10">
        <v>0.7</v>
      </c>
      <c r="V11" s="10"/>
      <c r="W11" s="10"/>
      <c r="X11" s="10"/>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row>
    <row r="12" spans="1:61" ht="15" hidden="1" customHeight="1" x14ac:dyDescent="0.25">
      <c r="A12" s="21"/>
      <c r="B12" s="21"/>
      <c r="C12" s="10"/>
      <c r="D12" s="10"/>
      <c r="E12" s="10"/>
      <c r="F12" s="10" t="s">
        <v>36</v>
      </c>
      <c r="G12" s="10">
        <v>0.7</v>
      </c>
      <c r="H12" s="10"/>
      <c r="I12" s="10"/>
      <c r="J12" s="10"/>
      <c r="K12" s="10"/>
      <c r="L12" s="10" t="s">
        <v>34</v>
      </c>
      <c r="M12" s="10">
        <v>2.5</v>
      </c>
      <c r="N12" s="10"/>
      <c r="O12" s="10"/>
      <c r="P12" s="10"/>
      <c r="Q12" s="10"/>
      <c r="R12" s="10"/>
      <c r="S12" s="10"/>
      <c r="T12" s="10" t="s">
        <v>405</v>
      </c>
      <c r="U12" s="10">
        <v>0.8</v>
      </c>
      <c r="V12" s="10"/>
      <c r="W12" s="10"/>
      <c r="X12" s="10"/>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row>
    <row r="13" spans="1:61" ht="15" hidden="1" customHeight="1" x14ac:dyDescent="0.25">
      <c r="A13" s="21"/>
      <c r="B13" s="21"/>
      <c r="C13" s="10"/>
      <c r="D13" s="10"/>
      <c r="E13" s="10"/>
      <c r="F13" s="10" t="s">
        <v>584</v>
      </c>
      <c r="G13" s="10">
        <v>1.5</v>
      </c>
      <c r="H13" s="10"/>
      <c r="I13" s="10"/>
      <c r="J13" s="10"/>
      <c r="K13" s="10"/>
      <c r="L13" s="10" t="s">
        <v>36</v>
      </c>
      <c r="M13" s="10">
        <v>0.7</v>
      </c>
      <c r="N13" s="10"/>
      <c r="O13" s="10"/>
      <c r="P13" s="10"/>
      <c r="Q13" s="10"/>
      <c r="R13" s="10"/>
      <c r="S13" s="10"/>
      <c r="T13" s="10" t="s">
        <v>406</v>
      </c>
      <c r="U13" s="10">
        <v>1.8</v>
      </c>
      <c r="V13" s="10"/>
      <c r="W13" s="10"/>
      <c r="X13" s="10"/>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row>
    <row r="14" spans="1:61" ht="15" hidden="1" customHeight="1" x14ac:dyDescent="0.25">
      <c r="A14" s="21"/>
      <c r="B14" s="21"/>
      <c r="C14" s="10"/>
      <c r="D14" s="10"/>
      <c r="E14" s="10"/>
      <c r="F14" s="10" t="s">
        <v>37</v>
      </c>
      <c r="G14" s="10">
        <v>1.5</v>
      </c>
      <c r="H14" s="10"/>
      <c r="I14" s="10"/>
      <c r="J14" s="10"/>
      <c r="K14" s="10"/>
      <c r="L14" s="10" t="s">
        <v>584</v>
      </c>
      <c r="M14" s="10">
        <v>1.5</v>
      </c>
      <c r="N14" s="10"/>
      <c r="O14" s="10"/>
      <c r="P14" s="10"/>
      <c r="Q14" s="10"/>
      <c r="R14" s="10"/>
      <c r="S14" s="10"/>
      <c r="T14" s="10" t="s">
        <v>407</v>
      </c>
      <c r="U14" s="10">
        <v>1.2</v>
      </c>
      <c r="V14" s="10"/>
      <c r="W14" s="10"/>
      <c r="X14" s="10"/>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row>
    <row r="15" spans="1:61" ht="15" hidden="1" customHeight="1" x14ac:dyDescent="0.25">
      <c r="A15" s="21"/>
      <c r="B15" s="21"/>
      <c r="C15" s="10"/>
      <c r="D15" s="10"/>
      <c r="E15" s="10"/>
      <c r="F15" s="10" t="s">
        <v>38</v>
      </c>
      <c r="G15" s="10">
        <v>2</v>
      </c>
      <c r="H15" s="10"/>
      <c r="I15" s="10"/>
      <c r="J15" s="10"/>
      <c r="K15" s="10"/>
      <c r="L15" s="10" t="s">
        <v>37</v>
      </c>
      <c r="M15" s="10">
        <v>1.5</v>
      </c>
      <c r="N15" s="10"/>
      <c r="O15" s="10"/>
      <c r="P15" s="10"/>
      <c r="Q15" s="10"/>
      <c r="R15" s="10"/>
      <c r="S15" s="10"/>
      <c r="T15" s="10" t="s">
        <v>392</v>
      </c>
      <c r="U15" s="10">
        <v>0.9</v>
      </c>
      <c r="V15" s="10"/>
      <c r="W15" s="10"/>
      <c r="X15" s="10"/>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row>
    <row r="16" spans="1:61" ht="15" hidden="1" customHeight="1" x14ac:dyDescent="0.25">
      <c r="A16" s="21"/>
      <c r="B16" s="21"/>
      <c r="C16" s="10"/>
      <c r="D16" s="10"/>
      <c r="E16" s="10"/>
      <c r="F16" s="10" t="s">
        <v>39</v>
      </c>
      <c r="G16" s="10">
        <v>1.5</v>
      </c>
      <c r="H16" s="10"/>
      <c r="I16" s="10"/>
      <c r="J16" s="10"/>
      <c r="K16" s="10"/>
      <c r="L16" s="10" t="s">
        <v>38</v>
      </c>
      <c r="M16" s="10">
        <v>2</v>
      </c>
      <c r="N16" s="10"/>
      <c r="O16" s="10"/>
      <c r="P16" s="10"/>
      <c r="Q16" s="10"/>
      <c r="R16" s="10"/>
      <c r="S16" s="10"/>
      <c r="T16" s="10" t="s">
        <v>408</v>
      </c>
      <c r="U16" s="10">
        <v>1.4</v>
      </c>
      <c r="V16" s="10"/>
      <c r="W16" s="10"/>
      <c r="X16" s="10"/>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row>
    <row r="17" spans="1:61" ht="15" hidden="1" customHeight="1" x14ac:dyDescent="0.25">
      <c r="A17" s="21"/>
      <c r="B17" s="21"/>
      <c r="C17" s="10"/>
      <c r="D17" s="10"/>
      <c r="E17" s="10"/>
      <c r="F17" s="10" t="s">
        <v>40</v>
      </c>
      <c r="G17" s="10">
        <v>2</v>
      </c>
      <c r="H17" s="10"/>
      <c r="I17" s="10"/>
      <c r="J17" s="10"/>
      <c r="K17" s="10"/>
      <c r="L17" s="10" t="s">
        <v>39</v>
      </c>
      <c r="M17" s="10">
        <v>1.5</v>
      </c>
      <c r="N17" s="10"/>
      <c r="O17" s="10"/>
      <c r="P17" s="10"/>
      <c r="Q17" s="10"/>
      <c r="R17" s="10"/>
      <c r="S17" s="10"/>
      <c r="T17" s="10" t="s">
        <v>409</v>
      </c>
      <c r="U17" s="10">
        <v>1.7</v>
      </c>
      <c r="V17" s="10"/>
      <c r="W17" s="10"/>
      <c r="X17" s="10"/>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row>
    <row r="18" spans="1:61" ht="15" hidden="1" customHeight="1" x14ac:dyDescent="0.25">
      <c r="A18" s="21"/>
      <c r="B18" s="21"/>
      <c r="C18" s="10"/>
      <c r="D18" s="10"/>
      <c r="E18" s="10"/>
      <c r="F18" s="10" t="s">
        <v>41</v>
      </c>
      <c r="G18" s="10">
        <v>1.4</v>
      </c>
      <c r="H18" s="10"/>
      <c r="I18" s="10"/>
      <c r="J18" s="10"/>
      <c r="K18" s="10"/>
      <c r="L18" s="10" t="s">
        <v>40</v>
      </c>
      <c r="M18" s="10">
        <v>2</v>
      </c>
      <c r="N18" s="10"/>
      <c r="O18" s="10"/>
      <c r="P18" s="10"/>
      <c r="Q18" s="10"/>
      <c r="R18" s="10"/>
      <c r="S18" s="10"/>
      <c r="T18" s="10" t="s">
        <v>410</v>
      </c>
      <c r="U18" s="10">
        <v>1.5</v>
      </c>
      <c r="V18" s="10"/>
      <c r="W18" s="10"/>
      <c r="X18" s="10"/>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row>
    <row r="19" spans="1:61" ht="15" hidden="1" customHeight="1" x14ac:dyDescent="0.25">
      <c r="A19" s="21"/>
      <c r="B19" s="21"/>
      <c r="C19" s="10"/>
      <c r="D19" s="10"/>
      <c r="E19" s="10"/>
      <c r="F19" s="10" t="s">
        <v>42</v>
      </c>
      <c r="G19" s="10">
        <v>1.2</v>
      </c>
      <c r="H19" s="10"/>
      <c r="I19" s="10"/>
      <c r="J19" s="10"/>
      <c r="K19" s="10"/>
      <c r="L19" s="10" t="s">
        <v>41</v>
      </c>
      <c r="M19" s="10">
        <v>1.4</v>
      </c>
      <c r="N19" s="10"/>
      <c r="O19" s="10"/>
      <c r="P19" s="10"/>
      <c r="Q19" s="10"/>
      <c r="R19" s="10"/>
      <c r="S19" s="10"/>
      <c r="T19" s="10" t="s">
        <v>393</v>
      </c>
      <c r="U19" s="10">
        <v>1.3</v>
      </c>
      <c r="V19" s="10"/>
      <c r="W19" s="10"/>
      <c r="X19" s="1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row>
    <row r="20" spans="1:61" ht="15" hidden="1" customHeight="1" x14ac:dyDescent="0.25">
      <c r="A20" s="21"/>
      <c r="B20" s="21"/>
      <c r="C20" s="10"/>
      <c r="D20" s="10"/>
      <c r="E20" s="10"/>
      <c r="F20" s="10" t="s">
        <v>43</v>
      </c>
      <c r="G20" s="10">
        <v>1.5</v>
      </c>
      <c r="H20" s="10"/>
      <c r="I20" s="10"/>
      <c r="J20" s="10"/>
      <c r="K20" s="10"/>
      <c r="L20" s="10" t="s">
        <v>42</v>
      </c>
      <c r="M20" s="10">
        <v>1.2</v>
      </c>
      <c r="N20" s="10"/>
      <c r="O20" s="10"/>
      <c r="P20" s="10"/>
      <c r="Q20" s="10"/>
      <c r="R20" s="10"/>
      <c r="S20" s="10"/>
      <c r="T20" s="10" t="s">
        <v>411</v>
      </c>
      <c r="U20" s="10">
        <v>1.8</v>
      </c>
      <c r="V20" s="10"/>
      <c r="W20" s="10"/>
      <c r="X20" s="10"/>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row>
    <row r="21" spans="1:61" ht="15" hidden="1" customHeight="1" x14ac:dyDescent="0.25">
      <c r="A21" s="21"/>
      <c r="B21" s="21"/>
      <c r="C21" s="10"/>
      <c r="D21" s="10"/>
      <c r="E21" s="10"/>
      <c r="F21" s="10" t="s">
        <v>44</v>
      </c>
      <c r="G21" s="10">
        <v>3.5</v>
      </c>
      <c r="H21" s="10"/>
      <c r="I21" s="10"/>
      <c r="J21" s="10"/>
      <c r="K21" s="10"/>
      <c r="L21" s="10" t="s">
        <v>43</v>
      </c>
      <c r="M21" s="10">
        <v>1.5</v>
      </c>
      <c r="N21" s="10"/>
      <c r="O21" s="10"/>
      <c r="P21" s="10"/>
      <c r="Q21" s="10"/>
      <c r="R21" s="10"/>
      <c r="S21" s="10"/>
      <c r="T21" s="10" t="s">
        <v>412</v>
      </c>
      <c r="U21" s="10">
        <v>2.8</v>
      </c>
      <c r="V21" s="10"/>
      <c r="W21" s="10"/>
      <c r="X21" s="10"/>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row>
    <row r="22" spans="1:61" ht="15" hidden="1" customHeight="1" x14ac:dyDescent="0.25">
      <c r="A22" s="21"/>
      <c r="B22" s="21"/>
      <c r="C22" s="10"/>
      <c r="D22" s="10"/>
      <c r="E22" s="10"/>
      <c r="F22" s="10"/>
      <c r="G22" s="10"/>
      <c r="H22" s="10"/>
      <c r="I22" s="10"/>
      <c r="J22" s="10"/>
      <c r="K22" s="10"/>
      <c r="L22" s="10" t="s">
        <v>44</v>
      </c>
      <c r="M22" s="10">
        <v>3.5</v>
      </c>
      <c r="N22" s="10"/>
      <c r="O22" s="10"/>
      <c r="P22" s="10"/>
      <c r="Q22" s="10"/>
      <c r="R22" s="10"/>
      <c r="S22" s="10"/>
      <c r="T22" s="10" t="s">
        <v>394</v>
      </c>
      <c r="U22" s="10">
        <v>1.1000000000000001</v>
      </c>
      <c r="V22" s="10"/>
      <c r="W22" s="10"/>
      <c r="X22" s="10"/>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row>
    <row r="23" spans="1:61" ht="15" hidden="1" customHeight="1" x14ac:dyDescent="0.25">
      <c r="A23" s="21"/>
      <c r="B23" s="21"/>
      <c r="C23" s="10"/>
      <c r="D23" s="10"/>
      <c r="E23" s="10"/>
      <c r="F23" s="10"/>
      <c r="G23" s="10"/>
      <c r="H23" s="10"/>
      <c r="I23" s="10"/>
      <c r="J23" s="10"/>
      <c r="K23" s="10"/>
      <c r="L23" s="10"/>
      <c r="M23" s="10"/>
      <c r="N23" s="10"/>
      <c r="O23" s="10"/>
      <c r="P23" s="10"/>
      <c r="Q23" s="10"/>
      <c r="R23" s="10"/>
      <c r="S23" s="10"/>
      <c r="T23" s="10" t="s">
        <v>413</v>
      </c>
      <c r="U23" s="10">
        <v>1.7</v>
      </c>
      <c r="V23" s="10"/>
      <c r="W23" s="10"/>
      <c r="X23" s="10"/>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row>
    <row r="24" spans="1:61" ht="15" hidden="1" customHeight="1" x14ac:dyDescent="0.25">
      <c r="A24" s="21"/>
      <c r="B24" s="21"/>
      <c r="C24" s="10"/>
      <c r="D24" s="10"/>
      <c r="E24" s="10"/>
      <c r="F24" s="10"/>
      <c r="G24" s="10"/>
      <c r="H24" s="10"/>
      <c r="I24" s="10"/>
      <c r="J24" s="10"/>
      <c r="K24" s="10"/>
      <c r="L24" s="10"/>
      <c r="M24" s="10"/>
      <c r="N24" s="10"/>
      <c r="O24" s="10"/>
      <c r="P24" s="10"/>
      <c r="Q24" s="10"/>
      <c r="R24" s="10"/>
      <c r="S24" s="10"/>
      <c r="T24" s="10" t="s">
        <v>414</v>
      </c>
      <c r="U24" s="10">
        <v>2.2999999999999998</v>
      </c>
      <c r="V24" s="10"/>
      <c r="W24" s="10"/>
      <c r="X24" s="10"/>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row>
    <row r="25" spans="1:61" ht="15" hidden="1" customHeight="1" x14ac:dyDescent="0.25">
      <c r="A25" s="21"/>
      <c r="B25" s="21"/>
      <c r="C25" s="10"/>
      <c r="D25" s="10"/>
      <c r="E25" s="10"/>
      <c r="F25" s="10"/>
      <c r="G25" s="10"/>
      <c r="H25" s="10"/>
      <c r="I25" s="10"/>
      <c r="J25" s="10"/>
      <c r="K25" s="10"/>
      <c r="L25" s="10"/>
      <c r="M25" s="10"/>
      <c r="N25" s="10"/>
      <c r="O25" s="10"/>
      <c r="P25" s="10"/>
      <c r="Q25" s="10"/>
      <c r="R25" s="10"/>
      <c r="S25" s="10"/>
      <c r="T25" s="10" t="s">
        <v>395</v>
      </c>
      <c r="U25" s="10">
        <v>1.7</v>
      </c>
      <c r="V25" s="10"/>
      <c r="W25" s="10"/>
      <c r="X25" s="10"/>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row>
    <row r="26" spans="1:61" ht="15" hidden="1" customHeight="1" x14ac:dyDescent="0.25">
      <c r="A26" s="21"/>
      <c r="B26" s="21"/>
      <c r="C26" s="10"/>
      <c r="D26" s="10"/>
      <c r="E26" s="10"/>
      <c r="F26" s="10"/>
      <c r="G26" s="10"/>
      <c r="H26" s="10"/>
      <c r="I26" s="10"/>
      <c r="J26" s="10"/>
      <c r="K26" s="10"/>
      <c r="L26" s="10"/>
      <c r="M26" s="10"/>
      <c r="N26" s="10"/>
      <c r="O26" s="10"/>
      <c r="P26" s="10"/>
      <c r="Q26" s="10"/>
      <c r="R26" s="10"/>
      <c r="S26" s="10"/>
      <c r="T26" s="10" t="s">
        <v>396</v>
      </c>
      <c r="U26" s="10">
        <v>1.9</v>
      </c>
      <c r="V26" s="10"/>
      <c r="W26" s="10"/>
      <c r="X26" s="10"/>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row>
    <row r="27" spans="1:61" ht="15" hidden="1" customHeight="1" x14ac:dyDescent="0.25">
      <c r="A27" s="21"/>
      <c r="B27" s="21"/>
      <c r="C27" s="10"/>
      <c r="D27" s="10"/>
      <c r="E27" s="10"/>
      <c r="F27" s="10"/>
      <c r="G27" s="10"/>
      <c r="H27" s="10"/>
      <c r="I27" s="10"/>
      <c r="J27" s="10"/>
      <c r="K27" s="10"/>
      <c r="L27" s="10"/>
      <c r="M27" s="10"/>
      <c r="N27" s="10"/>
      <c r="O27" s="10"/>
      <c r="P27" s="10"/>
      <c r="Q27" s="10"/>
      <c r="R27" s="10"/>
      <c r="S27" s="10"/>
      <c r="T27" s="10" t="s">
        <v>415</v>
      </c>
      <c r="U27" s="10">
        <v>1</v>
      </c>
      <c r="V27" s="10"/>
      <c r="W27" s="10"/>
      <c r="X27" s="10"/>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row>
    <row r="28" spans="1:61" ht="15" hidden="1" customHeight="1" x14ac:dyDescent="0.25">
      <c r="A28" s="21"/>
      <c r="B28" s="21"/>
      <c r="C28" s="10"/>
      <c r="D28" s="10"/>
      <c r="E28" s="10"/>
      <c r="F28" s="10"/>
      <c r="G28" s="10"/>
      <c r="H28" s="10"/>
      <c r="I28" s="10"/>
      <c r="J28" s="10"/>
      <c r="K28" s="10"/>
      <c r="L28" s="10"/>
      <c r="M28" s="10"/>
      <c r="N28" s="10"/>
      <c r="O28" s="10"/>
      <c r="P28" s="10"/>
      <c r="Q28" s="10"/>
      <c r="R28" s="10"/>
      <c r="S28" s="10"/>
      <c r="T28" s="10" t="s">
        <v>29</v>
      </c>
      <c r="U28" s="10">
        <v>1</v>
      </c>
      <c r="V28" s="10"/>
      <c r="W28" s="10"/>
      <c r="X28" s="10"/>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row>
    <row r="29" spans="1:61" ht="20.100000000000001" customHeight="1" x14ac:dyDescent="0.25">
      <c r="A29" s="23"/>
      <c r="B29" s="35"/>
      <c r="C29" s="30"/>
      <c r="D29" s="30"/>
      <c r="E29" s="30"/>
      <c r="F29" s="30"/>
      <c r="G29" s="31"/>
      <c r="H29" s="346" t="s">
        <v>11</v>
      </c>
      <c r="I29" s="341"/>
      <c r="J29" s="341"/>
      <c r="K29" s="341"/>
      <c r="L29" s="347"/>
      <c r="M29" s="29"/>
      <c r="N29" s="30"/>
      <c r="O29" s="341" t="s">
        <v>524</v>
      </c>
      <c r="P29" s="341"/>
      <c r="Q29" s="350" t="s">
        <v>63</v>
      </c>
      <c r="R29" s="348" t="s">
        <v>523</v>
      </c>
      <c r="S29" s="349"/>
      <c r="T29" s="352" t="s">
        <v>278</v>
      </c>
      <c r="U29" s="342" t="s">
        <v>57</v>
      </c>
      <c r="V29" s="354" t="str">
        <f>IF(ImpTL!$B$6="Individual TL","Ind. Weapon TL selection only","")</f>
        <v/>
      </c>
      <c r="W29" s="30"/>
      <c r="X29" s="344" t="s">
        <v>525</v>
      </c>
      <c r="Y29" s="345"/>
      <c r="Z29" s="345"/>
      <c r="AA29" s="345"/>
      <c r="AB29" s="345"/>
      <c r="AC29" s="112"/>
      <c r="AD29" s="30"/>
      <c r="AE29" s="346" t="s">
        <v>526</v>
      </c>
      <c r="AF29" s="341"/>
      <c r="AG29" s="347"/>
      <c r="AH29" s="21"/>
      <c r="AI29" s="109" t="s">
        <v>5</v>
      </c>
      <c r="AJ29" s="30" t="s">
        <v>55</v>
      </c>
      <c r="AK29" s="30" t="s">
        <v>29</v>
      </c>
      <c r="AL29" s="30" t="s">
        <v>278</v>
      </c>
      <c r="AM29" s="30" t="s">
        <v>57</v>
      </c>
      <c r="AN29" s="30" t="s">
        <v>277</v>
      </c>
      <c r="AO29" s="30" t="s">
        <v>309</v>
      </c>
      <c r="AP29" s="30"/>
      <c r="AQ29" s="30" t="s">
        <v>471</v>
      </c>
      <c r="AR29" s="30" t="s">
        <v>472</v>
      </c>
      <c r="AS29" s="30" t="s">
        <v>473</v>
      </c>
      <c r="AT29" s="341" t="s">
        <v>585</v>
      </c>
      <c r="AU29" s="341"/>
      <c r="AV29" s="341"/>
      <c r="AW29" s="341"/>
      <c r="AX29" s="30" t="s">
        <v>478</v>
      </c>
      <c r="AY29" s="30" t="s">
        <v>479</v>
      </c>
      <c r="AZ29" s="30" t="s">
        <v>474</v>
      </c>
      <c r="BA29" s="30"/>
      <c r="BB29" s="30"/>
      <c r="BC29" s="30"/>
      <c r="BD29" s="30"/>
      <c r="BE29" s="30"/>
      <c r="BF29" s="30"/>
      <c r="BG29" s="110" t="s">
        <v>476</v>
      </c>
      <c r="BH29" s="21"/>
      <c r="BI29" s="21"/>
    </row>
    <row r="30" spans="1:61" ht="20.100000000000001" customHeight="1" x14ac:dyDescent="0.25">
      <c r="A30" s="28" t="s">
        <v>277</v>
      </c>
      <c r="B30" s="36" t="s">
        <v>15</v>
      </c>
      <c r="C30" s="27" t="s">
        <v>501</v>
      </c>
      <c r="D30" s="27" t="s">
        <v>7</v>
      </c>
      <c r="E30" s="27" t="s">
        <v>8</v>
      </c>
      <c r="F30" s="27" t="s">
        <v>9</v>
      </c>
      <c r="G30" s="28" t="s">
        <v>10</v>
      </c>
      <c r="H30" s="26" t="s">
        <v>416</v>
      </c>
      <c r="I30" s="27">
        <v>2</v>
      </c>
      <c r="J30" s="27">
        <v>3</v>
      </c>
      <c r="K30" s="27">
        <v>4</v>
      </c>
      <c r="L30" s="28" t="s">
        <v>522</v>
      </c>
      <c r="M30" s="26" t="s">
        <v>59</v>
      </c>
      <c r="N30" s="27" t="s">
        <v>22</v>
      </c>
      <c r="O30" s="27" t="s">
        <v>29</v>
      </c>
      <c r="P30" s="27" t="s">
        <v>415</v>
      </c>
      <c r="Q30" s="351"/>
      <c r="R30" s="26">
        <v>1</v>
      </c>
      <c r="S30" s="28">
        <v>2</v>
      </c>
      <c r="T30" s="353"/>
      <c r="U30" s="343"/>
      <c r="V30" s="355"/>
      <c r="W30" s="38"/>
      <c r="X30" s="26">
        <v>1</v>
      </c>
      <c r="Y30" s="27">
        <v>2</v>
      </c>
      <c r="Z30" s="27">
        <v>3</v>
      </c>
      <c r="AA30" s="27">
        <v>4</v>
      </c>
      <c r="AB30" s="27">
        <v>5</v>
      </c>
      <c r="AC30" s="111" t="s">
        <v>60</v>
      </c>
      <c r="AD30" s="38"/>
      <c r="AE30" s="24">
        <v>1</v>
      </c>
      <c r="AF30" s="42">
        <v>2</v>
      </c>
      <c r="AG30" s="111" t="s">
        <v>64</v>
      </c>
      <c r="AH30" s="21"/>
      <c r="AI30" s="114"/>
      <c r="AJ30" s="56"/>
      <c r="AK30" s="56"/>
      <c r="AL30" s="56"/>
      <c r="AM30" s="56"/>
      <c r="AN30" s="56"/>
      <c r="AO30" s="56"/>
      <c r="AP30" s="56"/>
      <c r="AQ30" s="56"/>
      <c r="AR30" s="56"/>
      <c r="AS30" s="56"/>
      <c r="AT30" s="56"/>
      <c r="AU30" s="56"/>
      <c r="AV30" s="56"/>
      <c r="AW30" s="56"/>
      <c r="AX30" s="56"/>
      <c r="AY30" s="56"/>
      <c r="AZ30" s="56"/>
      <c r="BA30" s="56" t="s">
        <v>529</v>
      </c>
      <c r="BB30" s="56" t="s">
        <v>530</v>
      </c>
      <c r="BC30" s="56" t="s">
        <v>528</v>
      </c>
      <c r="BD30" s="56" t="s">
        <v>475</v>
      </c>
      <c r="BE30" s="56" t="s">
        <v>527</v>
      </c>
      <c r="BF30" s="56" t="s">
        <v>528</v>
      </c>
      <c r="BG30" s="57"/>
      <c r="BH30" s="21"/>
      <c r="BI30" s="21"/>
    </row>
    <row r="31" spans="1:61" x14ac:dyDescent="0.25">
      <c r="A31" s="11">
        <f>IF(ImpTL!$B$6="Individual TL",V31,ImpTL!$B$6)</f>
        <v>0</v>
      </c>
      <c r="B31" s="211"/>
      <c r="C31" s="208"/>
      <c r="D31" s="208"/>
      <c r="E31" s="208"/>
      <c r="F31" s="208"/>
      <c r="G31" s="209"/>
      <c r="H31" s="207"/>
      <c r="I31" s="208"/>
      <c r="J31" s="208"/>
      <c r="K31" s="208"/>
      <c r="L31" s="209"/>
      <c r="M31" s="32" t="str">
        <f>IF(OR(H31="Dfn",L31="Dfn"),"Y","")</f>
        <v/>
      </c>
      <c r="N31" s="33">
        <f>IF(H31="Skr",C31*D31*VLOOKUP(E31,$C$3:$D$8,2,FALSE)*(F31+0.25)*(G31+0.6)*AC31,C31*D31*VLOOKUP(E31,$W$3:$X$8,2,FALSE)*(F31+0.25)*(G31+0.6)*AC31)</f>
        <v>0</v>
      </c>
      <c r="O31" s="33">
        <f>IF(M31="Y",D31*VLOOKUP(E31,$C$3:$D$8,2,FALSE)*2,0)</f>
        <v>0</v>
      </c>
      <c r="P31" s="33">
        <f>IF(H31="Skr",((C31*D31)/3),0)</f>
        <v>0</v>
      </c>
      <c r="Q31" s="34">
        <f t="shared" ref="Q31:Q62" si="0">IF(BG31="Error!","N/A",SUM(N31:P31))</f>
        <v>0</v>
      </c>
      <c r="R31" s="207"/>
      <c r="S31" s="209"/>
      <c r="T31" s="32">
        <f>IF(Q31&lt;&gt;"N/A",ROUND(PRODUCT(Q31,AG31),1),"N/A")</f>
        <v>0</v>
      </c>
      <c r="U31" s="34">
        <f>IF(T31&lt;&gt;"N/A",ROUND(PRODUCT(Q31,AG31,VLOOKUP(A31,$P$3:$Q$7,2,FALSE)),1),"N/A")</f>
        <v>0</v>
      </c>
      <c r="V31" s="212"/>
      <c r="W31" s="33"/>
      <c r="X31" s="32">
        <f>IF(H31="",1,VLOOKUP(H31,$T$2:$U$28,2,FALSE))</f>
        <v>1</v>
      </c>
      <c r="Y31" s="33">
        <f t="shared" ref="Y31:Y62" si="1">IF(I31="",1,VLOOKUP(I31,$F$3:$G$22,2,FALSE))</f>
        <v>1</v>
      </c>
      <c r="Z31" s="33">
        <f t="shared" ref="Z31:Z62" si="2">IF(J31="",1,VLOOKUP(J31,$F$3:$G$22,2,FALSE))</f>
        <v>1</v>
      </c>
      <c r="AA31" s="33">
        <f t="shared" ref="AA31:AA62" si="3">IF(K31="",1,VLOOKUP(K31,$F$3:$G$22,2,FALSE))</f>
        <v>1</v>
      </c>
      <c r="AB31" s="33">
        <f t="shared" ref="AB31:AB62" si="4">IF(L31="",1,VLOOKUP(L31,$L$3:$M$22,2,FALSE))</f>
        <v>1</v>
      </c>
      <c r="AC31" s="77">
        <f>PRODUCT(X31:AB31)</f>
        <v>1</v>
      </c>
      <c r="AD31" s="33"/>
      <c r="AE31" s="32">
        <f t="shared" ref="AE31:AE50" si="5">IF(R31="",1,VLOOKUP(R31,$I$3:$J$10,2,FALSE))</f>
        <v>1</v>
      </c>
      <c r="AF31" s="33">
        <f t="shared" ref="AF31:AF50" si="6">IF(S31="",1,VLOOKUP(S31,$I$3:$J$10,2,FALSE))</f>
        <v>1</v>
      </c>
      <c r="AG31" s="113">
        <f>PRODUCT(AE31:AF31)</f>
        <v>1</v>
      </c>
      <c r="AH31" s="21"/>
      <c r="AI31" s="114" t="str">
        <f>IF(B31="","Std Band WT 1",B31)</f>
        <v>Std Band WT 1</v>
      </c>
      <c r="AJ31" s="56">
        <f>C31</f>
        <v>0</v>
      </c>
      <c r="AK31" s="56">
        <f>O31</f>
        <v>0</v>
      </c>
      <c r="AL31" s="56">
        <f>T31</f>
        <v>0</v>
      </c>
      <c r="AM31" s="56">
        <f>U31</f>
        <v>0</v>
      </c>
      <c r="AN31" s="56">
        <f>A31</f>
        <v>0</v>
      </c>
      <c r="AO31" s="56" t="str">
        <f>IF(OR(R31="Exp",R31="Ex2",R31="Ex3",R31="Ex4",S31="Exp",S31="Ex2",S31="Ex3",S31="Ex4"),"Yes","No")</f>
        <v>No</v>
      </c>
      <c r="AP31" s="56"/>
      <c r="AQ31" s="56" t="str">
        <f>IF(AND(H31="Skr",M31="Y"),"Error!","")</f>
        <v/>
      </c>
      <c r="AR31" s="56" t="str">
        <f>IF(AND(OR(H31="Bls",H31="Bls/Crn",H31="Bls/Dfs",H31="Bls/Fcs",H31="Bls/Gid",H31="Bls/Sct",H31="Bls/Tls"),M31="Y"),"Error!","")</f>
        <v/>
      </c>
      <c r="AS31" s="56" t="str">
        <f>IF(AND(OR(I31="Cts",J31="Cts",K31="Cts"),OR(I31="Inc",J31="Inc",K31="Inc")),"Error!","")</f>
        <v/>
      </c>
      <c r="AT31" s="56" t="str">
        <f>IF(AND(OR(I31="NPr",J31="NPr",K31="NPr"),OR(I31="Pr1",J31="Pr1",K31="Pr1",I31="Pr2",J31="Pr2",K31="Pr2",I31="Pr+",J31="Pr+",K31="Pr+",I31="Mdl",J31="Mdl",K31="Mdl")),"Error!",AU31)</f>
        <v/>
      </c>
      <c r="AU31" s="56" t="str">
        <f>IF(AND(OR(I31="Pr1",J31="Pr1",K31="Pr1"),OR(I31="Pr2",J31="Pr2",K31="Pr2",I31="Pr+",J31="Pr+",K31="Pr+",I31="Mdl",J31="Mdl",K31="Mdl")),"Error!",AV31)</f>
        <v/>
      </c>
      <c r="AV31" s="56" t="str">
        <f>IF(AND(OR(I31="Pr2",J31="Pr2",K31="Pr2"),OR(I31="Pr+",J31="Pr+",K31="Pr+",I31="Mdl",J31="Mdl",K31="Mdl")),"Error!",AW31)</f>
        <v/>
      </c>
      <c r="AW31" s="56" t="str">
        <f>IF(AND(OR(I31="Pr+",J31="Pr+",K31="Pr+"),OR(I31="Mdl",J31="Mdl",K31="Mdl")),"Error!","")</f>
        <v/>
      </c>
      <c r="AX31" s="56" t="str">
        <f>IF(AND(D31&gt;1,OR(I31="Vlt",J31="Vlt",K31="Vlt",L31="Vlt")),"Error!","")</f>
        <v/>
      </c>
      <c r="AY31" s="56" t="str">
        <f>IF(AND(F31&gt;1,OR(H31="Bls/Sct",H31="Bls/Tls",H31="Crn/Sct",H31="Crn/Tls",H31="Dfs/Sct",H31="Dfs/Tls",H31="Fcs/Sct",H31="Fcs/Tls",H31="Gid/Sct",H31="Gid/Tls",H31="Sct",H31="Tls")),"Error!","")</f>
        <v/>
      </c>
      <c r="AZ31" s="56" t="str">
        <f>IF(AND(BA31="",BB31="",BC31=""),"","Error!")</f>
        <v/>
      </c>
      <c r="BA31" s="56" t="str">
        <f>IF(I31="","",IF(I31=J31,"Error!",IF(I31=K31,"Error!",IF(I31=L31,"Error!",""))))</f>
        <v/>
      </c>
      <c r="BB31" s="56" t="str">
        <f>IF(J31="","",IF(J31=K31,"Error!",IF(J31=L31,"Error!","")))</f>
        <v/>
      </c>
      <c r="BC31" s="56" t="str">
        <f>IF(K31="","",IF(K31=L31,"Error!",""))</f>
        <v/>
      </c>
      <c r="BD31" s="56"/>
      <c r="BE31" s="56"/>
      <c r="BF31" s="56"/>
      <c r="BG31" s="57" t="str">
        <f>IF(OR(AQ31="Error!",AR31="Error!",AS31="Error!",AT31="Error!",AX31="Error!",AY31="Error!",AZ31="Error!"),"Error!","")</f>
        <v/>
      </c>
      <c r="BH31" s="21"/>
      <c r="BI31" s="21"/>
    </row>
    <row r="32" spans="1:61" x14ac:dyDescent="0.25">
      <c r="A32" s="11">
        <f>IF(ImpTL!$B$6="Individual TL",V32,ImpTL!$B$6)</f>
        <v>0</v>
      </c>
      <c r="B32" s="211"/>
      <c r="C32" s="208"/>
      <c r="D32" s="208"/>
      <c r="E32" s="208"/>
      <c r="F32" s="208"/>
      <c r="G32" s="209"/>
      <c r="H32" s="207"/>
      <c r="I32" s="208"/>
      <c r="J32" s="208"/>
      <c r="K32" s="208"/>
      <c r="L32" s="209"/>
      <c r="M32" s="32" t="str">
        <f t="shared" ref="M32:M84" si="7">IF(OR(H32="Dfn",L32="Dfn"),"Y","")</f>
        <v/>
      </c>
      <c r="N32" s="33">
        <f t="shared" ref="N32:N50" si="8">IF(H32="Skr",C32*D32*VLOOKUP(E32,$C$3:$D$8,2,FALSE)*(F32+0.25)*(G32+0.6)*AC32,C32*D32*VLOOKUP(E32,$W$3:$X$8,2,FALSE)*(F32+0.25)*(G32+0.6)*AC32)</f>
        <v>0</v>
      </c>
      <c r="O32" s="33">
        <f t="shared" ref="O32:O50" si="9">IF(M32="Y",D32*VLOOKUP(E32,$C$3:$D$8,2,FALSE)*2,0)</f>
        <v>0</v>
      </c>
      <c r="P32" s="33">
        <f t="shared" ref="P32:P50" si="10">IF(H32="Skr",((C32*D32)/3),0)</f>
        <v>0</v>
      </c>
      <c r="Q32" s="34">
        <f t="shared" si="0"/>
        <v>0</v>
      </c>
      <c r="R32" s="207"/>
      <c r="S32" s="209"/>
      <c r="T32" s="32">
        <f t="shared" ref="T32:T95" si="11">IF(Q32&lt;&gt;"N/A",ROUND(PRODUCT(Q32,AG32),1),"N/A")</f>
        <v>0</v>
      </c>
      <c r="U32" s="34">
        <f t="shared" ref="U32:U95" si="12">IF(T32&lt;&gt;"N/A",ROUND(PRODUCT(Q32,AG32,VLOOKUP(A32,$P$3:$Q$7,2,FALSE)),1),"N/A")</f>
        <v>0</v>
      </c>
      <c r="V32" s="212"/>
      <c r="W32" s="33"/>
      <c r="X32" s="32">
        <f t="shared" ref="X32:X50" si="13">IF(H32="",1,VLOOKUP(H32,$T$2:$U$28,2,FALSE))</f>
        <v>1</v>
      </c>
      <c r="Y32" s="33">
        <f t="shared" si="1"/>
        <v>1</v>
      </c>
      <c r="Z32" s="33">
        <f t="shared" si="2"/>
        <v>1</v>
      </c>
      <c r="AA32" s="33">
        <f t="shared" si="3"/>
        <v>1</v>
      </c>
      <c r="AB32" s="33">
        <f t="shared" si="4"/>
        <v>1</v>
      </c>
      <c r="AC32" s="77">
        <f t="shared" ref="AC32:AC50" si="14">PRODUCT(X32:AB32)</f>
        <v>1</v>
      </c>
      <c r="AD32" s="33"/>
      <c r="AE32" s="32">
        <f t="shared" si="5"/>
        <v>1</v>
      </c>
      <c r="AF32" s="33">
        <f t="shared" si="6"/>
        <v>1</v>
      </c>
      <c r="AG32" s="77">
        <f t="shared" ref="AG32:AG50" si="15">PRODUCT(AE32:AF32)</f>
        <v>1</v>
      </c>
      <c r="AH32" s="21"/>
      <c r="AI32" s="114" t="str">
        <f>IF(B32="","Std Band WT 2",B32)</f>
        <v>Std Band WT 2</v>
      </c>
      <c r="AJ32" s="56">
        <f t="shared" ref="AJ32:AJ50" si="16">C32</f>
        <v>0</v>
      </c>
      <c r="AK32" s="56">
        <f t="shared" ref="AK32:AK50" si="17">O32</f>
        <v>0</v>
      </c>
      <c r="AL32" s="56">
        <f t="shared" ref="AL32:AM50" si="18">T32</f>
        <v>0</v>
      </c>
      <c r="AM32" s="56">
        <f t="shared" si="18"/>
        <v>0</v>
      </c>
      <c r="AN32" s="56">
        <f t="shared" ref="AN32:AN50" si="19">A32</f>
        <v>0</v>
      </c>
      <c r="AO32" s="56" t="str">
        <f t="shared" ref="AO32:AO50" si="20">IF(OR(R32="Exp",R32="Ex2",R32="Ex3",R32="Ex4",S32="Exp",S32="Ex2",S32="Ex3",S32="Ex4"),"Yes","No")</f>
        <v>No</v>
      </c>
      <c r="AP32" s="56"/>
      <c r="AQ32" s="56" t="str">
        <f t="shared" ref="AQ32:AQ95" si="21">IF(AND(H32="Skr",M32="Y"),"Error!","")</f>
        <v/>
      </c>
      <c r="AR32" s="56" t="str">
        <f t="shared" ref="AR32:AR84" si="22">IF(AND(OR(H32="Bls",H32="Bls/Crn",H32="Bls/Dfs",H32="Bls/Fcs",H32="Bls/Gid",H32="Bls/Sct",H32="Bls/Tls"),M32="Y"),"Error!","")</f>
        <v/>
      </c>
      <c r="AS32" s="56" t="str">
        <f t="shared" ref="AS32:AS84" si="23">IF(AND(OR(I32="Cts",J32="Cts",K32="Cts"),OR(I32="Inc",J32="Inc",K32="Inc")),"Error!","")</f>
        <v/>
      </c>
      <c r="AT32" s="56" t="str">
        <f t="shared" ref="AT32:AT95" si="24">IF(AND(OR(I32="NPr",J32="NPr",K32="NPr"),OR(I32="Pr1",J32="Pr1",K32="Pr1",I32="Pr2",J32="Pr2",K32="Pr2",I32="Pr+",J32="Pr+",K32="Pr+",I32="Mdl",J32="Mdl",K32="Mdl")),"Error!",AU32)</f>
        <v/>
      </c>
      <c r="AU32" s="56" t="str">
        <f t="shared" ref="AU32:AU95" si="25">IF(AND(OR(I32="Pr1",J32="Pr1",K32="Pr1"),OR(I32="Pr2",J32="Pr2",K32="Pr2",I32="Pr+",J32="Pr+",K32="Pr+",I32="Mdl",J32="Mdl",K32="Mdl")),"Error!",AV32)</f>
        <v/>
      </c>
      <c r="AV32" s="56" t="str">
        <f t="shared" ref="AV32:AV95" si="26">IF(AND(OR(I32="Pr2",J32="Pr2",K32="Pr2"),OR(I32="Pr+",J32="Pr+",K32="Pr+",I32="Mdl",J32="Mdl",K32="Mdl")),"Error!",AW32)</f>
        <v/>
      </c>
      <c r="AW32" s="56" t="str">
        <f t="shared" ref="AW32:AW95" si="27">IF(AND(OR(I32="Pr+",J32="Pr+",K32="Pr+"),OR(I32="Mdl",J32="Mdl",K32="Mdl")),"Error!","")</f>
        <v/>
      </c>
      <c r="AX32" s="56" t="str">
        <f t="shared" ref="AX32:AX84" si="28">IF(AND(D32&gt;1,OR(I32="Vlt",J32="Vlt",K32="Vlt",L32="Vlt")),"Error!","")</f>
        <v/>
      </c>
      <c r="AY32" s="56" t="str">
        <f t="shared" ref="AY32:AY84" si="29">IF(AND(F32&gt;1,OR(H32="Bls/Sct",H32="Bls/Tls",H32="Crn/Sct",H32="Crn/Tls",H32="Dfs/Sct",H32="Dfs/Tls",H32="Fcs/Sct",H32="Fcs/Tls",H32="Gid/Sct",H32="Gid/Tls",H32="Sct",H32="Tls")),"Error!","")</f>
        <v/>
      </c>
      <c r="AZ32" s="56" t="str">
        <f t="shared" ref="AZ32:AZ84" si="30">IF(AND(BA32="",BB32="",BC32=""),"","Error!")</f>
        <v/>
      </c>
      <c r="BA32" s="56" t="str">
        <f t="shared" ref="BA32:BA84" si="31">IF(I32="","",IF(I32=J32,"Error!",IF(I32=K32,"Error!",IF(I32=L32,"Error!",""))))</f>
        <v/>
      </c>
      <c r="BB32" s="56" t="str">
        <f t="shared" ref="BB32:BB84" si="32">IF(J32="","",IF(J32=K32,"Error!",IF(J32=L32,"Error!","")))</f>
        <v/>
      </c>
      <c r="BC32" s="56" t="str">
        <f t="shared" ref="BC32:BC84" si="33">IF(K32="","",IF(K32=L32,"Error!",""))</f>
        <v/>
      </c>
      <c r="BD32" s="56" t="str">
        <f t="shared" ref="BD32:BD84" si="34">IF(AND(J32="",K32=""),"",IF(J32=K32,"Error!",""))</f>
        <v/>
      </c>
      <c r="BE32" s="56"/>
      <c r="BF32" s="56"/>
      <c r="BG32" s="57" t="str">
        <f t="shared" ref="BG32:BG84" si="35">IF(OR(AQ32="Error!",AR32="Error!",AS32="Error!",AT32="Error!",AX32="Error!",AY32="Error!",AZ32="Error!"),"Error!","")</f>
        <v/>
      </c>
      <c r="BH32" s="21"/>
      <c r="BI32" s="21"/>
    </row>
    <row r="33" spans="1:61" x14ac:dyDescent="0.25">
      <c r="A33" s="11">
        <f>IF(ImpTL!$B$6="Individual TL",V33,ImpTL!$B$6)</f>
        <v>0</v>
      </c>
      <c r="B33" s="211"/>
      <c r="C33" s="208"/>
      <c r="D33" s="208"/>
      <c r="E33" s="208"/>
      <c r="F33" s="208"/>
      <c r="G33" s="209"/>
      <c r="H33" s="207"/>
      <c r="I33" s="208"/>
      <c r="J33" s="208"/>
      <c r="K33" s="208"/>
      <c r="L33" s="209"/>
      <c r="M33" s="32" t="str">
        <f t="shared" si="7"/>
        <v/>
      </c>
      <c r="N33" s="33">
        <f t="shared" si="8"/>
        <v>0</v>
      </c>
      <c r="O33" s="33">
        <f t="shared" si="9"/>
        <v>0</v>
      </c>
      <c r="P33" s="33">
        <f t="shared" si="10"/>
        <v>0</v>
      </c>
      <c r="Q33" s="34">
        <f t="shared" si="0"/>
        <v>0</v>
      </c>
      <c r="R33" s="207"/>
      <c r="S33" s="209"/>
      <c r="T33" s="32">
        <f t="shared" si="11"/>
        <v>0</v>
      </c>
      <c r="U33" s="34">
        <f t="shared" si="12"/>
        <v>0</v>
      </c>
      <c r="V33" s="212"/>
      <c r="W33" s="33"/>
      <c r="X33" s="32">
        <f t="shared" si="13"/>
        <v>1</v>
      </c>
      <c r="Y33" s="33">
        <f t="shared" si="1"/>
        <v>1</v>
      </c>
      <c r="Z33" s="33">
        <f t="shared" si="2"/>
        <v>1</v>
      </c>
      <c r="AA33" s="33">
        <f t="shared" si="3"/>
        <v>1</v>
      </c>
      <c r="AB33" s="33">
        <f t="shared" si="4"/>
        <v>1</v>
      </c>
      <c r="AC33" s="77">
        <f t="shared" si="14"/>
        <v>1</v>
      </c>
      <c r="AD33" s="33"/>
      <c r="AE33" s="32">
        <f t="shared" si="5"/>
        <v>1</v>
      </c>
      <c r="AF33" s="33">
        <f t="shared" si="6"/>
        <v>1</v>
      </c>
      <c r="AG33" s="77">
        <f t="shared" si="15"/>
        <v>1</v>
      </c>
      <c r="AH33" s="21"/>
      <c r="AI33" s="114" t="str">
        <f>IF(B33="","Std Band WT 3",B33)</f>
        <v>Std Band WT 3</v>
      </c>
      <c r="AJ33" s="56">
        <f t="shared" si="16"/>
        <v>0</v>
      </c>
      <c r="AK33" s="56">
        <f t="shared" si="17"/>
        <v>0</v>
      </c>
      <c r="AL33" s="56">
        <f t="shared" si="18"/>
        <v>0</v>
      </c>
      <c r="AM33" s="56">
        <f t="shared" si="18"/>
        <v>0</v>
      </c>
      <c r="AN33" s="56">
        <f t="shared" si="19"/>
        <v>0</v>
      </c>
      <c r="AO33" s="56" t="str">
        <f t="shared" si="20"/>
        <v>No</v>
      </c>
      <c r="AP33" s="56"/>
      <c r="AQ33" s="56" t="str">
        <f t="shared" si="21"/>
        <v/>
      </c>
      <c r="AR33" s="56" t="str">
        <f t="shared" si="22"/>
        <v/>
      </c>
      <c r="AS33" s="56" t="str">
        <f t="shared" si="23"/>
        <v/>
      </c>
      <c r="AT33" s="56" t="str">
        <f t="shared" si="24"/>
        <v/>
      </c>
      <c r="AU33" s="56" t="str">
        <f t="shared" si="25"/>
        <v/>
      </c>
      <c r="AV33" s="56" t="str">
        <f t="shared" si="26"/>
        <v/>
      </c>
      <c r="AW33" s="56" t="str">
        <f t="shared" si="27"/>
        <v/>
      </c>
      <c r="AX33" s="56" t="str">
        <f t="shared" si="28"/>
        <v/>
      </c>
      <c r="AY33" s="56" t="str">
        <f t="shared" si="29"/>
        <v/>
      </c>
      <c r="AZ33" s="56" t="str">
        <f t="shared" si="30"/>
        <v/>
      </c>
      <c r="BA33" s="56" t="str">
        <f t="shared" si="31"/>
        <v/>
      </c>
      <c r="BB33" s="56" t="str">
        <f t="shared" si="32"/>
        <v/>
      </c>
      <c r="BC33" s="56" t="str">
        <f t="shared" si="33"/>
        <v/>
      </c>
      <c r="BD33" s="56" t="str">
        <f t="shared" si="34"/>
        <v/>
      </c>
      <c r="BE33" s="56"/>
      <c r="BF33" s="56"/>
      <c r="BG33" s="57" t="str">
        <f t="shared" si="35"/>
        <v/>
      </c>
      <c r="BH33" s="21"/>
      <c r="BI33" s="21"/>
    </row>
    <row r="34" spans="1:61" x14ac:dyDescent="0.25">
      <c r="A34" s="11">
        <f>IF(ImpTL!$B$6="Individual TL",V34,ImpTL!$B$6)</f>
        <v>0</v>
      </c>
      <c r="B34" s="211"/>
      <c r="C34" s="208"/>
      <c r="D34" s="208"/>
      <c r="E34" s="208"/>
      <c r="F34" s="208"/>
      <c r="G34" s="209"/>
      <c r="H34" s="207"/>
      <c r="I34" s="208"/>
      <c r="J34" s="208"/>
      <c r="K34" s="208"/>
      <c r="L34" s="209"/>
      <c r="M34" s="32" t="str">
        <f t="shared" si="7"/>
        <v/>
      </c>
      <c r="N34" s="33">
        <f t="shared" si="8"/>
        <v>0</v>
      </c>
      <c r="O34" s="33">
        <f t="shared" si="9"/>
        <v>0</v>
      </c>
      <c r="P34" s="33">
        <f t="shared" si="10"/>
        <v>0</v>
      </c>
      <c r="Q34" s="34">
        <f t="shared" si="0"/>
        <v>0</v>
      </c>
      <c r="R34" s="207"/>
      <c r="S34" s="209"/>
      <c r="T34" s="32">
        <f t="shared" si="11"/>
        <v>0</v>
      </c>
      <c r="U34" s="34">
        <f t="shared" si="12"/>
        <v>0</v>
      </c>
      <c r="V34" s="212"/>
      <c r="W34" s="33"/>
      <c r="X34" s="32">
        <f t="shared" si="13"/>
        <v>1</v>
      </c>
      <c r="Y34" s="33">
        <f t="shared" si="1"/>
        <v>1</v>
      </c>
      <c r="Z34" s="33">
        <f t="shared" si="2"/>
        <v>1</v>
      </c>
      <c r="AA34" s="33">
        <f t="shared" si="3"/>
        <v>1</v>
      </c>
      <c r="AB34" s="33">
        <f t="shared" si="4"/>
        <v>1</v>
      </c>
      <c r="AC34" s="77">
        <f t="shared" si="14"/>
        <v>1</v>
      </c>
      <c r="AD34" s="33"/>
      <c r="AE34" s="32">
        <f t="shared" si="5"/>
        <v>1</v>
      </c>
      <c r="AF34" s="33">
        <f t="shared" si="6"/>
        <v>1</v>
      </c>
      <c r="AG34" s="77">
        <f t="shared" si="15"/>
        <v>1</v>
      </c>
      <c r="AH34" s="21"/>
      <c r="AI34" s="114" t="str">
        <f>IF(B34="","Std Band WT 4",B34)</f>
        <v>Std Band WT 4</v>
      </c>
      <c r="AJ34" s="56">
        <f t="shared" si="16"/>
        <v>0</v>
      </c>
      <c r="AK34" s="56">
        <f t="shared" si="17"/>
        <v>0</v>
      </c>
      <c r="AL34" s="56">
        <f t="shared" si="18"/>
        <v>0</v>
      </c>
      <c r="AM34" s="56">
        <f t="shared" si="18"/>
        <v>0</v>
      </c>
      <c r="AN34" s="56">
        <f t="shared" si="19"/>
        <v>0</v>
      </c>
      <c r="AO34" s="56" t="str">
        <f t="shared" si="20"/>
        <v>No</v>
      </c>
      <c r="AP34" s="56"/>
      <c r="AQ34" s="56" t="str">
        <f t="shared" si="21"/>
        <v/>
      </c>
      <c r="AR34" s="56" t="str">
        <f t="shared" si="22"/>
        <v/>
      </c>
      <c r="AS34" s="56" t="str">
        <f t="shared" si="23"/>
        <v/>
      </c>
      <c r="AT34" s="56" t="str">
        <f t="shared" si="24"/>
        <v/>
      </c>
      <c r="AU34" s="56" t="str">
        <f t="shared" si="25"/>
        <v/>
      </c>
      <c r="AV34" s="56" t="str">
        <f t="shared" si="26"/>
        <v/>
      </c>
      <c r="AW34" s="56" t="str">
        <f t="shared" si="27"/>
        <v/>
      </c>
      <c r="AX34" s="56" t="str">
        <f t="shared" si="28"/>
        <v/>
      </c>
      <c r="AY34" s="56" t="str">
        <f t="shared" si="29"/>
        <v/>
      </c>
      <c r="AZ34" s="56" t="str">
        <f t="shared" si="30"/>
        <v/>
      </c>
      <c r="BA34" s="56" t="str">
        <f t="shared" si="31"/>
        <v/>
      </c>
      <c r="BB34" s="56" t="str">
        <f t="shared" si="32"/>
        <v/>
      </c>
      <c r="BC34" s="56" t="str">
        <f t="shared" si="33"/>
        <v/>
      </c>
      <c r="BD34" s="56" t="str">
        <f t="shared" si="34"/>
        <v/>
      </c>
      <c r="BE34" s="56"/>
      <c r="BF34" s="56"/>
      <c r="BG34" s="57" t="str">
        <f t="shared" si="35"/>
        <v/>
      </c>
      <c r="BH34" s="21"/>
      <c r="BI34" s="21"/>
    </row>
    <row r="35" spans="1:61" x14ac:dyDescent="0.25">
      <c r="A35" s="11">
        <f>IF(ImpTL!$B$6="Individual TL",V35,ImpTL!$B$6)</f>
        <v>0</v>
      </c>
      <c r="B35" s="211"/>
      <c r="C35" s="208"/>
      <c r="D35" s="208"/>
      <c r="E35" s="208"/>
      <c r="F35" s="208"/>
      <c r="G35" s="209"/>
      <c r="H35" s="207"/>
      <c r="I35" s="208"/>
      <c r="J35" s="208"/>
      <c r="K35" s="208"/>
      <c r="L35" s="209"/>
      <c r="M35" s="32" t="str">
        <f t="shared" si="7"/>
        <v/>
      </c>
      <c r="N35" s="33">
        <f t="shared" si="8"/>
        <v>0</v>
      </c>
      <c r="O35" s="33">
        <f t="shared" si="9"/>
        <v>0</v>
      </c>
      <c r="P35" s="33">
        <f t="shared" si="10"/>
        <v>0</v>
      </c>
      <c r="Q35" s="34">
        <f t="shared" si="0"/>
        <v>0</v>
      </c>
      <c r="R35" s="207"/>
      <c r="S35" s="209"/>
      <c r="T35" s="32">
        <f t="shared" si="11"/>
        <v>0</v>
      </c>
      <c r="U35" s="34">
        <f t="shared" si="12"/>
        <v>0</v>
      </c>
      <c r="V35" s="212"/>
      <c r="W35" s="33"/>
      <c r="X35" s="32">
        <f t="shared" si="13"/>
        <v>1</v>
      </c>
      <c r="Y35" s="33">
        <f t="shared" si="1"/>
        <v>1</v>
      </c>
      <c r="Z35" s="33">
        <f t="shared" si="2"/>
        <v>1</v>
      </c>
      <c r="AA35" s="33">
        <f t="shared" si="3"/>
        <v>1</v>
      </c>
      <c r="AB35" s="33">
        <f t="shared" si="4"/>
        <v>1</v>
      </c>
      <c r="AC35" s="77">
        <f t="shared" si="14"/>
        <v>1</v>
      </c>
      <c r="AD35" s="33"/>
      <c r="AE35" s="32">
        <f t="shared" si="5"/>
        <v>1</v>
      </c>
      <c r="AF35" s="33">
        <f t="shared" si="6"/>
        <v>1</v>
      </c>
      <c r="AG35" s="77">
        <f t="shared" si="15"/>
        <v>1</v>
      </c>
      <c r="AH35" s="21"/>
      <c r="AI35" s="114" t="str">
        <f>IF(B35="","Std Band WT 5",B35)</f>
        <v>Std Band WT 5</v>
      </c>
      <c r="AJ35" s="56">
        <f t="shared" si="16"/>
        <v>0</v>
      </c>
      <c r="AK35" s="56">
        <f t="shared" si="17"/>
        <v>0</v>
      </c>
      <c r="AL35" s="56">
        <f t="shared" si="18"/>
        <v>0</v>
      </c>
      <c r="AM35" s="56">
        <f t="shared" si="18"/>
        <v>0</v>
      </c>
      <c r="AN35" s="56">
        <f t="shared" si="19"/>
        <v>0</v>
      </c>
      <c r="AO35" s="56" t="str">
        <f t="shared" si="20"/>
        <v>No</v>
      </c>
      <c r="AP35" s="56"/>
      <c r="AQ35" s="56" t="str">
        <f t="shared" si="21"/>
        <v/>
      </c>
      <c r="AR35" s="56" t="str">
        <f t="shared" si="22"/>
        <v/>
      </c>
      <c r="AS35" s="56" t="str">
        <f t="shared" si="23"/>
        <v/>
      </c>
      <c r="AT35" s="56" t="str">
        <f t="shared" si="24"/>
        <v/>
      </c>
      <c r="AU35" s="56" t="str">
        <f t="shared" si="25"/>
        <v/>
      </c>
      <c r="AV35" s="56" t="str">
        <f t="shared" si="26"/>
        <v/>
      </c>
      <c r="AW35" s="56" t="str">
        <f t="shared" si="27"/>
        <v/>
      </c>
      <c r="AX35" s="56" t="str">
        <f t="shared" si="28"/>
        <v/>
      </c>
      <c r="AY35" s="56" t="str">
        <f t="shared" si="29"/>
        <v/>
      </c>
      <c r="AZ35" s="56" t="str">
        <f t="shared" si="30"/>
        <v/>
      </c>
      <c r="BA35" s="56" t="str">
        <f t="shared" si="31"/>
        <v/>
      </c>
      <c r="BB35" s="56" t="str">
        <f t="shared" si="32"/>
        <v/>
      </c>
      <c r="BC35" s="56" t="str">
        <f t="shared" si="33"/>
        <v/>
      </c>
      <c r="BD35" s="56" t="str">
        <f t="shared" si="34"/>
        <v/>
      </c>
      <c r="BE35" s="56"/>
      <c r="BF35" s="56"/>
      <c r="BG35" s="57" t="str">
        <f t="shared" si="35"/>
        <v/>
      </c>
      <c r="BH35" s="21"/>
      <c r="BI35" s="21"/>
    </row>
    <row r="36" spans="1:61" x14ac:dyDescent="0.25">
      <c r="A36" s="11">
        <f>IF(ImpTL!$B$6="Individual TL",V36,ImpTL!$B$6)</f>
        <v>0</v>
      </c>
      <c r="B36" s="211"/>
      <c r="C36" s="208"/>
      <c r="D36" s="208"/>
      <c r="E36" s="208"/>
      <c r="F36" s="208"/>
      <c r="G36" s="209"/>
      <c r="H36" s="207"/>
      <c r="I36" s="208"/>
      <c r="J36" s="208"/>
      <c r="K36" s="208"/>
      <c r="L36" s="209"/>
      <c r="M36" s="32" t="str">
        <f t="shared" si="7"/>
        <v/>
      </c>
      <c r="N36" s="33">
        <f t="shared" si="8"/>
        <v>0</v>
      </c>
      <c r="O36" s="33">
        <f t="shared" si="9"/>
        <v>0</v>
      </c>
      <c r="P36" s="33">
        <f t="shared" si="10"/>
        <v>0</v>
      </c>
      <c r="Q36" s="34">
        <f t="shared" si="0"/>
        <v>0</v>
      </c>
      <c r="R36" s="207"/>
      <c r="S36" s="209"/>
      <c r="T36" s="32">
        <f t="shared" si="11"/>
        <v>0</v>
      </c>
      <c r="U36" s="34">
        <f t="shared" si="12"/>
        <v>0</v>
      </c>
      <c r="V36" s="212"/>
      <c r="W36" s="33"/>
      <c r="X36" s="32">
        <f t="shared" si="13"/>
        <v>1</v>
      </c>
      <c r="Y36" s="33">
        <f t="shared" si="1"/>
        <v>1</v>
      </c>
      <c r="Z36" s="33">
        <f t="shared" si="2"/>
        <v>1</v>
      </c>
      <c r="AA36" s="33">
        <f t="shared" si="3"/>
        <v>1</v>
      </c>
      <c r="AB36" s="33">
        <f t="shared" si="4"/>
        <v>1</v>
      </c>
      <c r="AC36" s="77">
        <f t="shared" si="14"/>
        <v>1</v>
      </c>
      <c r="AD36" s="33"/>
      <c r="AE36" s="32">
        <f t="shared" si="5"/>
        <v>1</v>
      </c>
      <c r="AF36" s="33">
        <f t="shared" si="6"/>
        <v>1</v>
      </c>
      <c r="AG36" s="77">
        <f t="shared" si="15"/>
        <v>1</v>
      </c>
      <c r="AH36" s="21"/>
      <c r="AI36" s="114" t="str">
        <f>IF(B36="","Std Band WT 6",B36)</f>
        <v>Std Band WT 6</v>
      </c>
      <c r="AJ36" s="56">
        <f t="shared" si="16"/>
        <v>0</v>
      </c>
      <c r="AK36" s="56">
        <f t="shared" si="17"/>
        <v>0</v>
      </c>
      <c r="AL36" s="56">
        <f t="shared" si="18"/>
        <v>0</v>
      </c>
      <c r="AM36" s="56">
        <f t="shared" si="18"/>
        <v>0</v>
      </c>
      <c r="AN36" s="56">
        <f t="shared" si="19"/>
        <v>0</v>
      </c>
      <c r="AO36" s="56" t="str">
        <f t="shared" si="20"/>
        <v>No</v>
      </c>
      <c r="AP36" s="56"/>
      <c r="AQ36" s="56" t="str">
        <f t="shared" si="21"/>
        <v/>
      </c>
      <c r="AR36" s="56" t="str">
        <f t="shared" si="22"/>
        <v/>
      </c>
      <c r="AS36" s="56" t="str">
        <f t="shared" si="23"/>
        <v/>
      </c>
      <c r="AT36" s="56" t="str">
        <f t="shared" si="24"/>
        <v/>
      </c>
      <c r="AU36" s="56" t="str">
        <f t="shared" si="25"/>
        <v/>
      </c>
      <c r="AV36" s="56" t="str">
        <f t="shared" si="26"/>
        <v/>
      </c>
      <c r="AW36" s="56" t="str">
        <f t="shared" si="27"/>
        <v/>
      </c>
      <c r="AX36" s="56" t="str">
        <f t="shared" si="28"/>
        <v/>
      </c>
      <c r="AY36" s="56" t="str">
        <f t="shared" si="29"/>
        <v/>
      </c>
      <c r="AZ36" s="56" t="str">
        <f t="shared" si="30"/>
        <v/>
      </c>
      <c r="BA36" s="56" t="str">
        <f t="shared" si="31"/>
        <v/>
      </c>
      <c r="BB36" s="56" t="str">
        <f t="shared" si="32"/>
        <v/>
      </c>
      <c r="BC36" s="56" t="str">
        <f t="shared" si="33"/>
        <v/>
      </c>
      <c r="BD36" s="56" t="str">
        <f t="shared" si="34"/>
        <v/>
      </c>
      <c r="BE36" s="56"/>
      <c r="BF36" s="56"/>
      <c r="BG36" s="57" t="str">
        <f t="shared" si="35"/>
        <v/>
      </c>
      <c r="BH36" s="21"/>
      <c r="BI36" s="21"/>
    </row>
    <row r="37" spans="1:61" x14ac:dyDescent="0.25">
      <c r="A37" s="11">
        <f>IF(ImpTL!$B$6="Individual TL",V37,ImpTL!$B$6)</f>
        <v>0</v>
      </c>
      <c r="B37" s="211"/>
      <c r="C37" s="208"/>
      <c r="D37" s="208"/>
      <c r="E37" s="208"/>
      <c r="F37" s="208"/>
      <c r="G37" s="209"/>
      <c r="H37" s="207"/>
      <c r="I37" s="208"/>
      <c r="J37" s="208"/>
      <c r="K37" s="208"/>
      <c r="L37" s="209"/>
      <c r="M37" s="32" t="str">
        <f t="shared" si="7"/>
        <v/>
      </c>
      <c r="N37" s="33">
        <f t="shared" si="8"/>
        <v>0</v>
      </c>
      <c r="O37" s="33">
        <f t="shared" si="9"/>
        <v>0</v>
      </c>
      <c r="P37" s="33">
        <f t="shared" si="10"/>
        <v>0</v>
      </c>
      <c r="Q37" s="34">
        <f t="shared" si="0"/>
        <v>0</v>
      </c>
      <c r="R37" s="207"/>
      <c r="S37" s="209"/>
      <c r="T37" s="32">
        <f t="shared" si="11"/>
        <v>0</v>
      </c>
      <c r="U37" s="34">
        <f t="shared" si="12"/>
        <v>0</v>
      </c>
      <c r="V37" s="212"/>
      <c r="W37" s="33"/>
      <c r="X37" s="32">
        <f t="shared" si="13"/>
        <v>1</v>
      </c>
      <c r="Y37" s="33">
        <f t="shared" si="1"/>
        <v>1</v>
      </c>
      <c r="Z37" s="33">
        <f t="shared" si="2"/>
        <v>1</v>
      </c>
      <c r="AA37" s="33">
        <f t="shared" si="3"/>
        <v>1</v>
      </c>
      <c r="AB37" s="33">
        <f t="shared" si="4"/>
        <v>1</v>
      </c>
      <c r="AC37" s="77">
        <f t="shared" si="14"/>
        <v>1</v>
      </c>
      <c r="AD37" s="33"/>
      <c r="AE37" s="32">
        <f t="shared" si="5"/>
        <v>1</v>
      </c>
      <c r="AF37" s="33">
        <f t="shared" si="6"/>
        <v>1</v>
      </c>
      <c r="AG37" s="77">
        <f t="shared" si="15"/>
        <v>1</v>
      </c>
      <c r="AH37" s="21"/>
      <c r="AI37" s="114" t="str">
        <f>IF(B37="","Std Band WT 7",B37)</f>
        <v>Std Band WT 7</v>
      </c>
      <c r="AJ37" s="56">
        <f t="shared" si="16"/>
        <v>0</v>
      </c>
      <c r="AK37" s="56">
        <f t="shared" si="17"/>
        <v>0</v>
      </c>
      <c r="AL37" s="56">
        <f t="shared" si="18"/>
        <v>0</v>
      </c>
      <c r="AM37" s="56">
        <f t="shared" si="18"/>
        <v>0</v>
      </c>
      <c r="AN37" s="56">
        <f t="shared" si="19"/>
        <v>0</v>
      </c>
      <c r="AO37" s="56" t="str">
        <f t="shared" si="20"/>
        <v>No</v>
      </c>
      <c r="AP37" s="56"/>
      <c r="AQ37" s="56" t="str">
        <f t="shared" si="21"/>
        <v/>
      </c>
      <c r="AR37" s="56" t="str">
        <f t="shared" si="22"/>
        <v/>
      </c>
      <c r="AS37" s="56" t="str">
        <f t="shared" si="23"/>
        <v/>
      </c>
      <c r="AT37" s="56" t="str">
        <f t="shared" si="24"/>
        <v/>
      </c>
      <c r="AU37" s="56" t="str">
        <f t="shared" si="25"/>
        <v/>
      </c>
      <c r="AV37" s="56" t="str">
        <f t="shared" si="26"/>
        <v/>
      </c>
      <c r="AW37" s="56" t="str">
        <f t="shared" si="27"/>
        <v/>
      </c>
      <c r="AX37" s="56" t="str">
        <f t="shared" si="28"/>
        <v/>
      </c>
      <c r="AY37" s="56" t="str">
        <f t="shared" si="29"/>
        <v/>
      </c>
      <c r="AZ37" s="56" t="str">
        <f t="shared" si="30"/>
        <v/>
      </c>
      <c r="BA37" s="56" t="str">
        <f t="shared" si="31"/>
        <v/>
      </c>
      <c r="BB37" s="56" t="str">
        <f t="shared" si="32"/>
        <v/>
      </c>
      <c r="BC37" s="56" t="str">
        <f t="shared" si="33"/>
        <v/>
      </c>
      <c r="BD37" s="56" t="str">
        <f t="shared" si="34"/>
        <v/>
      </c>
      <c r="BE37" s="56"/>
      <c r="BF37" s="56"/>
      <c r="BG37" s="57" t="str">
        <f t="shared" si="35"/>
        <v/>
      </c>
      <c r="BH37" s="21"/>
      <c r="BI37" s="21"/>
    </row>
    <row r="38" spans="1:61" x14ac:dyDescent="0.25">
      <c r="A38" s="11">
        <f>IF(ImpTL!$B$6="Individual TL",V38,ImpTL!$B$6)</f>
        <v>0</v>
      </c>
      <c r="B38" s="211"/>
      <c r="C38" s="208"/>
      <c r="D38" s="208"/>
      <c r="E38" s="208"/>
      <c r="F38" s="208"/>
      <c r="G38" s="209"/>
      <c r="H38" s="207"/>
      <c r="I38" s="208"/>
      <c r="J38" s="208"/>
      <c r="K38" s="208"/>
      <c r="L38" s="209"/>
      <c r="M38" s="32" t="str">
        <f t="shared" si="7"/>
        <v/>
      </c>
      <c r="N38" s="33">
        <f t="shared" si="8"/>
        <v>0</v>
      </c>
      <c r="O38" s="33">
        <f t="shared" si="9"/>
        <v>0</v>
      </c>
      <c r="P38" s="33">
        <f t="shared" si="10"/>
        <v>0</v>
      </c>
      <c r="Q38" s="34">
        <f t="shared" si="0"/>
        <v>0</v>
      </c>
      <c r="R38" s="207"/>
      <c r="S38" s="209"/>
      <c r="T38" s="32">
        <f t="shared" si="11"/>
        <v>0</v>
      </c>
      <c r="U38" s="34">
        <f t="shared" si="12"/>
        <v>0</v>
      </c>
      <c r="V38" s="212"/>
      <c r="W38" s="33"/>
      <c r="X38" s="32">
        <f t="shared" si="13"/>
        <v>1</v>
      </c>
      <c r="Y38" s="33">
        <f t="shared" si="1"/>
        <v>1</v>
      </c>
      <c r="Z38" s="33">
        <f t="shared" si="2"/>
        <v>1</v>
      </c>
      <c r="AA38" s="33">
        <f t="shared" si="3"/>
        <v>1</v>
      </c>
      <c r="AB38" s="33">
        <f t="shared" si="4"/>
        <v>1</v>
      </c>
      <c r="AC38" s="77">
        <f t="shared" si="14"/>
        <v>1</v>
      </c>
      <c r="AD38" s="33"/>
      <c r="AE38" s="32">
        <f t="shared" si="5"/>
        <v>1</v>
      </c>
      <c r="AF38" s="33">
        <f t="shared" si="6"/>
        <v>1</v>
      </c>
      <c r="AG38" s="77">
        <f t="shared" si="15"/>
        <v>1</v>
      </c>
      <c r="AH38" s="21"/>
      <c r="AI38" s="114" t="str">
        <f>IF(B38="","Std Band WT 8",B38)</f>
        <v>Std Band WT 8</v>
      </c>
      <c r="AJ38" s="56">
        <f t="shared" si="16"/>
        <v>0</v>
      </c>
      <c r="AK38" s="56">
        <f t="shared" si="17"/>
        <v>0</v>
      </c>
      <c r="AL38" s="56">
        <f t="shared" si="18"/>
        <v>0</v>
      </c>
      <c r="AM38" s="56">
        <f t="shared" si="18"/>
        <v>0</v>
      </c>
      <c r="AN38" s="56">
        <f t="shared" si="19"/>
        <v>0</v>
      </c>
      <c r="AO38" s="56" t="str">
        <f t="shared" si="20"/>
        <v>No</v>
      </c>
      <c r="AP38" s="56"/>
      <c r="AQ38" s="56" t="str">
        <f t="shared" si="21"/>
        <v/>
      </c>
      <c r="AR38" s="56" t="str">
        <f t="shared" si="22"/>
        <v/>
      </c>
      <c r="AS38" s="56" t="str">
        <f t="shared" si="23"/>
        <v/>
      </c>
      <c r="AT38" s="56" t="str">
        <f t="shared" si="24"/>
        <v/>
      </c>
      <c r="AU38" s="56" t="str">
        <f t="shared" si="25"/>
        <v/>
      </c>
      <c r="AV38" s="56" t="str">
        <f t="shared" si="26"/>
        <v/>
      </c>
      <c r="AW38" s="56" t="str">
        <f t="shared" si="27"/>
        <v/>
      </c>
      <c r="AX38" s="56" t="str">
        <f t="shared" si="28"/>
        <v/>
      </c>
      <c r="AY38" s="56" t="str">
        <f t="shared" si="29"/>
        <v/>
      </c>
      <c r="AZ38" s="56" t="str">
        <f t="shared" si="30"/>
        <v/>
      </c>
      <c r="BA38" s="56" t="str">
        <f t="shared" si="31"/>
        <v/>
      </c>
      <c r="BB38" s="56" t="str">
        <f t="shared" si="32"/>
        <v/>
      </c>
      <c r="BC38" s="56" t="str">
        <f t="shared" si="33"/>
        <v/>
      </c>
      <c r="BD38" s="56" t="str">
        <f t="shared" si="34"/>
        <v/>
      </c>
      <c r="BE38" s="56"/>
      <c r="BF38" s="56"/>
      <c r="BG38" s="57" t="str">
        <f t="shared" si="35"/>
        <v/>
      </c>
      <c r="BH38" s="21"/>
      <c r="BI38" s="21"/>
    </row>
    <row r="39" spans="1:61" x14ac:dyDescent="0.25">
      <c r="A39" s="11">
        <f>IF(ImpTL!$B$6="Individual TL",V39,ImpTL!$B$6)</f>
        <v>0</v>
      </c>
      <c r="B39" s="211"/>
      <c r="C39" s="208"/>
      <c r="D39" s="208"/>
      <c r="E39" s="208"/>
      <c r="F39" s="208"/>
      <c r="G39" s="209"/>
      <c r="H39" s="207"/>
      <c r="I39" s="208"/>
      <c r="J39" s="208"/>
      <c r="K39" s="208"/>
      <c r="L39" s="209"/>
      <c r="M39" s="32" t="str">
        <f t="shared" si="7"/>
        <v/>
      </c>
      <c r="N39" s="33">
        <f t="shared" si="8"/>
        <v>0</v>
      </c>
      <c r="O39" s="33">
        <f t="shared" si="9"/>
        <v>0</v>
      </c>
      <c r="P39" s="33">
        <f t="shared" si="10"/>
        <v>0</v>
      </c>
      <c r="Q39" s="34">
        <f t="shared" si="0"/>
        <v>0</v>
      </c>
      <c r="R39" s="207"/>
      <c r="S39" s="209"/>
      <c r="T39" s="32">
        <f t="shared" si="11"/>
        <v>0</v>
      </c>
      <c r="U39" s="34">
        <f t="shared" si="12"/>
        <v>0</v>
      </c>
      <c r="V39" s="212"/>
      <c r="W39" s="33"/>
      <c r="X39" s="32">
        <f t="shared" si="13"/>
        <v>1</v>
      </c>
      <c r="Y39" s="33">
        <f t="shared" si="1"/>
        <v>1</v>
      </c>
      <c r="Z39" s="33">
        <f t="shared" si="2"/>
        <v>1</v>
      </c>
      <c r="AA39" s="33">
        <f t="shared" si="3"/>
        <v>1</v>
      </c>
      <c r="AB39" s="33">
        <f t="shared" si="4"/>
        <v>1</v>
      </c>
      <c r="AC39" s="77">
        <f t="shared" si="14"/>
        <v>1</v>
      </c>
      <c r="AD39" s="33"/>
      <c r="AE39" s="32">
        <f t="shared" si="5"/>
        <v>1</v>
      </c>
      <c r="AF39" s="33">
        <f t="shared" si="6"/>
        <v>1</v>
      </c>
      <c r="AG39" s="77">
        <f t="shared" si="15"/>
        <v>1</v>
      </c>
      <c r="AH39" s="21"/>
      <c r="AI39" s="114" t="str">
        <f>IF(B39="","Std Band WT 9",B39)</f>
        <v>Std Band WT 9</v>
      </c>
      <c r="AJ39" s="56">
        <f t="shared" si="16"/>
        <v>0</v>
      </c>
      <c r="AK39" s="56">
        <f t="shared" si="17"/>
        <v>0</v>
      </c>
      <c r="AL39" s="56">
        <f t="shared" si="18"/>
        <v>0</v>
      </c>
      <c r="AM39" s="56">
        <f t="shared" si="18"/>
        <v>0</v>
      </c>
      <c r="AN39" s="56">
        <f t="shared" si="19"/>
        <v>0</v>
      </c>
      <c r="AO39" s="56" t="str">
        <f t="shared" si="20"/>
        <v>No</v>
      </c>
      <c r="AP39" s="56"/>
      <c r="AQ39" s="56" t="str">
        <f t="shared" si="21"/>
        <v/>
      </c>
      <c r="AR39" s="56" t="str">
        <f t="shared" si="22"/>
        <v/>
      </c>
      <c r="AS39" s="56" t="str">
        <f t="shared" si="23"/>
        <v/>
      </c>
      <c r="AT39" s="56" t="str">
        <f t="shared" si="24"/>
        <v/>
      </c>
      <c r="AU39" s="56" t="str">
        <f t="shared" si="25"/>
        <v/>
      </c>
      <c r="AV39" s="56" t="str">
        <f t="shared" si="26"/>
        <v/>
      </c>
      <c r="AW39" s="56" t="str">
        <f t="shared" si="27"/>
        <v/>
      </c>
      <c r="AX39" s="56" t="str">
        <f t="shared" si="28"/>
        <v/>
      </c>
      <c r="AY39" s="56" t="str">
        <f t="shared" si="29"/>
        <v/>
      </c>
      <c r="AZ39" s="56" t="str">
        <f t="shared" si="30"/>
        <v/>
      </c>
      <c r="BA39" s="56" t="str">
        <f t="shared" si="31"/>
        <v/>
      </c>
      <c r="BB39" s="56" t="str">
        <f t="shared" si="32"/>
        <v/>
      </c>
      <c r="BC39" s="56" t="str">
        <f t="shared" si="33"/>
        <v/>
      </c>
      <c r="BD39" s="56" t="str">
        <f t="shared" si="34"/>
        <v/>
      </c>
      <c r="BE39" s="56"/>
      <c r="BF39" s="56"/>
      <c r="BG39" s="57" t="str">
        <f t="shared" si="35"/>
        <v/>
      </c>
      <c r="BH39" s="21"/>
      <c r="BI39" s="21"/>
    </row>
    <row r="40" spans="1:61" x14ac:dyDescent="0.25">
      <c r="A40" s="11">
        <f>IF(ImpTL!$B$6="Individual TL",V40,ImpTL!$B$6)</f>
        <v>0</v>
      </c>
      <c r="B40" s="211"/>
      <c r="C40" s="208"/>
      <c r="D40" s="208"/>
      <c r="E40" s="208"/>
      <c r="F40" s="208"/>
      <c r="G40" s="209"/>
      <c r="H40" s="207"/>
      <c r="I40" s="208"/>
      <c r="J40" s="208"/>
      <c r="K40" s="208"/>
      <c r="L40" s="209"/>
      <c r="M40" s="32" t="str">
        <f t="shared" si="7"/>
        <v/>
      </c>
      <c r="N40" s="33">
        <f t="shared" si="8"/>
        <v>0</v>
      </c>
      <c r="O40" s="33">
        <f t="shared" si="9"/>
        <v>0</v>
      </c>
      <c r="P40" s="33">
        <f t="shared" si="10"/>
        <v>0</v>
      </c>
      <c r="Q40" s="34">
        <f t="shared" si="0"/>
        <v>0</v>
      </c>
      <c r="R40" s="207"/>
      <c r="S40" s="209"/>
      <c r="T40" s="32">
        <f t="shared" si="11"/>
        <v>0</v>
      </c>
      <c r="U40" s="34">
        <f t="shared" si="12"/>
        <v>0</v>
      </c>
      <c r="V40" s="212"/>
      <c r="W40" s="33"/>
      <c r="X40" s="32">
        <f t="shared" si="13"/>
        <v>1</v>
      </c>
      <c r="Y40" s="33">
        <f t="shared" si="1"/>
        <v>1</v>
      </c>
      <c r="Z40" s="33">
        <f t="shared" si="2"/>
        <v>1</v>
      </c>
      <c r="AA40" s="33">
        <f t="shared" si="3"/>
        <v>1</v>
      </c>
      <c r="AB40" s="33">
        <f t="shared" si="4"/>
        <v>1</v>
      </c>
      <c r="AC40" s="77">
        <f t="shared" si="14"/>
        <v>1</v>
      </c>
      <c r="AD40" s="33"/>
      <c r="AE40" s="32">
        <f t="shared" si="5"/>
        <v>1</v>
      </c>
      <c r="AF40" s="33">
        <f t="shared" si="6"/>
        <v>1</v>
      </c>
      <c r="AG40" s="77">
        <f t="shared" si="15"/>
        <v>1</v>
      </c>
      <c r="AH40" s="21"/>
      <c r="AI40" s="114" t="str">
        <f>IF(B40="","Std Band WT 10",B40)</f>
        <v>Std Band WT 10</v>
      </c>
      <c r="AJ40" s="56">
        <f t="shared" si="16"/>
        <v>0</v>
      </c>
      <c r="AK40" s="56">
        <f t="shared" si="17"/>
        <v>0</v>
      </c>
      <c r="AL40" s="56">
        <f t="shared" si="18"/>
        <v>0</v>
      </c>
      <c r="AM40" s="56">
        <f t="shared" si="18"/>
        <v>0</v>
      </c>
      <c r="AN40" s="56">
        <f t="shared" si="19"/>
        <v>0</v>
      </c>
      <c r="AO40" s="56" t="str">
        <f t="shared" si="20"/>
        <v>No</v>
      </c>
      <c r="AP40" s="56"/>
      <c r="AQ40" s="56" t="str">
        <f t="shared" si="21"/>
        <v/>
      </c>
      <c r="AR40" s="56" t="str">
        <f t="shared" si="22"/>
        <v/>
      </c>
      <c r="AS40" s="56" t="str">
        <f t="shared" si="23"/>
        <v/>
      </c>
      <c r="AT40" s="56" t="str">
        <f t="shared" si="24"/>
        <v/>
      </c>
      <c r="AU40" s="56" t="str">
        <f t="shared" si="25"/>
        <v/>
      </c>
      <c r="AV40" s="56" t="str">
        <f t="shared" si="26"/>
        <v/>
      </c>
      <c r="AW40" s="56" t="str">
        <f t="shared" si="27"/>
        <v/>
      </c>
      <c r="AX40" s="56" t="str">
        <f t="shared" si="28"/>
        <v/>
      </c>
      <c r="AY40" s="56" t="str">
        <f t="shared" si="29"/>
        <v/>
      </c>
      <c r="AZ40" s="56" t="str">
        <f t="shared" si="30"/>
        <v/>
      </c>
      <c r="BA40" s="56" t="str">
        <f t="shared" si="31"/>
        <v/>
      </c>
      <c r="BB40" s="56" t="str">
        <f t="shared" si="32"/>
        <v/>
      </c>
      <c r="BC40" s="56" t="str">
        <f t="shared" si="33"/>
        <v/>
      </c>
      <c r="BD40" s="56" t="str">
        <f t="shared" si="34"/>
        <v/>
      </c>
      <c r="BE40" s="56"/>
      <c r="BF40" s="56"/>
      <c r="BG40" s="57" t="str">
        <f t="shared" si="35"/>
        <v/>
      </c>
      <c r="BH40" s="21"/>
      <c r="BI40" s="21"/>
    </row>
    <row r="41" spans="1:61" x14ac:dyDescent="0.25">
      <c r="A41" s="11">
        <f>IF(ImpTL!$B$6="Individual TL",V41,ImpTL!$B$6)</f>
        <v>0</v>
      </c>
      <c r="B41" s="211"/>
      <c r="C41" s="208"/>
      <c r="D41" s="208"/>
      <c r="E41" s="208"/>
      <c r="F41" s="208"/>
      <c r="G41" s="209"/>
      <c r="H41" s="207"/>
      <c r="I41" s="208"/>
      <c r="J41" s="208"/>
      <c r="K41" s="208"/>
      <c r="L41" s="209"/>
      <c r="M41" s="32" t="str">
        <f t="shared" si="7"/>
        <v/>
      </c>
      <c r="N41" s="33">
        <f t="shared" si="8"/>
        <v>0</v>
      </c>
      <c r="O41" s="33">
        <f t="shared" si="9"/>
        <v>0</v>
      </c>
      <c r="P41" s="33">
        <f t="shared" si="10"/>
        <v>0</v>
      </c>
      <c r="Q41" s="34">
        <f t="shared" si="0"/>
        <v>0</v>
      </c>
      <c r="R41" s="207"/>
      <c r="S41" s="209"/>
      <c r="T41" s="32">
        <f t="shared" si="11"/>
        <v>0</v>
      </c>
      <c r="U41" s="34">
        <f t="shared" si="12"/>
        <v>0</v>
      </c>
      <c r="V41" s="212"/>
      <c r="W41" s="33"/>
      <c r="X41" s="32">
        <f t="shared" si="13"/>
        <v>1</v>
      </c>
      <c r="Y41" s="33">
        <f t="shared" si="1"/>
        <v>1</v>
      </c>
      <c r="Z41" s="33">
        <f t="shared" si="2"/>
        <v>1</v>
      </c>
      <c r="AA41" s="33">
        <f t="shared" si="3"/>
        <v>1</v>
      </c>
      <c r="AB41" s="33">
        <f t="shared" si="4"/>
        <v>1</v>
      </c>
      <c r="AC41" s="77">
        <f t="shared" si="14"/>
        <v>1</v>
      </c>
      <c r="AD41" s="33"/>
      <c r="AE41" s="32">
        <f t="shared" si="5"/>
        <v>1</v>
      </c>
      <c r="AF41" s="33">
        <f t="shared" si="6"/>
        <v>1</v>
      </c>
      <c r="AG41" s="77">
        <f t="shared" si="15"/>
        <v>1</v>
      </c>
      <c r="AH41" s="21"/>
      <c r="AI41" s="114" t="str">
        <f>IF(B41="","Std Band WT 11",B41)</f>
        <v>Std Band WT 11</v>
      </c>
      <c r="AJ41" s="56">
        <f t="shared" si="16"/>
        <v>0</v>
      </c>
      <c r="AK41" s="56">
        <f t="shared" si="17"/>
        <v>0</v>
      </c>
      <c r="AL41" s="56">
        <f t="shared" si="18"/>
        <v>0</v>
      </c>
      <c r="AM41" s="56">
        <f t="shared" si="18"/>
        <v>0</v>
      </c>
      <c r="AN41" s="56">
        <f t="shared" si="19"/>
        <v>0</v>
      </c>
      <c r="AO41" s="56" t="str">
        <f t="shared" si="20"/>
        <v>No</v>
      </c>
      <c r="AP41" s="56"/>
      <c r="AQ41" s="56" t="str">
        <f t="shared" si="21"/>
        <v/>
      </c>
      <c r="AR41" s="56" t="str">
        <f t="shared" si="22"/>
        <v/>
      </c>
      <c r="AS41" s="56" t="str">
        <f t="shared" si="23"/>
        <v/>
      </c>
      <c r="AT41" s="56" t="str">
        <f t="shared" si="24"/>
        <v/>
      </c>
      <c r="AU41" s="56" t="str">
        <f t="shared" si="25"/>
        <v/>
      </c>
      <c r="AV41" s="56" t="str">
        <f t="shared" si="26"/>
        <v/>
      </c>
      <c r="AW41" s="56" t="str">
        <f t="shared" si="27"/>
        <v/>
      </c>
      <c r="AX41" s="56" t="str">
        <f t="shared" si="28"/>
        <v/>
      </c>
      <c r="AY41" s="56" t="str">
        <f t="shared" si="29"/>
        <v/>
      </c>
      <c r="AZ41" s="56" t="str">
        <f t="shared" si="30"/>
        <v/>
      </c>
      <c r="BA41" s="56" t="str">
        <f t="shared" si="31"/>
        <v/>
      </c>
      <c r="BB41" s="56" t="str">
        <f t="shared" si="32"/>
        <v/>
      </c>
      <c r="BC41" s="56" t="str">
        <f t="shared" si="33"/>
        <v/>
      </c>
      <c r="BD41" s="56" t="str">
        <f t="shared" si="34"/>
        <v/>
      </c>
      <c r="BE41" s="56"/>
      <c r="BF41" s="56"/>
      <c r="BG41" s="57" t="str">
        <f t="shared" si="35"/>
        <v/>
      </c>
      <c r="BH41" s="21"/>
      <c r="BI41" s="21"/>
    </row>
    <row r="42" spans="1:61" x14ac:dyDescent="0.25">
      <c r="A42" s="11">
        <f>IF(ImpTL!$B$6="Individual TL",V42,ImpTL!$B$6)</f>
        <v>0</v>
      </c>
      <c r="B42" s="211"/>
      <c r="C42" s="208"/>
      <c r="D42" s="208"/>
      <c r="E42" s="208"/>
      <c r="F42" s="208"/>
      <c r="G42" s="209"/>
      <c r="H42" s="207"/>
      <c r="I42" s="208"/>
      <c r="J42" s="208"/>
      <c r="K42" s="208"/>
      <c r="L42" s="209"/>
      <c r="M42" s="32" t="str">
        <f t="shared" si="7"/>
        <v/>
      </c>
      <c r="N42" s="33">
        <f t="shared" si="8"/>
        <v>0</v>
      </c>
      <c r="O42" s="33">
        <f t="shared" si="9"/>
        <v>0</v>
      </c>
      <c r="P42" s="33">
        <f t="shared" si="10"/>
        <v>0</v>
      </c>
      <c r="Q42" s="34">
        <f t="shared" si="0"/>
        <v>0</v>
      </c>
      <c r="R42" s="207"/>
      <c r="S42" s="209"/>
      <c r="T42" s="32">
        <f t="shared" si="11"/>
        <v>0</v>
      </c>
      <c r="U42" s="34">
        <f t="shared" si="12"/>
        <v>0</v>
      </c>
      <c r="V42" s="212"/>
      <c r="W42" s="33"/>
      <c r="X42" s="32">
        <f t="shared" si="13"/>
        <v>1</v>
      </c>
      <c r="Y42" s="33">
        <f t="shared" si="1"/>
        <v>1</v>
      </c>
      <c r="Z42" s="33">
        <f t="shared" si="2"/>
        <v>1</v>
      </c>
      <c r="AA42" s="33">
        <f t="shared" si="3"/>
        <v>1</v>
      </c>
      <c r="AB42" s="33">
        <f t="shared" si="4"/>
        <v>1</v>
      </c>
      <c r="AC42" s="77">
        <f t="shared" si="14"/>
        <v>1</v>
      </c>
      <c r="AD42" s="33"/>
      <c r="AE42" s="32">
        <f t="shared" si="5"/>
        <v>1</v>
      </c>
      <c r="AF42" s="33">
        <f t="shared" si="6"/>
        <v>1</v>
      </c>
      <c r="AG42" s="77">
        <f t="shared" si="15"/>
        <v>1</v>
      </c>
      <c r="AH42" s="21"/>
      <c r="AI42" s="114" t="str">
        <f>IF(B42="","Std Band WT 12",B42)</f>
        <v>Std Band WT 12</v>
      </c>
      <c r="AJ42" s="56">
        <f t="shared" si="16"/>
        <v>0</v>
      </c>
      <c r="AK42" s="56">
        <f t="shared" si="17"/>
        <v>0</v>
      </c>
      <c r="AL42" s="56">
        <f t="shared" si="18"/>
        <v>0</v>
      </c>
      <c r="AM42" s="56">
        <f t="shared" si="18"/>
        <v>0</v>
      </c>
      <c r="AN42" s="56">
        <f t="shared" si="19"/>
        <v>0</v>
      </c>
      <c r="AO42" s="56" t="str">
        <f t="shared" si="20"/>
        <v>No</v>
      </c>
      <c r="AP42" s="56"/>
      <c r="AQ42" s="56" t="str">
        <f t="shared" si="21"/>
        <v/>
      </c>
      <c r="AR42" s="56" t="str">
        <f t="shared" si="22"/>
        <v/>
      </c>
      <c r="AS42" s="56" t="str">
        <f t="shared" si="23"/>
        <v/>
      </c>
      <c r="AT42" s="56" t="str">
        <f t="shared" si="24"/>
        <v/>
      </c>
      <c r="AU42" s="56" t="str">
        <f t="shared" si="25"/>
        <v/>
      </c>
      <c r="AV42" s="56" t="str">
        <f t="shared" si="26"/>
        <v/>
      </c>
      <c r="AW42" s="56" t="str">
        <f t="shared" si="27"/>
        <v/>
      </c>
      <c r="AX42" s="56" t="str">
        <f t="shared" si="28"/>
        <v/>
      </c>
      <c r="AY42" s="56" t="str">
        <f t="shared" si="29"/>
        <v/>
      </c>
      <c r="AZ42" s="56" t="str">
        <f t="shared" si="30"/>
        <v/>
      </c>
      <c r="BA42" s="56" t="str">
        <f t="shared" si="31"/>
        <v/>
      </c>
      <c r="BB42" s="56" t="str">
        <f t="shared" si="32"/>
        <v/>
      </c>
      <c r="BC42" s="56" t="str">
        <f t="shared" si="33"/>
        <v/>
      </c>
      <c r="BD42" s="56" t="str">
        <f t="shared" si="34"/>
        <v/>
      </c>
      <c r="BE42" s="56"/>
      <c r="BF42" s="56"/>
      <c r="BG42" s="57" t="str">
        <f t="shared" si="35"/>
        <v/>
      </c>
      <c r="BH42" s="21"/>
      <c r="BI42" s="21"/>
    </row>
    <row r="43" spans="1:61" x14ac:dyDescent="0.25">
      <c r="A43" s="11">
        <f>IF(ImpTL!$B$6="Individual TL",V43,ImpTL!$B$6)</f>
        <v>0</v>
      </c>
      <c r="B43" s="211"/>
      <c r="C43" s="208"/>
      <c r="D43" s="208"/>
      <c r="E43" s="208"/>
      <c r="F43" s="208"/>
      <c r="G43" s="209"/>
      <c r="H43" s="207"/>
      <c r="I43" s="208"/>
      <c r="J43" s="208"/>
      <c r="K43" s="208"/>
      <c r="L43" s="209"/>
      <c r="M43" s="32" t="str">
        <f t="shared" si="7"/>
        <v/>
      </c>
      <c r="N43" s="33">
        <f t="shared" si="8"/>
        <v>0</v>
      </c>
      <c r="O43" s="33">
        <f t="shared" si="9"/>
        <v>0</v>
      </c>
      <c r="P43" s="33">
        <f t="shared" si="10"/>
        <v>0</v>
      </c>
      <c r="Q43" s="34">
        <f t="shared" si="0"/>
        <v>0</v>
      </c>
      <c r="R43" s="207"/>
      <c r="S43" s="209"/>
      <c r="T43" s="32">
        <f t="shared" si="11"/>
        <v>0</v>
      </c>
      <c r="U43" s="34">
        <f t="shared" si="12"/>
        <v>0</v>
      </c>
      <c r="V43" s="212"/>
      <c r="W43" s="33"/>
      <c r="X43" s="32">
        <f t="shared" si="13"/>
        <v>1</v>
      </c>
      <c r="Y43" s="33">
        <f t="shared" si="1"/>
        <v>1</v>
      </c>
      <c r="Z43" s="33">
        <f t="shared" si="2"/>
        <v>1</v>
      </c>
      <c r="AA43" s="33">
        <f t="shared" si="3"/>
        <v>1</v>
      </c>
      <c r="AB43" s="33">
        <f t="shared" si="4"/>
        <v>1</v>
      </c>
      <c r="AC43" s="77">
        <f t="shared" si="14"/>
        <v>1</v>
      </c>
      <c r="AD43" s="33"/>
      <c r="AE43" s="32">
        <f t="shared" si="5"/>
        <v>1</v>
      </c>
      <c r="AF43" s="33">
        <f t="shared" si="6"/>
        <v>1</v>
      </c>
      <c r="AG43" s="77">
        <f t="shared" si="15"/>
        <v>1</v>
      </c>
      <c r="AH43" s="21"/>
      <c r="AI43" s="114" t="str">
        <f>IF(B43="","Std Band WT 13",B43)</f>
        <v>Std Band WT 13</v>
      </c>
      <c r="AJ43" s="56">
        <f t="shared" si="16"/>
        <v>0</v>
      </c>
      <c r="AK43" s="56">
        <f t="shared" si="17"/>
        <v>0</v>
      </c>
      <c r="AL43" s="56">
        <f t="shared" si="18"/>
        <v>0</v>
      </c>
      <c r="AM43" s="56">
        <f t="shared" si="18"/>
        <v>0</v>
      </c>
      <c r="AN43" s="56">
        <f t="shared" si="19"/>
        <v>0</v>
      </c>
      <c r="AO43" s="56" t="str">
        <f t="shared" si="20"/>
        <v>No</v>
      </c>
      <c r="AP43" s="56"/>
      <c r="AQ43" s="56" t="str">
        <f t="shared" si="21"/>
        <v/>
      </c>
      <c r="AR43" s="56" t="str">
        <f t="shared" si="22"/>
        <v/>
      </c>
      <c r="AS43" s="56" t="str">
        <f t="shared" si="23"/>
        <v/>
      </c>
      <c r="AT43" s="56" t="str">
        <f t="shared" si="24"/>
        <v/>
      </c>
      <c r="AU43" s="56" t="str">
        <f t="shared" si="25"/>
        <v/>
      </c>
      <c r="AV43" s="56" t="str">
        <f t="shared" si="26"/>
        <v/>
      </c>
      <c r="AW43" s="56" t="str">
        <f t="shared" si="27"/>
        <v/>
      </c>
      <c r="AX43" s="56" t="str">
        <f t="shared" si="28"/>
        <v/>
      </c>
      <c r="AY43" s="56" t="str">
        <f t="shared" si="29"/>
        <v/>
      </c>
      <c r="AZ43" s="56" t="str">
        <f t="shared" si="30"/>
        <v/>
      </c>
      <c r="BA43" s="56" t="str">
        <f t="shared" si="31"/>
        <v/>
      </c>
      <c r="BB43" s="56" t="str">
        <f t="shared" si="32"/>
        <v/>
      </c>
      <c r="BC43" s="56" t="str">
        <f t="shared" si="33"/>
        <v/>
      </c>
      <c r="BD43" s="56" t="str">
        <f t="shared" si="34"/>
        <v/>
      </c>
      <c r="BE43" s="56"/>
      <c r="BF43" s="56"/>
      <c r="BG43" s="57" t="str">
        <f t="shared" si="35"/>
        <v/>
      </c>
      <c r="BH43" s="21"/>
      <c r="BI43" s="21"/>
    </row>
    <row r="44" spans="1:61" x14ac:dyDescent="0.25">
      <c r="A44" s="11">
        <f>IF(ImpTL!$B$6="Individual TL",V44,ImpTL!$B$6)</f>
        <v>0</v>
      </c>
      <c r="B44" s="211"/>
      <c r="C44" s="208"/>
      <c r="D44" s="208"/>
      <c r="E44" s="208"/>
      <c r="F44" s="208"/>
      <c r="G44" s="209"/>
      <c r="H44" s="207"/>
      <c r="I44" s="208"/>
      <c r="J44" s="208"/>
      <c r="K44" s="208"/>
      <c r="L44" s="209"/>
      <c r="M44" s="32" t="str">
        <f t="shared" si="7"/>
        <v/>
      </c>
      <c r="N44" s="33">
        <f t="shared" si="8"/>
        <v>0</v>
      </c>
      <c r="O44" s="33">
        <f t="shared" si="9"/>
        <v>0</v>
      </c>
      <c r="P44" s="33">
        <f t="shared" si="10"/>
        <v>0</v>
      </c>
      <c r="Q44" s="34">
        <f t="shared" si="0"/>
        <v>0</v>
      </c>
      <c r="R44" s="207"/>
      <c r="S44" s="209"/>
      <c r="T44" s="32">
        <f t="shared" si="11"/>
        <v>0</v>
      </c>
      <c r="U44" s="34">
        <f t="shared" si="12"/>
        <v>0</v>
      </c>
      <c r="V44" s="212"/>
      <c r="W44" s="33"/>
      <c r="X44" s="32">
        <f t="shared" si="13"/>
        <v>1</v>
      </c>
      <c r="Y44" s="33">
        <f t="shared" si="1"/>
        <v>1</v>
      </c>
      <c r="Z44" s="33">
        <f t="shared" si="2"/>
        <v>1</v>
      </c>
      <c r="AA44" s="33">
        <f t="shared" si="3"/>
        <v>1</v>
      </c>
      <c r="AB44" s="33">
        <f t="shared" si="4"/>
        <v>1</v>
      </c>
      <c r="AC44" s="77">
        <f t="shared" si="14"/>
        <v>1</v>
      </c>
      <c r="AD44" s="33"/>
      <c r="AE44" s="32">
        <f t="shared" si="5"/>
        <v>1</v>
      </c>
      <c r="AF44" s="33">
        <f t="shared" si="6"/>
        <v>1</v>
      </c>
      <c r="AG44" s="77">
        <f t="shared" si="15"/>
        <v>1</v>
      </c>
      <c r="AH44" s="21"/>
      <c r="AI44" s="114" t="str">
        <f>IF(B44="","Std Band WT 14",B44)</f>
        <v>Std Band WT 14</v>
      </c>
      <c r="AJ44" s="56">
        <f t="shared" si="16"/>
        <v>0</v>
      </c>
      <c r="AK44" s="56">
        <f t="shared" si="17"/>
        <v>0</v>
      </c>
      <c r="AL44" s="56">
        <f t="shared" si="18"/>
        <v>0</v>
      </c>
      <c r="AM44" s="56">
        <f t="shared" si="18"/>
        <v>0</v>
      </c>
      <c r="AN44" s="56">
        <f t="shared" si="19"/>
        <v>0</v>
      </c>
      <c r="AO44" s="56" t="str">
        <f t="shared" si="20"/>
        <v>No</v>
      </c>
      <c r="AP44" s="56"/>
      <c r="AQ44" s="56" t="str">
        <f t="shared" si="21"/>
        <v/>
      </c>
      <c r="AR44" s="56" t="str">
        <f t="shared" si="22"/>
        <v/>
      </c>
      <c r="AS44" s="56" t="str">
        <f t="shared" si="23"/>
        <v/>
      </c>
      <c r="AT44" s="56" t="str">
        <f t="shared" si="24"/>
        <v/>
      </c>
      <c r="AU44" s="56" t="str">
        <f t="shared" si="25"/>
        <v/>
      </c>
      <c r="AV44" s="56" t="str">
        <f t="shared" si="26"/>
        <v/>
      </c>
      <c r="AW44" s="56" t="str">
        <f t="shared" si="27"/>
        <v/>
      </c>
      <c r="AX44" s="56" t="str">
        <f t="shared" si="28"/>
        <v/>
      </c>
      <c r="AY44" s="56" t="str">
        <f t="shared" si="29"/>
        <v/>
      </c>
      <c r="AZ44" s="56" t="str">
        <f t="shared" si="30"/>
        <v/>
      </c>
      <c r="BA44" s="56" t="str">
        <f t="shared" si="31"/>
        <v/>
      </c>
      <c r="BB44" s="56" t="str">
        <f t="shared" si="32"/>
        <v/>
      </c>
      <c r="BC44" s="56" t="str">
        <f t="shared" si="33"/>
        <v/>
      </c>
      <c r="BD44" s="56" t="str">
        <f t="shared" si="34"/>
        <v/>
      </c>
      <c r="BE44" s="56"/>
      <c r="BF44" s="56"/>
      <c r="BG44" s="57" t="str">
        <f t="shared" si="35"/>
        <v/>
      </c>
      <c r="BH44" s="21"/>
      <c r="BI44" s="21"/>
    </row>
    <row r="45" spans="1:61" x14ac:dyDescent="0.25">
      <c r="A45" s="11">
        <f>IF(ImpTL!$B$6="Individual TL",V45,ImpTL!$B$6)</f>
        <v>0</v>
      </c>
      <c r="B45" s="211"/>
      <c r="C45" s="208"/>
      <c r="D45" s="208"/>
      <c r="E45" s="208"/>
      <c r="F45" s="208"/>
      <c r="G45" s="209"/>
      <c r="H45" s="207"/>
      <c r="I45" s="208"/>
      <c r="J45" s="208"/>
      <c r="K45" s="208"/>
      <c r="L45" s="209"/>
      <c r="M45" s="32" t="str">
        <f t="shared" si="7"/>
        <v/>
      </c>
      <c r="N45" s="33">
        <f t="shared" si="8"/>
        <v>0</v>
      </c>
      <c r="O45" s="33">
        <f t="shared" si="9"/>
        <v>0</v>
      </c>
      <c r="P45" s="33">
        <f t="shared" si="10"/>
        <v>0</v>
      </c>
      <c r="Q45" s="34">
        <f t="shared" si="0"/>
        <v>0</v>
      </c>
      <c r="R45" s="207"/>
      <c r="S45" s="209"/>
      <c r="T45" s="32">
        <f t="shared" si="11"/>
        <v>0</v>
      </c>
      <c r="U45" s="34">
        <f t="shared" si="12"/>
        <v>0</v>
      </c>
      <c r="V45" s="212"/>
      <c r="W45" s="33"/>
      <c r="X45" s="32">
        <f t="shared" si="13"/>
        <v>1</v>
      </c>
      <c r="Y45" s="33">
        <f t="shared" si="1"/>
        <v>1</v>
      </c>
      <c r="Z45" s="33">
        <f t="shared" si="2"/>
        <v>1</v>
      </c>
      <c r="AA45" s="33">
        <f t="shared" si="3"/>
        <v>1</v>
      </c>
      <c r="AB45" s="33">
        <f t="shared" si="4"/>
        <v>1</v>
      </c>
      <c r="AC45" s="77">
        <f t="shared" si="14"/>
        <v>1</v>
      </c>
      <c r="AD45" s="33"/>
      <c r="AE45" s="32">
        <f t="shared" si="5"/>
        <v>1</v>
      </c>
      <c r="AF45" s="33">
        <f t="shared" si="6"/>
        <v>1</v>
      </c>
      <c r="AG45" s="77">
        <f t="shared" si="15"/>
        <v>1</v>
      </c>
      <c r="AH45" s="21"/>
      <c r="AI45" s="114" t="str">
        <f>IF(B45="","Std Band WT 15",B45)</f>
        <v>Std Band WT 15</v>
      </c>
      <c r="AJ45" s="56">
        <f t="shared" si="16"/>
        <v>0</v>
      </c>
      <c r="AK45" s="56">
        <f t="shared" si="17"/>
        <v>0</v>
      </c>
      <c r="AL45" s="56">
        <f t="shared" si="18"/>
        <v>0</v>
      </c>
      <c r="AM45" s="56">
        <f t="shared" si="18"/>
        <v>0</v>
      </c>
      <c r="AN45" s="56">
        <f t="shared" si="19"/>
        <v>0</v>
      </c>
      <c r="AO45" s="56" t="str">
        <f t="shared" si="20"/>
        <v>No</v>
      </c>
      <c r="AP45" s="56"/>
      <c r="AQ45" s="56" t="str">
        <f t="shared" si="21"/>
        <v/>
      </c>
      <c r="AR45" s="56" t="str">
        <f t="shared" si="22"/>
        <v/>
      </c>
      <c r="AS45" s="56" t="str">
        <f t="shared" si="23"/>
        <v/>
      </c>
      <c r="AT45" s="56" t="str">
        <f t="shared" si="24"/>
        <v/>
      </c>
      <c r="AU45" s="56" t="str">
        <f t="shared" si="25"/>
        <v/>
      </c>
      <c r="AV45" s="56" t="str">
        <f t="shared" si="26"/>
        <v/>
      </c>
      <c r="AW45" s="56" t="str">
        <f t="shared" si="27"/>
        <v/>
      </c>
      <c r="AX45" s="56" t="str">
        <f t="shared" si="28"/>
        <v/>
      </c>
      <c r="AY45" s="56" t="str">
        <f t="shared" si="29"/>
        <v/>
      </c>
      <c r="AZ45" s="56" t="str">
        <f t="shared" si="30"/>
        <v/>
      </c>
      <c r="BA45" s="56" t="str">
        <f t="shared" si="31"/>
        <v/>
      </c>
      <c r="BB45" s="56" t="str">
        <f t="shared" si="32"/>
        <v/>
      </c>
      <c r="BC45" s="56" t="str">
        <f t="shared" si="33"/>
        <v/>
      </c>
      <c r="BD45" s="56" t="str">
        <f t="shared" si="34"/>
        <v/>
      </c>
      <c r="BE45" s="56"/>
      <c r="BF45" s="56"/>
      <c r="BG45" s="57" t="str">
        <f t="shared" si="35"/>
        <v/>
      </c>
      <c r="BH45" s="21"/>
      <c r="BI45" s="21"/>
    </row>
    <row r="46" spans="1:61" x14ac:dyDescent="0.25">
      <c r="A46" s="11">
        <f>IF(ImpTL!$B$6="Individual TL",V46,ImpTL!$B$6)</f>
        <v>0</v>
      </c>
      <c r="B46" s="211"/>
      <c r="C46" s="208"/>
      <c r="D46" s="208"/>
      <c r="E46" s="208"/>
      <c r="F46" s="208"/>
      <c r="G46" s="209"/>
      <c r="H46" s="207"/>
      <c r="I46" s="208"/>
      <c r="J46" s="208"/>
      <c r="K46" s="208"/>
      <c r="L46" s="209"/>
      <c r="M46" s="32" t="str">
        <f t="shared" si="7"/>
        <v/>
      </c>
      <c r="N46" s="33">
        <f t="shared" si="8"/>
        <v>0</v>
      </c>
      <c r="O46" s="33">
        <f t="shared" si="9"/>
        <v>0</v>
      </c>
      <c r="P46" s="33">
        <f t="shared" si="10"/>
        <v>0</v>
      </c>
      <c r="Q46" s="34">
        <f t="shared" si="0"/>
        <v>0</v>
      </c>
      <c r="R46" s="207"/>
      <c r="S46" s="209"/>
      <c r="T46" s="32">
        <f t="shared" si="11"/>
        <v>0</v>
      </c>
      <c r="U46" s="34">
        <f t="shared" si="12"/>
        <v>0</v>
      </c>
      <c r="V46" s="212"/>
      <c r="W46" s="33"/>
      <c r="X46" s="32">
        <f t="shared" si="13"/>
        <v>1</v>
      </c>
      <c r="Y46" s="33">
        <f t="shared" si="1"/>
        <v>1</v>
      </c>
      <c r="Z46" s="33">
        <f t="shared" si="2"/>
        <v>1</v>
      </c>
      <c r="AA46" s="33">
        <f t="shared" si="3"/>
        <v>1</v>
      </c>
      <c r="AB46" s="33">
        <f t="shared" si="4"/>
        <v>1</v>
      </c>
      <c r="AC46" s="77">
        <f t="shared" si="14"/>
        <v>1</v>
      </c>
      <c r="AD46" s="33"/>
      <c r="AE46" s="32">
        <f t="shared" si="5"/>
        <v>1</v>
      </c>
      <c r="AF46" s="33">
        <f t="shared" si="6"/>
        <v>1</v>
      </c>
      <c r="AG46" s="77">
        <f t="shared" si="15"/>
        <v>1</v>
      </c>
      <c r="AH46" s="21"/>
      <c r="AI46" s="114" t="str">
        <f>IF(B46="","Std Band WT 16",B46)</f>
        <v>Std Band WT 16</v>
      </c>
      <c r="AJ46" s="56">
        <f t="shared" si="16"/>
        <v>0</v>
      </c>
      <c r="AK46" s="56">
        <f t="shared" si="17"/>
        <v>0</v>
      </c>
      <c r="AL46" s="56">
        <f t="shared" si="18"/>
        <v>0</v>
      </c>
      <c r="AM46" s="56">
        <f t="shared" si="18"/>
        <v>0</v>
      </c>
      <c r="AN46" s="56">
        <f t="shared" si="19"/>
        <v>0</v>
      </c>
      <c r="AO46" s="56" t="str">
        <f t="shared" si="20"/>
        <v>No</v>
      </c>
      <c r="AP46" s="56"/>
      <c r="AQ46" s="56" t="str">
        <f t="shared" si="21"/>
        <v/>
      </c>
      <c r="AR46" s="56" t="str">
        <f t="shared" si="22"/>
        <v/>
      </c>
      <c r="AS46" s="56" t="str">
        <f t="shared" si="23"/>
        <v/>
      </c>
      <c r="AT46" s="56" t="str">
        <f t="shared" si="24"/>
        <v/>
      </c>
      <c r="AU46" s="56" t="str">
        <f t="shared" si="25"/>
        <v/>
      </c>
      <c r="AV46" s="56" t="str">
        <f t="shared" si="26"/>
        <v/>
      </c>
      <c r="AW46" s="56" t="str">
        <f t="shared" si="27"/>
        <v/>
      </c>
      <c r="AX46" s="56" t="str">
        <f t="shared" si="28"/>
        <v/>
      </c>
      <c r="AY46" s="56" t="str">
        <f t="shared" si="29"/>
        <v/>
      </c>
      <c r="AZ46" s="56" t="str">
        <f t="shared" si="30"/>
        <v/>
      </c>
      <c r="BA46" s="56" t="str">
        <f t="shared" si="31"/>
        <v/>
      </c>
      <c r="BB46" s="56" t="str">
        <f t="shared" si="32"/>
        <v/>
      </c>
      <c r="BC46" s="56" t="str">
        <f t="shared" si="33"/>
        <v/>
      </c>
      <c r="BD46" s="56" t="str">
        <f t="shared" si="34"/>
        <v/>
      </c>
      <c r="BE46" s="56"/>
      <c r="BF46" s="56"/>
      <c r="BG46" s="57" t="str">
        <f t="shared" si="35"/>
        <v/>
      </c>
      <c r="BH46" s="21"/>
      <c r="BI46" s="21"/>
    </row>
    <row r="47" spans="1:61" x14ac:dyDescent="0.25">
      <c r="A47" s="11">
        <f>IF(ImpTL!$B$6="Individual TL",V47,ImpTL!$B$6)</f>
        <v>0</v>
      </c>
      <c r="B47" s="211"/>
      <c r="C47" s="208"/>
      <c r="D47" s="208"/>
      <c r="E47" s="208"/>
      <c r="F47" s="208"/>
      <c r="G47" s="209"/>
      <c r="H47" s="207"/>
      <c r="I47" s="208"/>
      <c r="J47" s="208"/>
      <c r="K47" s="208"/>
      <c r="L47" s="209"/>
      <c r="M47" s="32" t="str">
        <f t="shared" si="7"/>
        <v/>
      </c>
      <c r="N47" s="33">
        <f t="shared" si="8"/>
        <v>0</v>
      </c>
      <c r="O47" s="33">
        <f t="shared" si="9"/>
        <v>0</v>
      </c>
      <c r="P47" s="33">
        <f t="shared" si="10"/>
        <v>0</v>
      </c>
      <c r="Q47" s="34">
        <f t="shared" si="0"/>
        <v>0</v>
      </c>
      <c r="R47" s="207"/>
      <c r="S47" s="209"/>
      <c r="T47" s="32">
        <f t="shared" si="11"/>
        <v>0</v>
      </c>
      <c r="U47" s="34">
        <f t="shared" si="12"/>
        <v>0</v>
      </c>
      <c r="V47" s="212"/>
      <c r="W47" s="33"/>
      <c r="X47" s="32">
        <f t="shared" si="13"/>
        <v>1</v>
      </c>
      <c r="Y47" s="33">
        <f t="shared" si="1"/>
        <v>1</v>
      </c>
      <c r="Z47" s="33">
        <f t="shared" si="2"/>
        <v>1</v>
      </c>
      <c r="AA47" s="33">
        <f t="shared" si="3"/>
        <v>1</v>
      </c>
      <c r="AB47" s="33">
        <f t="shared" si="4"/>
        <v>1</v>
      </c>
      <c r="AC47" s="77">
        <f t="shared" si="14"/>
        <v>1</v>
      </c>
      <c r="AD47" s="33"/>
      <c r="AE47" s="32">
        <f t="shared" si="5"/>
        <v>1</v>
      </c>
      <c r="AF47" s="33">
        <f t="shared" si="6"/>
        <v>1</v>
      </c>
      <c r="AG47" s="77">
        <f t="shared" si="15"/>
        <v>1</v>
      </c>
      <c r="AH47" s="21"/>
      <c r="AI47" s="114" t="str">
        <f>IF(B47="","Std Band WT 17",B47)</f>
        <v>Std Band WT 17</v>
      </c>
      <c r="AJ47" s="56">
        <f t="shared" si="16"/>
        <v>0</v>
      </c>
      <c r="AK47" s="56">
        <f t="shared" si="17"/>
        <v>0</v>
      </c>
      <c r="AL47" s="56">
        <f t="shared" si="18"/>
        <v>0</v>
      </c>
      <c r="AM47" s="56">
        <f t="shared" si="18"/>
        <v>0</v>
      </c>
      <c r="AN47" s="56">
        <f t="shared" si="19"/>
        <v>0</v>
      </c>
      <c r="AO47" s="56" t="str">
        <f t="shared" si="20"/>
        <v>No</v>
      </c>
      <c r="AP47" s="56"/>
      <c r="AQ47" s="56" t="str">
        <f t="shared" si="21"/>
        <v/>
      </c>
      <c r="AR47" s="56" t="str">
        <f t="shared" si="22"/>
        <v/>
      </c>
      <c r="AS47" s="56" t="str">
        <f t="shared" si="23"/>
        <v/>
      </c>
      <c r="AT47" s="56" t="str">
        <f t="shared" si="24"/>
        <v/>
      </c>
      <c r="AU47" s="56" t="str">
        <f t="shared" si="25"/>
        <v/>
      </c>
      <c r="AV47" s="56" t="str">
        <f t="shared" si="26"/>
        <v/>
      </c>
      <c r="AW47" s="56" t="str">
        <f t="shared" si="27"/>
        <v/>
      </c>
      <c r="AX47" s="56" t="str">
        <f t="shared" si="28"/>
        <v/>
      </c>
      <c r="AY47" s="56" t="str">
        <f t="shared" si="29"/>
        <v/>
      </c>
      <c r="AZ47" s="56" t="str">
        <f t="shared" si="30"/>
        <v/>
      </c>
      <c r="BA47" s="56" t="str">
        <f t="shared" si="31"/>
        <v/>
      </c>
      <c r="BB47" s="56" t="str">
        <f t="shared" si="32"/>
        <v/>
      </c>
      <c r="BC47" s="56" t="str">
        <f t="shared" si="33"/>
        <v/>
      </c>
      <c r="BD47" s="56" t="str">
        <f t="shared" si="34"/>
        <v/>
      </c>
      <c r="BE47" s="56"/>
      <c r="BF47" s="56"/>
      <c r="BG47" s="57" t="str">
        <f t="shared" si="35"/>
        <v/>
      </c>
      <c r="BH47" s="21"/>
      <c r="BI47" s="21"/>
    </row>
    <row r="48" spans="1:61" x14ac:dyDescent="0.25">
      <c r="A48" s="11">
        <f>IF(ImpTL!$B$6="Individual TL",V48,ImpTL!$B$6)</f>
        <v>0</v>
      </c>
      <c r="B48" s="211"/>
      <c r="C48" s="208"/>
      <c r="D48" s="208"/>
      <c r="E48" s="208"/>
      <c r="F48" s="208"/>
      <c r="G48" s="209"/>
      <c r="H48" s="207"/>
      <c r="I48" s="208"/>
      <c r="J48" s="208"/>
      <c r="K48" s="208"/>
      <c r="L48" s="209"/>
      <c r="M48" s="32" t="str">
        <f t="shared" si="7"/>
        <v/>
      </c>
      <c r="N48" s="33">
        <f t="shared" si="8"/>
        <v>0</v>
      </c>
      <c r="O48" s="33">
        <f t="shared" si="9"/>
        <v>0</v>
      </c>
      <c r="P48" s="33">
        <f t="shared" si="10"/>
        <v>0</v>
      </c>
      <c r="Q48" s="34">
        <f t="shared" si="0"/>
        <v>0</v>
      </c>
      <c r="R48" s="207"/>
      <c r="S48" s="209"/>
      <c r="T48" s="32">
        <f t="shared" si="11"/>
        <v>0</v>
      </c>
      <c r="U48" s="34">
        <f t="shared" si="12"/>
        <v>0</v>
      </c>
      <c r="V48" s="212"/>
      <c r="W48" s="33"/>
      <c r="X48" s="32">
        <f t="shared" si="13"/>
        <v>1</v>
      </c>
      <c r="Y48" s="33">
        <f t="shared" si="1"/>
        <v>1</v>
      </c>
      <c r="Z48" s="33">
        <f t="shared" si="2"/>
        <v>1</v>
      </c>
      <c r="AA48" s="33">
        <f t="shared" si="3"/>
        <v>1</v>
      </c>
      <c r="AB48" s="33">
        <f t="shared" si="4"/>
        <v>1</v>
      </c>
      <c r="AC48" s="77">
        <f t="shared" si="14"/>
        <v>1</v>
      </c>
      <c r="AD48" s="33"/>
      <c r="AE48" s="32">
        <f t="shared" si="5"/>
        <v>1</v>
      </c>
      <c r="AF48" s="33">
        <f t="shared" si="6"/>
        <v>1</v>
      </c>
      <c r="AG48" s="77">
        <f t="shared" si="15"/>
        <v>1</v>
      </c>
      <c r="AH48" s="21"/>
      <c r="AI48" s="114" t="str">
        <f>IF(B48="","Std Band WT 18",B48)</f>
        <v>Std Band WT 18</v>
      </c>
      <c r="AJ48" s="56">
        <f t="shared" si="16"/>
        <v>0</v>
      </c>
      <c r="AK48" s="56">
        <f t="shared" si="17"/>
        <v>0</v>
      </c>
      <c r="AL48" s="56">
        <f t="shared" si="18"/>
        <v>0</v>
      </c>
      <c r="AM48" s="56">
        <f t="shared" si="18"/>
        <v>0</v>
      </c>
      <c r="AN48" s="56">
        <f t="shared" si="19"/>
        <v>0</v>
      </c>
      <c r="AO48" s="56" t="str">
        <f t="shared" si="20"/>
        <v>No</v>
      </c>
      <c r="AP48" s="56"/>
      <c r="AQ48" s="56" t="str">
        <f t="shared" si="21"/>
        <v/>
      </c>
      <c r="AR48" s="56" t="str">
        <f t="shared" si="22"/>
        <v/>
      </c>
      <c r="AS48" s="56" t="str">
        <f t="shared" si="23"/>
        <v/>
      </c>
      <c r="AT48" s="56" t="str">
        <f t="shared" si="24"/>
        <v/>
      </c>
      <c r="AU48" s="56" t="str">
        <f t="shared" si="25"/>
        <v/>
      </c>
      <c r="AV48" s="56" t="str">
        <f t="shared" si="26"/>
        <v/>
      </c>
      <c r="AW48" s="56" t="str">
        <f t="shared" si="27"/>
        <v/>
      </c>
      <c r="AX48" s="56" t="str">
        <f t="shared" si="28"/>
        <v/>
      </c>
      <c r="AY48" s="56" t="str">
        <f t="shared" si="29"/>
        <v/>
      </c>
      <c r="AZ48" s="56" t="str">
        <f t="shared" si="30"/>
        <v/>
      </c>
      <c r="BA48" s="56" t="str">
        <f t="shared" si="31"/>
        <v/>
      </c>
      <c r="BB48" s="56" t="str">
        <f t="shared" si="32"/>
        <v/>
      </c>
      <c r="BC48" s="56" t="str">
        <f t="shared" si="33"/>
        <v/>
      </c>
      <c r="BD48" s="56" t="str">
        <f t="shared" si="34"/>
        <v/>
      </c>
      <c r="BE48" s="56"/>
      <c r="BF48" s="56"/>
      <c r="BG48" s="57" t="str">
        <f t="shared" si="35"/>
        <v/>
      </c>
      <c r="BH48" s="21"/>
      <c r="BI48" s="21"/>
    </row>
    <row r="49" spans="1:61" x14ac:dyDescent="0.25">
      <c r="A49" s="11">
        <f>IF(ImpTL!$B$6="Individual TL",V49,ImpTL!$B$6)</f>
        <v>0</v>
      </c>
      <c r="B49" s="211"/>
      <c r="C49" s="208"/>
      <c r="D49" s="208"/>
      <c r="E49" s="208"/>
      <c r="F49" s="208"/>
      <c r="G49" s="209"/>
      <c r="H49" s="207"/>
      <c r="I49" s="208"/>
      <c r="J49" s="208"/>
      <c r="K49" s="208"/>
      <c r="L49" s="209"/>
      <c r="M49" s="32" t="str">
        <f t="shared" si="7"/>
        <v/>
      </c>
      <c r="N49" s="33">
        <f t="shared" si="8"/>
        <v>0</v>
      </c>
      <c r="O49" s="33">
        <f t="shared" si="9"/>
        <v>0</v>
      </c>
      <c r="P49" s="33">
        <f t="shared" si="10"/>
        <v>0</v>
      </c>
      <c r="Q49" s="34">
        <f t="shared" si="0"/>
        <v>0</v>
      </c>
      <c r="R49" s="207"/>
      <c r="S49" s="209"/>
      <c r="T49" s="32">
        <f t="shared" si="11"/>
        <v>0</v>
      </c>
      <c r="U49" s="34">
        <f t="shared" si="12"/>
        <v>0</v>
      </c>
      <c r="V49" s="212"/>
      <c r="W49" s="33"/>
      <c r="X49" s="32">
        <f t="shared" si="13"/>
        <v>1</v>
      </c>
      <c r="Y49" s="33">
        <f t="shared" si="1"/>
        <v>1</v>
      </c>
      <c r="Z49" s="33">
        <f t="shared" si="2"/>
        <v>1</v>
      </c>
      <c r="AA49" s="33">
        <f t="shared" si="3"/>
        <v>1</v>
      </c>
      <c r="AB49" s="33">
        <f t="shared" si="4"/>
        <v>1</v>
      </c>
      <c r="AC49" s="77">
        <f t="shared" si="14"/>
        <v>1</v>
      </c>
      <c r="AD49" s="33"/>
      <c r="AE49" s="32">
        <f t="shared" si="5"/>
        <v>1</v>
      </c>
      <c r="AF49" s="33">
        <f t="shared" si="6"/>
        <v>1</v>
      </c>
      <c r="AG49" s="77">
        <f t="shared" si="15"/>
        <v>1</v>
      </c>
      <c r="AH49" s="21"/>
      <c r="AI49" s="114" t="str">
        <f>IF(B49="","Std Band WT 19",B49)</f>
        <v>Std Band WT 19</v>
      </c>
      <c r="AJ49" s="56">
        <f t="shared" si="16"/>
        <v>0</v>
      </c>
      <c r="AK49" s="56">
        <f t="shared" si="17"/>
        <v>0</v>
      </c>
      <c r="AL49" s="56">
        <f t="shared" si="18"/>
        <v>0</v>
      </c>
      <c r="AM49" s="56">
        <f t="shared" si="18"/>
        <v>0</v>
      </c>
      <c r="AN49" s="56">
        <f t="shared" si="19"/>
        <v>0</v>
      </c>
      <c r="AO49" s="56" t="str">
        <f t="shared" si="20"/>
        <v>No</v>
      </c>
      <c r="AP49" s="56"/>
      <c r="AQ49" s="56" t="str">
        <f t="shared" si="21"/>
        <v/>
      </c>
      <c r="AR49" s="56" t="str">
        <f t="shared" si="22"/>
        <v/>
      </c>
      <c r="AS49" s="56" t="str">
        <f t="shared" si="23"/>
        <v/>
      </c>
      <c r="AT49" s="56" t="str">
        <f t="shared" si="24"/>
        <v/>
      </c>
      <c r="AU49" s="56" t="str">
        <f t="shared" si="25"/>
        <v/>
      </c>
      <c r="AV49" s="56" t="str">
        <f t="shared" si="26"/>
        <v/>
      </c>
      <c r="AW49" s="56" t="str">
        <f t="shared" si="27"/>
        <v/>
      </c>
      <c r="AX49" s="56" t="str">
        <f t="shared" si="28"/>
        <v/>
      </c>
      <c r="AY49" s="56" t="str">
        <f t="shared" si="29"/>
        <v/>
      </c>
      <c r="AZ49" s="56" t="str">
        <f t="shared" si="30"/>
        <v/>
      </c>
      <c r="BA49" s="56" t="str">
        <f t="shared" si="31"/>
        <v/>
      </c>
      <c r="BB49" s="56" t="str">
        <f t="shared" si="32"/>
        <v/>
      </c>
      <c r="BC49" s="56" t="str">
        <f t="shared" si="33"/>
        <v/>
      </c>
      <c r="BD49" s="56" t="str">
        <f t="shared" si="34"/>
        <v/>
      </c>
      <c r="BE49" s="56"/>
      <c r="BF49" s="56"/>
      <c r="BG49" s="57" t="str">
        <f t="shared" si="35"/>
        <v/>
      </c>
      <c r="BH49" s="21"/>
      <c r="BI49" s="21"/>
    </row>
    <row r="50" spans="1:61" x14ac:dyDescent="0.25">
      <c r="A50" s="11">
        <f>IF(ImpTL!$B$6="Individual TL",V50,ImpTL!$B$6)</f>
        <v>0</v>
      </c>
      <c r="B50" s="211"/>
      <c r="C50" s="208"/>
      <c r="D50" s="208"/>
      <c r="E50" s="208"/>
      <c r="F50" s="208"/>
      <c r="G50" s="209"/>
      <c r="H50" s="207"/>
      <c r="I50" s="208"/>
      <c r="J50" s="208"/>
      <c r="K50" s="208"/>
      <c r="L50" s="209"/>
      <c r="M50" s="32" t="str">
        <f t="shared" si="7"/>
        <v/>
      </c>
      <c r="N50" s="33">
        <f t="shared" si="8"/>
        <v>0</v>
      </c>
      <c r="O50" s="33">
        <f t="shared" si="9"/>
        <v>0</v>
      </c>
      <c r="P50" s="33">
        <f t="shared" si="10"/>
        <v>0</v>
      </c>
      <c r="Q50" s="34">
        <f t="shared" si="0"/>
        <v>0</v>
      </c>
      <c r="R50" s="207"/>
      <c r="S50" s="209"/>
      <c r="T50" s="32">
        <f t="shared" si="11"/>
        <v>0</v>
      </c>
      <c r="U50" s="34">
        <f t="shared" si="12"/>
        <v>0</v>
      </c>
      <c r="V50" s="212"/>
      <c r="W50" s="33"/>
      <c r="X50" s="32">
        <f t="shared" si="13"/>
        <v>1</v>
      </c>
      <c r="Y50" s="33">
        <f t="shared" si="1"/>
        <v>1</v>
      </c>
      <c r="Z50" s="33">
        <f t="shared" si="2"/>
        <v>1</v>
      </c>
      <c r="AA50" s="33">
        <f t="shared" si="3"/>
        <v>1</v>
      </c>
      <c r="AB50" s="33">
        <f t="shared" si="4"/>
        <v>1</v>
      </c>
      <c r="AC50" s="77">
        <f t="shared" si="14"/>
        <v>1</v>
      </c>
      <c r="AD50" s="33"/>
      <c r="AE50" s="32">
        <f t="shared" si="5"/>
        <v>1</v>
      </c>
      <c r="AF50" s="33">
        <f t="shared" si="6"/>
        <v>1</v>
      </c>
      <c r="AG50" s="77">
        <f t="shared" si="15"/>
        <v>1</v>
      </c>
      <c r="AH50" s="21"/>
      <c r="AI50" s="114" t="str">
        <f>IF(B50="","Std Band WT 20",B50)</f>
        <v>Std Band WT 20</v>
      </c>
      <c r="AJ50" s="56">
        <f t="shared" si="16"/>
        <v>0</v>
      </c>
      <c r="AK50" s="56">
        <f t="shared" si="17"/>
        <v>0</v>
      </c>
      <c r="AL50" s="56">
        <f t="shared" si="18"/>
        <v>0</v>
      </c>
      <c r="AM50" s="56">
        <f t="shared" si="18"/>
        <v>0</v>
      </c>
      <c r="AN50" s="56">
        <f t="shared" si="19"/>
        <v>0</v>
      </c>
      <c r="AO50" s="56" t="str">
        <f t="shared" si="20"/>
        <v>No</v>
      </c>
      <c r="AP50" s="56"/>
      <c r="AQ50" s="56" t="str">
        <f t="shared" si="21"/>
        <v/>
      </c>
      <c r="AR50" s="56" t="str">
        <f t="shared" si="22"/>
        <v/>
      </c>
      <c r="AS50" s="56" t="str">
        <f t="shared" si="23"/>
        <v/>
      </c>
      <c r="AT50" s="56" t="str">
        <f t="shared" si="24"/>
        <v/>
      </c>
      <c r="AU50" s="56" t="str">
        <f t="shared" si="25"/>
        <v/>
      </c>
      <c r="AV50" s="56" t="str">
        <f t="shared" si="26"/>
        <v/>
      </c>
      <c r="AW50" s="56" t="str">
        <f t="shared" si="27"/>
        <v/>
      </c>
      <c r="AX50" s="56" t="str">
        <f t="shared" si="28"/>
        <v/>
      </c>
      <c r="AY50" s="56" t="str">
        <f t="shared" si="29"/>
        <v/>
      </c>
      <c r="AZ50" s="56" t="str">
        <f t="shared" si="30"/>
        <v/>
      </c>
      <c r="BA50" s="56" t="str">
        <f t="shared" si="31"/>
        <v/>
      </c>
      <c r="BB50" s="56" t="str">
        <f t="shared" si="32"/>
        <v/>
      </c>
      <c r="BC50" s="56" t="str">
        <f t="shared" si="33"/>
        <v/>
      </c>
      <c r="BD50" s="56" t="str">
        <f t="shared" si="34"/>
        <v/>
      </c>
      <c r="BE50" s="56"/>
      <c r="BF50" s="56"/>
      <c r="BG50" s="57" t="str">
        <f t="shared" si="35"/>
        <v/>
      </c>
      <c r="BH50" s="21"/>
      <c r="BI50" s="21"/>
    </row>
    <row r="51" spans="1:61" x14ac:dyDescent="0.25">
      <c r="A51" s="11">
        <f>IF(ImpTL!$B$6="Individual TL",V51,ImpTL!$B$6)</f>
        <v>0</v>
      </c>
      <c r="B51" s="211"/>
      <c r="C51" s="208"/>
      <c r="D51" s="208"/>
      <c r="E51" s="208"/>
      <c r="F51" s="208"/>
      <c r="G51" s="209"/>
      <c r="H51" s="207"/>
      <c r="I51" s="208"/>
      <c r="J51" s="208"/>
      <c r="K51" s="208"/>
      <c r="L51" s="209"/>
      <c r="M51" s="32" t="str">
        <f t="shared" si="7"/>
        <v/>
      </c>
      <c r="N51" s="33">
        <f t="shared" ref="N51:N84" si="36">IF(H51="Skr",C51*D51*VLOOKUP(E51,$C$3:$D$8,2,FALSE)*(F51+0.25)*(G51+0.6)*AC51,C51*D51*VLOOKUP(E51,$W$3:$X$8,2,FALSE)*(F51+0.25)*(G51+0.6)*AC51)</f>
        <v>0</v>
      </c>
      <c r="O51" s="33">
        <f t="shared" ref="O51:O84" si="37">IF(M51="Y",D51*VLOOKUP(E51,$C$3:$D$8,2,FALSE)*2,0)</f>
        <v>0</v>
      </c>
      <c r="P51" s="33">
        <f t="shared" ref="P51:P84" si="38">IF(H51="Skr",((C51*D51)/3),0)</f>
        <v>0</v>
      </c>
      <c r="Q51" s="34">
        <f t="shared" si="0"/>
        <v>0</v>
      </c>
      <c r="R51" s="207"/>
      <c r="S51" s="209"/>
      <c r="T51" s="32">
        <f t="shared" si="11"/>
        <v>0</v>
      </c>
      <c r="U51" s="34">
        <f t="shared" si="12"/>
        <v>0</v>
      </c>
      <c r="V51" s="212"/>
      <c r="W51" s="33"/>
      <c r="X51" s="32">
        <f t="shared" ref="X51:X84" si="39">IF(H51="",1,VLOOKUP(H51,$T$2:$U$28,2,FALSE))</f>
        <v>1</v>
      </c>
      <c r="Y51" s="33">
        <f t="shared" si="1"/>
        <v>1</v>
      </c>
      <c r="Z51" s="33">
        <f t="shared" si="2"/>
        <v>1</v>
      </c>
      <c r="AA51" s="33">
        <f t="shared" si="3"/>
        <v>1</v>
      </c>
      <c r="AB51" s="33">
        <f t="shared" si="4"/>
        <v>1</v>
      </c>
      <c r="AC51" s="77">
        <f t="shared" ref="AC51:AC84" si="40">PRODUCT(X51:AB51)</f>
        <v>1</v>
      </c>
      <c r="AD51" s="33"/>
      <c r="AE51" s="32">
        <f t="shared" ref="AE51:AE84" si="41">IF(R51="",1,VLOOKUP(R51,$I$3:$J$10,2,FALSE))</f>
        <v>1</v>
      </c>
      <c r="AF51" s="33">
        <f t="shared" ref="AF51:AF84" si="42">IF(S51="",1,VLOOKUP(S51,$I$3:$J$10,2,FALSE))</f>
        <v>1</v>
      </c>
      <c r="AG51" s="77">
        <f t="shared" ref="AG51:AG84" si="43">PRODUCT(AE51:AF51)</f>
        <v>1</v>
      </c>
      <c r="AH51" s="21"/>
      <c r="AI51" s="114" t="str">
        <f>IF(B51="","Std Band WT 21",B51)</f>
        <v>Std Band WT 21</v>
      </c>
      <c r="AJ51" s="56">
        <f t="shared" ref="AJ51:AJ84" si="44">C51</f>
        <v>0</v>
      </c>
      <c r="AK51" s="56">
        <f t="shared" ref="AK51:AK84" si="45">O51</f>
        <v>0</v>
      </c>
      <c r="AL51" s="56">
        <f t="shared" ref="AL51:AL84" si="46">T51</f>
        <v>0</v>
      </c>
      <c r="AM51" s="56">
        <f t="shared" ref="AM51:AM84" si="47">U51</f>
        <v>0</v>
      </c>
      <c r="AN51" s="56">
        <f t="shared" ref="AN51:AN84" si="48">A51</f>
        <v>0</v>
      </c>
      <c r="AO51" s="56" t="str">
        <f t="shared" ref="AO51:AO84" si="49">IF(OR(R51="Exp",R51="Ex2",R51="Ex3",R51="Ex4",S51="Exp",S51="Ex2",S51="Ex3",S51="Ex4"),"Yes","No")</f>
        <v>No</v>
      </c>
      <c r="AP51" s="56"/>
      <c r="AQ51" s="56" t="str">
        <f t="shared" si="21"/>
        <v/>
      </c>
      <c r="AR51" s="56" t="str">
        <f t="shared" si="22"/>
        <v/>
      </c>
      <c r="AS51" s="56" t="str">
        <f t="shared" si="23"/>
        <v/>
      </c>
      <c r="AT51" s="56" t="str">
        <f t="shared" si="24"/>
        <v/>
      </c>
      <c r="AU51" s="56" t="str">
        <f t="shared" si="25"/>
        <v/>
      </c>
      <c r="AV51" s="56" t="str">
        <f t="shared" si="26"/>
        <v/>
      </c>
      <c r="AW51" s="56" t="str">
        <f t="shared" si="27"/>
        <v/>
      </c>
      <c r="AX51" s="56" t="str">
        <f t="shared" si="28"/>
        <v/>
      </c>
      <c r="AY51" s="56" t="str">
        <f t="shared" si="29"/>
        <v/>
      </c>
      <c r="AZ51" s="56" t="str">
        <f t="shared" si="30"/>
        <v/>
      </c>
      <c r="BA51" s="56" t="str">
        <f t="shared" si="31"/>
        <v/>
      </c>
      <c r="BB51" s="56" t="str">
        <f t="shared" si="32"/>
        <v/>
      </c>
      <c r="BC51" s="56" t="str">
        <f t="shared" si="33"/>
        <v/>
      </c>
      <c r="BD51" s="56" t="str">
        <f t="shared" si="34"/>
        <v/>
      </c>
      <c r="BE51" s="56"/>
      <c r="BF51" s="56"/>
      <c r="BG51" s="57" t="str">
        <f t="shared" si="35"/>
        <v/>
      </c>
      <c r="BH51" s="21"/>
      <c r="BI51" s="21"/>
    </row>
    <row r="52" spans="1:61" x14ac:dyDescent="0.25">
      <c r="A52" s="11">
        <f>IF(ImpTL!$B$6="Individual TL",V52,ImpTL!$B$6)</f>
        <v>0</v>
      </c>
      <c r="B52" s="211"/>
      <c r="C52" s="208"/>
      <c r="D52" s="208"/>
      <c r="E52" s="208"/>
      <c r="F52" s="208"/>
      <c r="G52" s="209"/>
      <c r="H52" s="207"/>
      <c r="I52" s="208"/>
      <c r="J52" s="208"/>
      <c r="K52" s="208"/>
      <c r="L52" s="209"/>
      <c r="M52" s="32" t="str">
        <f t="shared" si="7"/>
        <v/>
      </c>
      <c r="N52" s="33">
        <f t="shared" si="36"/>
        <v>0</v>
      </c>
      <c r="O52" s="33">
        <f t="shared" si="37"/>
        <v>0</v>
      </c>
      <c r="P52" s="33">
        <f t="shared" si="38"/>
        <v>0</v>
      </c>
      <c r="Q52" s="34">
        <f t="shared" si="0"/>
        <v>0</v>
      </c>
      <c r="R52" s="207"/>
      <c r="S52" s="209"/>
      <c r="T52" s="32">
        <f t="shared" si="11"/>
        <v>0</v>
      </c>
      <c r="U52" s="34">
        <f t="shared" si="12"/>
        <v>0</v>
      </c>
      <c r="V52" s="212"/>
      <c r="W52" s="33"/>
      <c r="X52" s="32">
        <f t="shared" si="39"/>
        <v>1</v>
      </c>
      <c r="Y52" s="33">
        <f t="shared" si="1"/>
        <v>1</v>
      </c>
      <c r="Z52" s="33">
        <f t="shared" si="2"/>
        <v>1</v>
      </c>
      <c r="AA52" s="33">
        <f t="shared" si="3"/>
        <v>1</v>
      </c>
      <c r="AB52" s="33">
        <f t="shared" si="4"/>
        <v>1</v>
      </c>
      <c r="AC52" s="77">
        <f t="shared" si="40"/>
        <v>1</v>
      </c>
      <c r="AD52" s="33"/>
      <c r="AE52" s="32">
        <f t="shared" si="41"/>
        <v>1</v>
      </c>
      <c r="AF52" s="33">
        <f t="shared" si="42"/>
        <v>1</v>
      </c>
      <c r="AG52" s="77">
        <f t="shared" si="43"/>
        <v>1</v>
      </c>
      <c r="AH52" s="21"/>
      <c r="AI52" s="114" t="str">
        <f>IF(B52="","Std Band WT 22",B52)</f>
        <v>Std Band WT 22</v>
      </c>
      <c r="AJ52" s="56">
        <f t="shared" si="44"/>
        <v>0</v>
      </c>
      <c r="AK52" s="56">
        <f t="shared" si="45"/>
        <v>0</v>
      </c>
      <c r="AL52" s="56">
        <f t="shared" si="46"/>
        <v>0</v>
      </c>
      <c r="AM52" s="56">
        <f t="shared" si="47"/>
        <v>0</v>
      </c>
      <c r="AN52" s="56">
        <f t="shared" si="48"/>
        <v>0</v>
      </c>
      <c r="AO52" s="56" t="str">
        <f t="shared" si="49"/>
        <v>No</v>
      </c>
      <c r="AP52" s="56"/>
      <c r="AQ52" s="56" t="str">
        <f t="shared" si="21"/>
        <v/>
      </c>
      <c r="AR52" s="56" t="str">
        <f t="shared" si="22"/>
        <v/>
      </c>
      <c r="AS52" s="56" t="str">
        <f t="shared" si="23"/>
        <v/>
      </c>
      <c r="AT52" s="56" t="str">
        <f t="shared" si="24"/>
        <v/>
      </c>
      <c r="AU52" s="56" t="str">
        <f t="shared" si="25"/>
        <v/>
      </c>
      <c r="AV52" s="56" t="str">
        <f t="shared" si="26"/>
        <v/>
      </c>
      <c r="AW52" s="56" t="str">
        <f t="shared" si="27"/>
        <v/>
      </c>
      <c r="AX52" s="56" t="str">
        <f t="shared" si="28"/>
        <v/>
      </c>
      <c r="AY52" s="56" t="str">
        <f t="shared" si="29"/>
        <v/>
      </c>
      <c r="AZ52" s="56" t="str">
        <f t="shared" si="30"/>
        <v/>
      </c>
      <c r="BA52" s="56" t="str">
        <f t="shared" si="31"/>
        <v/>
      </c>
      <c r="BB52" s="56" t="str">
        <f t="shared" si="32"/>
        <v/>
      </c>
      <c r="BC52" s="56" t="str">
        <f t="shared" si="33"/>
        <v/>
      </c>
      <c r="BD52" s="56" t="str">
        <f t="shared" si="34"/>
        <v/>
      </c>
      <c r="BE52" s="56"/>
      <c r="BF52" s="56"/>
      <c r="BG52" s="57" t="str">
        <f t="shared" si="35"/>
        <v/>
      </c>
      <c r="BH52" s="21"/>
      <c r="BI52" s="21"/>
    </row>
    <row r="53" spans="1:61" x14ac:dyDescent="0.25">
      <c r="A53" s="11">
        <f>IF(ImpTL!$B$6="Individual TL",V53,ImpTL!$B$6)</f>
        <v>0</v>
      </c>
      <c r="B53" s="211"/>
      <c r="C53" s="208"/>
      <c r="D53" s="208"/>
      <c r="E53" s="208"/>
      <c r="F53" s="208"/>
      <c r="G53" s="209"/>
      <c r="H53" s="207"/>
      <c r="I53" s="208"/>
      <c r="J53" s="208"/>
      <c r="K53" s="208"/>
      <c r="L53" s="209"/>
      <c r="M53" s="32" t="str">
        <f t="shared" si="7"/>
        <v/>
      </c>
      <c r="N53" s="33">
        <f t="shared" si="36"/>
        <v>0</v>
      </c>
      <c r="O53" s="33">
        <f t="shared" si="37"/>
        <v>0</v>
      </c>
      <c r="P53" s="33">
        <f t="shared" si="38"/>
        <v>0</v>
      </c>
      <c r="Q53" s="34">
        <f t="shared" si="0"/>
        <v>0</v>
      </c>
      <c r="R53" s="207"/>
      <c r="S53" s="209"/>
      <c r="T53" s="32">
        <f t="shared" si="11"/>
        <v>0</v>
      </c>
      <c r="U53" s="34">
        <f t="shared" si="12"/>
        <v>0</v>
      </c>
      <c r="V53" s="212"/>
      <c r="W53" s="33"/>
      <c r="X53" s="32">
        <f t="shared" si="39"/>
        <v>1</v>
      </c>
      <c r="Y53" s="33">
        <f t="shared" si="1"/>
        <v>1</v>
      </c>
      <c r="Z53" s="33">
        <f t="shared" si="2"/>
        <v>1</v>
      </c>
      <c r="AA53" s="33">
        <f t="shared" si="3"/>
        <v>1</v>
      </c>
      <c r="AB53" s="33">
        <f t="shared" si="4"/>
        <v>1</v>
      </c>
      <c r="AC53" s="77">
        <f t="shared" si="40"/>
        <v>1</v>
      </c>
      <c r="AD53" s="33"/>
      <c r="AE53" s="32">
        <f t="shared" si="41"/>
        <v>1</v>
      </c>
      <c r="AF53" s="33">
        <f t="shared" si="42"/>
        <v>1</v>
      </c>
      <c r="AG53" s="77">
        <f t="shared" si="43"/>
        <v>1</v>
      </c>
      <c r="AH53" s="21"/>
      <c r="AI53" s="114" t="str">
        <f>IF(B53="","Std Band WT 23",B53)</f>
        <v>Std Band WT 23</v>
      </c>
      <c r="AJ53" s="56">
        <f t="shared" si="44"/>
        <v>0</v>
      </c>
      <c r="AK53" s="56">
        <f t="shared" si="45"/>
        <v>0</v>
      </c>
      <c r="AL53" s="56">
        <f t="shared" si="46"/>
        <v>0</v>
      </c>
      <c r="AM53" s="56">
        <f t="shared" si="47"/>
        <v>0</v>
      </c>
      <c r="AN53" s="56">
        <f t="shared" si="48"/>
        <v>0</v>
      </c>
      <c r="AO53" s="56" t="str">
        <f t="shared" si="49"/>
        <v>No</v>
      </c>
      <c r="AP53" s="56"/>
      <c r="AQ53" s="56" t="str">
        <f t="shared" si="21"/>
        <v/>
      </c>
      <c r="AR53" s="56" t="str">
        <f t="shared" si="22"/>
        <v/>
      </c>
      <c r="AS53" s="56" t="str">
        <f t="shared" si="23"/>
        <v/>
      </c>
      <c r="AT53" s="56" t="str">
        <f t="shared" si="24"/>
        <v/>
      </c>
      <c r="AU53" s="56" t="str">
        <f t="shared" si="25"/>
        <v/>
      </c>
      <c r="AV53" s="56" t="str">
        <f t="shared" si="26"/>
        <v/>
      </c>
      <c r="AW53" s="56" t="str">
        <f t="shared" si="27"/>
        <v/>
      </c>
      <c r="AX53" s="56" t="str">
        <f t="shared" si="28"/>
        <v/>
      </c>
      <c r="AY53" s="56" t="str">
        <f t="shared" si="29"/>
        <v/>
      </c>
      <c r="AZ53" s="56" t="str">
        <f t="shared" si="30"/>
        <v/>
      </c>
      <c r="BA53" s="56" t="str">
        <f t="shared" si="31"/>
        <v/>
      </c>
      <c r="BB53" s="56" t="str">
        <f t="shared" si="32"/>
        <v/>
      </c>
      <c r="BC53" s="56" t="str">
        <f t="shared" si="33"/>
        <v/>
      </c>
      <c r="BD53" s="56" t="str">
        <f t="shared" si="34"/>
        <v/>
      </c>
      <c r="BE53" s="56"/>
      <c r="BF53" s="56"/>
      <c r="BG53" s="57" t="str">
        <f t="shared" si="35"/>
        <v/>
      </c>
      <c r="BH53" s="21"/>
      <c r="BI53" s="21"/>
    </row>
    <row r="54" spans="1:61" x14ac:dyDescent="0.25">
      <c r="A54" s="11">
        <f>IF(ImpTL!$B$6="Individual TL",V54,ImpTL!$B$6)</f>
        <v>0</v>
      </c>
      <c r="B54" s="211"/>
      <c r="C54" s="208"/>
      <c r="D54" s="208"/>
      <c r="E54" s="208"/>
      <c r="F54" s="208"/>
      <c r="G54" s="209"/>
      <c r="H54" s="207"/>
      <c r="I54" s="208"/>
      <c r="J54" s="208"/>
      <c r="K54" s="208"/>
      <c r="L54" s="209"/>
      <c r="M54" s="32" t="str">
        <f t="shared" si="7"/>
        <v/>
      </c>
      <c r="N54" s="33">
        <f t="shared" si="36"/>
        <v>0</v>
      </c>
      <c r="O54" s="33">
        <f t="shared" si="37"/>
        <v>0</v>
      </c>
      <c r="P54" s="33">
        <f t="shared" si="38"/>
        <v>0</v>
      </c>
      <c r="Q54" s="34">
        <f t="shared" si="0"/>
        <v>0</v>
      </c>
      <c r="R54" s="207"/>
      <c r="S54" s="209"/>
      <c r="T54" s="32">
        <f t="shared" si="11"/>
        <v>0</v>
      </c>
      <c r="U54" s="34">
        <f t="shared" si="12"/>
        <v>0</v>
      </c>
      <c r="V54" s="212"/>
      <c r="W54" s="33"/>
      <c r="X54" s="32">
        <f t="shared" si="39"/>
        <v>1</v>
      </c>
      <c r="Y54" s="33">
        <f t="shared" si="1"/>
        <v>1</v>
      </c>
      <c r="Z54" s="33">
        <f t="shared" si="2"/>
        <v>1</v>
      </c>
      <c r="AA54" s="33">
        <f t="shared" si="3"/>
        <v>1</v>
      </c>
      <c r="AB54" s="33">
        <f t="shared" si="4"/>
        <v>1</v>
      </c>
      <c r="AC54" s="77">
        <f t="shared" si="40"/>
        <v>1</v>
      </c>
      <c r="AD54" s="33"/>
      <c r="AE54" s="32">
        <f t="shared" si="41"/>
        <v>1</v>
      </c>
      <c r="AF54" s="33">
        <f t="shared" si="42"/>
        <v>1</v>
      </c>
      <c r="AG54" s="77">
        <f t="shared" si="43"/>
        <v>1</v>
      </c>
      <c r="AH54" s="21"/>
      <c r="AI54" s="114" t="str">
        <f>IF(B54="","Std Band WT 24",B54)</f>
        <v>Std Band WT 24</v>
      </c>
      <c r="AJ54" s="56">
        <f t="shared" si="44"/>
        <v>0</v>
      </c>
      <c r="AK54" s="56">
        <f t="shared" si="45"/>
        <v>0</v>
      </c>
      <c r="AL54" s="56">
        <f t="shared" si="46"/>
        <v>0</v>
      </c>
      <c r="AM54" s="56">
        <f t="shared" si="47"/>
        <v>0</v>
      </c>
      <c r="AN54" s="56">
        <f t="shared" si="48"/>
        <v>0</v>
      </c>
      <c r="AO54" s="56" t="str">
        <f t="shared" si="49"/>
        <v>No</v>
      </c>
      <c r="AP54" s="56"/>
      <c r="AQ54" s="56" t="str">
        <f t="shared" si="21"/>
        <v/>
      </c>
      <c r="AR54" s="56" t="str">
        <f t="shared" si="22"/>
        <v/>
      </c>
      <c r="AS54" s="56" t="str">
        <f t="shared" si="23"/>
        <v/>
      </c>
      <c r="AT54" s="56" t="str">
        <f t="shared" si="24"/>
        <v/>
      </c>
      <c r="AU54" s="56" t="str">
        <f t="shared" si="25"/>
        <v/>
      </c>
      <c r="AV54" s="56" t="str">
        <f t="shared" si="26"/>
        <v/>
      </c>
      <c r="AW54" s="56" t="str">
        <f t="shared" si="27"/>
        <v/>
      </c>
      <c r="AX54" s="56" t="str">
        <f t="shared" si="28"/>
        <v/>
      </c>
      <c r="AY54" s="56" t="str">
        <f t="shared" si="29"/>
        <v/>
      </c>
      <c r="AZ54" s="56" t="str">
        <f t="shared" si="30"/>
        <v/>
      </c>
      <c r="BA54" s="56" t="str">
        <f t="shared" si="31"/>
        <v/>
      </c>
      <c r="BB54" s="56" t="str">
        <f t="shared" si="32"/>
        <v/>
      </c>
      <c r="BC54" s="56" t="str">
        <f t="shared" si="33"/>
        <v/>
      </c>
      <c r="BD54" s="56" t="str">
        <f t="shared" si="34"/>
        <v/>
      </c>
      <c r="BE54" s="56"/>
      <c r="BF54" s="56"/>
      <c r="BG54" s="57" t="str">
        <f t="shared" si="35"/>
        <v/>
      </c>
      <c r="BH54" s="21"/>
      <c r="BI54" s="21"/>
    </row>
    <row r="55" spans="1:61" x14ac:dyDescent="0.25">
      <c r="A55" s="11">
        <f>IF(ImpTL!$B$6="Individual TL",V55,ImpTL!$B$6)</f>
        <v>0</v>
      </c>
      <c r="B55" s="211"/>
      <c r="C55" s="208"/>
      <c r="D55" s="208"/>
      <c r="E55" s="208"/>
      <c r="F55" s="208"/>
      <c r="G55" s="209"/>
      <c r="H55" s="207"/>
      <c r="I55" s="208"/>
      <c r="J55" s="208"/>
      <c r="K55" s="208"/>
      <c r="L55" s="209"/>
      <c r="M55" s="32" t="str">
        <f t="shared" si="7"/>
        <v/>
      </c>
      <c r="N55" s="33">
        <f t="shared" si="36"/>
        <v>0</v>
      </c>
      <c r="O55" s="33">
        <f t="shared" si="37"/>
        <v>0</v>
      </c>
      <c r="P55" s="33">
        <f t="shared" si="38"/>
        <v>0</v>
      </c>
      <c r="Q55" s="34">
        <f t="shared" si="0"/>
        <v>0</v>
      </c>
      <c r="R55" s="207"/>
      <c r="S55" s="209"/>
      <c r="T55" s="32">
        <f t="shared" si="11"/>
        <v>0</v>
      </c>
      <c r="U55" s="34">
        <f t="shared" si="12"/>
        <v>0</v>
      </c>
      <c r="V55" s="212"/>
      <c r="W55" s="33"/>
      <c r="X55" s="32">
        <f t="shared" si="39"/>
        <v>1</v>
      </c>
      <c r="Y55" s="33">
        <f t="shared" si="1"/>
        <v>1</v>
      </c>
      <c r="Z55" s="33">
        <f t="shared" si="2"/>
        <v>1</v>
      </c>
      <c r="AA55" s="33">
        <f t="shared" si="3"/>
        <v>1</v>
      </c>
      <c r="AB55" s="33">
        <f t="shared" si="4"/>
        <v>1</v>
      </c>
      <c r="AC55" s="77">
        <f t="shared" si="40"/>
        <v>1</v>
      </c>
      <c r="AD55" s="33"/>
      <c r="AE55" s="32">
        <f t="shared" si="41"/>
        <v>1</v>
      </c>
      <c r="AF55" s="33">
        <f t="shared" si="42"/>
        <v>1</v>
      </c>
      <c r="AG55" s="77">
        <f t="shared" si="43"/>
        <v>1</v>
      </c>
      <c r="AH55" s="21"/>
      <c r="AI55" s="114" t="str">
        <f>IF(B55="","Std Band WT 25",B55)</f>
        <v>Std Band WT 25</v>
      </c>
      <c r="AJ55" s="56">
        <f t="shared" si="44"/>
        <v>0</v>
      </c>
      <c r="AK55" s="56">
        <f t="shared" si="45"/>
        <v>0</v>
      </c>
      <c r="AL55" s="56">
        <f t="shared" si="46"/>
        <v>0</v>
      </c>
      <c r="AM55" s="56">
        <f t="shared" si="47"/>
        <v>0</v>
      </c>
      <c r="AN55" s="56">
        <f t="shared" si="48"/>
        <v>0</v>
      </c>
      <c r="AO55" s="56" t="str">
        <f t="shared" si="49"/>
        <v>No</v>
      </c>
      <c r="AP55" s="56"/>
      <c r="AQ55" s="56" t="str">
        <f t="shared" si="21"/>
        <v/>
      </c>
      <c r="AR55" s="56" t="str">
        <f t="shared" si="22"/>
        <v/>
      </c>
      <c r="AS55" s="56" t="str">
        <f t="shared" si="23"/>
        <v/>
      </c>
      <c r="AT55" s="56" t="str">
        <f t="shared" si="24"/>
        <v/>
      </c>
      <c r="AU55" s="56" t="str">
        <f t="shared" si="25"/>
        <v/>
      </c>
      <c r="AV55" s="56" t="str">
        <f t="shared" si="26"/>
        <v/>
      </c>
      <c r="AW55" s="56" t="str">
        <f t="shared" si="27"/>
        <v/>
      </c>
      <c r="AX55" s="56" t="str">
        <f t="shared" si="28"/>
        <v/>
      </c>
      <c r="AY55" s="56" t="str">
        <f t="shared" si="29"/>
        <v/>
      </c>
      <c r="AZ55" s="56" t="str">
        <f t="shared" si="30"/>
        <v/>
      </c>
      <c r="BA55" s="56" t="str">
        <f t="shared" si="31"/>
        <v/>
      </c>
      <c r="BB55" s="56" t="str">
        <f t="shared" si="32"/>
        <v/>
      </c>
      <c r="BC55" s="56" t="str">
        <f t="shared" si="33"/>
        <v/>
      </c>
      <c r="BD55" s="56" t="str">
        <f t="shared" si="34"/>
        <v/>
      </c>
      <c r="BE55" s="56"/>
      <c r="BF55" s="56"/>
      <c r="BG55" s="57" t="str">
        <f t="shared" si="35"/>
        <v/>
      </c>
      <c r="BH55" s="21"/>
      <c r="BI55" s="21"/>
    </row>
    <row r="56" spans="1:61" x14ac:dyDescent="0.25">
      <c r="A56" s="11">
        <f>IF(ImpTL!$B$6="Individual TL",V56,ImpTL!$B$6)</f>
        <v>0</v>
      </c>
      <c r="B56" s="211"/>
      <c r="C56" s="208"/>
      <c r="D56" s="208"/>
      <c r="E56" s="208"/>
      <c r="F56" s="208"/>
      <c r="G56" s="209"/>
      <c r="H56" s="207"/>
      <c r="I56" s="208"/>
      <c r="J56" s="208"/>
      <c r="K56" s="208"/>
      <c r="L56" s="209"/>
      <c r="M56" s="32" t="str">
        <f t="shared" si="7"/>
        <v/>
      </c>
      <c r="N56" s="33">
        <f t="shared" si="36"/>
        <v>0</v>
      </c>
      <c r="O56" s="33">
        <f t="shared" si="37"/>
        <v>0</v>
      </c>
      <c r="P56" s="33">
        <f t="shared" si="38"/>
        <v>0</v>
      </c>
      <c r="Q56" s="34">
        <f t="shared" si="0"/>
        <v>0</v>
      </c>
      <c r="R56" s="207"/>
      <c r="S56" s="209"/>
      <c r="T56" s="32">
        <f t="shared" si="11"/>
        <v>0</v>
      </c>
      <c r="U56" s="34">
        <f t="shared" si="12"/>
        <v>0</v>
      </c>
      <c r="V56" s="212"/>
      <c r="W56" s="33"/>
      <c r="X56" s="32">
        <f t="shared" si="39"/>
        <v>1</v>
      </c>
      <c r="Y56" s="33">
        <f t="shared" si="1"/>
        <v>1</v>
      </c>
      <c r="Z56" s="33">
        <f t="shared" si="2"/>
        <v>1</v>
      </c>
      <c r="AA56" s="33">
        <f t="shared" si="3"/>
        <v>1</v>
      </c>
      <c r="AB56" s="33">
        <f t="shared" si="4"/>
        <v>1</v>
      </c>
      <c r="AC56" s="77">
        <f t="shared" si="40"/>
        <v>1</v>
      </c>
      <c r="AD56" s="33"/>
      <c r="AE56" s="32">
        <f t="shared" si="41"/>
        <v>1</v>
      </c>
      <c r="AF56" s="33">
        <f t="shared" si="42"/>
        <v>1</v>
      </c>
      <c r="AG56" s="77">
        <f t="shared" si="43"/>
        <v>1</v>
      </c>
      <c r="AH56" s="21"/>
      <c r="AI56" s="114" t="str">
        <f>IF(B56="","Std Band WT 26",B56)</f>
        <v>Std Band WT 26</v>
      </c>
      <c r="AJ56" s="56">
        <f t="shared" si="44"/>
        <v>0</v>
      </c>
      <c r="AK56" s="56">
        <f t="shared" si="45"/>
        <v>0</v>
      </c>
      <c r="AL56" s="56">
        <f t="shared" si="46"/>
        <v>0</v>
      </c>
      <c r="AM56" s="56">
        <f t="shared" si="47"/>
        <v>0</v>
      </c>
      <c r="AN56" s="56">
        <f t="shared" si="48"/>
        <v>0</v>
      </c>
      <c r="AO56" s="56" t="str">
        <f t="shared" si="49"/>
        <v>No</v>
      </c>
      <c r="AP56" s="56"/>
      <c r="AQ56" s="56" t="str">
        <f t="shared" si="21"/>
        <v/>
      </c>
      <c r="AR56" s="56" t="str">
        <f t="shared" si="22"/>
        <v/>
      </c>
      <c r="AS56" s="56" t="str">
        <f t="shared" si="23"/>
        <v/>
      </c>
      <c r="AT56" s="56" t="str">
        <f t="shared" si="24"/>
        <v/>
      </c>
      <c r="AU56" s="56" t="str">
        <f t="shared" si="25"/>
        <v/>
      </c>
      <c r="AV56" s="56" t="str">
        <f t="shared" si="26"/>
        <v/>
      </c>
      <c r="AW56" s="56" t="str">
        <f t="shared" si="27"/>
        <v/>
      </c>
      <c r="AX56" s="56" t="str">
        <f t="shared" si="28"/>
        <v/>
      </c>
      <c r="AY56" s="56" t="str">
        <f t="shared" si="29"/>
        <v/>
      </c>
      <c r="AZ56" s="56" t="str">
        <f t="shared" si="30"/>
        <v/>
      </c>
      <c r="BA56" s="56" t="str">
        <f t="shared" si="31"/>
        <v/>
      </c>
      <c r="BB56" s="56" t="str">
        <f t="shared" si="32"/>
        <v/>
      </c>
      <c r="BC56" s="56" t="str">
        <f t="shared" si="33"/>
        <v/>
      </c>
      <c r="BD56" s="56" t="str">
        <f t="shared" si="34"/>
        <v/>
      </c>
      <c r="BE56" s="56"/>
      <c r="BF56" s="56"/>
      <c r="BG56" s="57" t="str">
        <f t="shared" si="35"/>
        <v/>
      </c>
      <c r="BH56" s="21"/>
      <c r="BI56" s="21"/>
    </row>
    <row r="57" spans="1:61" x14ac:dyDescent="0.25">
      <c r="A57" s="11">
        <f>IF(ImpTL!$B$6="Individual TL",V57,ImpTL!$B$6)</f>
        <v>0</v>
      </c>
      <c r="B57" s="211"/>
      <c r="C57" s="208"/>
      <c r="D57" s="208"/>
      <c r="E57" s="208"/>
      <c r="F57" s="208"/>
      <c r="G57" s="209"/>
      <c r="H57" s="207"/>
      <c r="I57" s="208"/>
      <c r="J57" s="208"/>
      <c r="K57" s="208"/>
      <c r="L57" s="209"/>
      <c r="M57" s="32" t="str">
        <f t="shared" si="7"/>
        <v/>
      </c>
      <c r="N57" s="33">
        <f t="shared" si="36"/>
        <v>0</v>
      </c>
      <c r="O57" s="33">
        <f t="shared" si="37"/>
        <v>0</v>
      </c>
      <c r="P57" s="33">
        <f t="shared" si="38"/>
        <v>0</v>
      </c>
      <c r="Q57" s="34">
        <f t="shared" si="0"/>
        <v>0</v>
      </c>
      <c r="R57" s="207"/>
      <c r="S57" s="209"/>
      <c r="T57" s="32">
        <f t="shared" si="11"/>
        <v>0</v>
      </c>
      <c r="U57" s="34">
        <f t="shared" si="12"/>
        <v>0</v>
      </c>
      <c r="V57" s="212"/>
      <c r="W57" s="33"/>
      <c r="X57" s="32">
        <f t="shared" si="39"/>
        <v>1</v>
      </c>
      <c r="Y57" s="33">
        <f t="shared" si="1"/>
        <v>1</v>
      </c>
      <c r="Z57" s="33">
        <f t="shared" si="2"/>
        <v>1</v>
      </c>
      <c r="AA57" s="33">
        <f t="shared" si="3"/>
        <v>1</v>
      </c>
      <c r="AB57" s="33">
        <f t="shared" si="4"/>
        <v>1</v>
      </c>
      <c r="AC57" s="77">
        <f t="shared" si="40"/>
        <v>1</v>
      </c>
      <c r="AD57" s="33"/>
      <c r="AE57" s="32">
        <f t="shared" si="41"/>
        <v>1</v>
      </c>
      <c r="AF57" s="33">
        <f t="shared" si="42"/>
        <v>1</v>
      </c>
      <c r="AG57" s="77">
        <f t="shared" si="43"/>
        <v>1</v>
      </c>
      <c r="AH57" s="21"/>
      <c r="AI57" s="114" t="str">
        <f>IF(B57="","Std Band WT 27",B57)</f>
        <v>Std Band WT 27</v>
      </c>
      <c r="AJ57" s="56">
        <f t="shared" si="44"/>
        <v>0</v>
      </c>
      <c r="AK57" s="56">
        <f t="shared" si="45"/>
        <v>0</v>
      </c>
      <c r="AL57" s="56">
        <f t="shared" si="46"/>
        <v>0</v>
      </c>
      <c r="AM57" s="56">
        <f t="shared" si="47"/>
        <v>0</v>
      </c>
      <c r="AN57" s="56">
        <f t="shared" si="48"/>
        <v>0</v>
      </c>
      <c r="AO57" s="56" t="str">
        <f t="shared" si="49"/>
        <v>No</v>
      </c>
      <c r="AP57" s="56"/>
      <c r="AQ57" s="56" t="str">
        <f t="shared" si="21"/>
        <v/>
      </c>
      <c r="AR57" s="56" t="str">
        <f t="shared" si="22"/>
        <v/>
      </c>
      <c r="AS57" s="56" t="str">
        <f t="shared" si="23"/>
        <v/>
      </c>
      <c r="AT57" s="56" t="str">
        <f t="shared" si="24"/>
        <v/>
      </c>
      <c r="AU57" s="56" t="str">
        <f t="shared" si="25"/>
        <v/>
      </c>
      <c r="AV57" s="56" t="str">
        <f t="shared" si="26"/>
        <v/>
      </c>
      <c r="AW57" s="56" t="str">
        <f t="shared" si="27"/>
        <v/>
      </c>
      <c r="AX57" s="56" t="str">
        <f t="shared" si="28"/>
        <v/>
      </c>
      <c r="AY57" s="56" t="str">
        <f t="shared" si="29"/>
        <v/>
      </c>
      <c r="AZ57" s="56" t="str">
        <f t="shared" si="30"/>
        <v/>
      </c>
      <c r="BA57" s="56" t="str">
        <f t="shared" si="31"/>
        <v/>
      </c>
      <c r="BB57" s="56" t="str">
        <f t="shared" si="32"/>
        <v/>
      </c>
      <c r="BC57" s="56" t="str">
        <f t="shared" si="33"/>
        <v/>
      </c>
      <c r="BD57" s="56" t="str">
        <f t="shared" si="34"/>
        <v/>
      </c>
      <c r="BE57" s="56"/>
      <c r="BF57" s="56"/>
      <c r="BG57" s="57" t="str">
        <f t="shared" si="35"/>
        <v/>
      </c>
      <c r="BH57" s="21"/>
      <c r="BI57" s="21"/>
    </row>
    <row r="58" spans="1:61" x14ac:dyDescent="0.25">
      <c r="A58" s="11">
        <f>IF(ImpTL!$B$6="Individual TL",V58,ImpTL!$B$6)</f>
        <v>0</v>
      </c>
      <c r="B58" s="211"/>
      <c r="C58" s="208"/>
      <c r="D58" s="208"/>
      <c r="E58" s="208"/>
      <c r="F58" s="208"/>
      <c r="G58" s="209"/>
      <c r="H58" s="207"/>
      <c r="I58" s="208"/>
      <c r="J58" s="208"/>
      <c r="K58" s="208"/>
      <c r="L58" s="209"/>
      <c r="M58" s="32" t="str">
        <f t="shared" si="7"/>
        <v/>
      </c>
      <c r="N58" s="33">
        <f t="shared" si="36"/>
        <v>0</v>
      </c>
      <c r="O58" s="33">
        <f t="shared" si="37"/>
        <v>0</v>
      </c>
      <c r="P58" s="33">
        <f t="shared" si="38"/>
        <v>0</v>
      </c>
      <c r="Q58" s="34">
        <f t="shared" si="0"/>
        <v>0</v>
      </c>
      <c r="R58" s="207"/>
      <c r="S58" s="209"/>
      <c r="T58" s="32">
        <f t="shared" si="11"/>
        <v>0</v>
      </c>
      <c r="U58" s="34">
        <f t="shared" si="12"/>
        <v>0</v>
      </c>
      <c r="V58" s="212"/>
      <c r="W58" s="33"/>
      <c r="X58" s="32">
        <f t="shared" si="39"/>
        <v>1</v>
      </c>
      <c r="Y58" s="33">
        <f t="shared" si="1"/>
        <v>1</v>
      </c>
      <c r="Z58" s="33">
        <f t="shared" si="2"/>
        <v>1</v>
      </c>
      <c r="AA58" s="33">
        <f t="shared" si="3"/>
        <v>1</v>
      </c>
      <c r="AB58" s="33">
        <f t="shared" si="4"/>
        <v>1</v>
      </c>
      <c r="AC58" s="77">
        <f t="shared" si="40"/>
        <v>1</v>
      </c>
      <c r="AD58" s="33"/>
      <c r="AE58" s="32">
        <f t="shared" si="41"/>
        <v>1</v>
      </c>
      <c r="AF58" s="33">
        <f t="shared" si="42"/>
        <v>1</v>
      </c>
      <c r="AG58" s="77">
        <f t="shared" si="43"/>
        <v>1</v>
      </c>
      <c r="AH58" s="21"/>
      <c r="AI58" s="114" t="str">
        <f>IF(B58="","Std Band WT 28",B58)</f>
        <v>Std Band WT 28</v>
      </c>
      <c r="AJ58" s="56">
        <f t="shared" si="44"/>
        <v>0</v>
      </c>
      <c r="AK58" s="56">
        <f t="shared" si="45"/>
        <v>0</v>
      </c>
      <c r="AL58" s="56">
        <f t="shared" si="46"/>
        <v>0</v>
      </c>
      <c r="AM58" s="56">
        <f t="shared" si="47"/>
        <v>0</v>
      </c>
      <c r="AN58" s="56">
        <f t="shared" si="48"/>
        <v>0</v>
      </c>
      <c r="AO58" s="56" t="str">
        <f t="shared" si="49"/>
        <v>No</v>
      </c>
      <c r="AP58" s="56"/>
      <c r="AQ58" s="56" t="str">
        <f t="shared" si="21"/>
        <v/>
      </c>
      <c r="AR58" s="56" t="str">
        <f t="shared" si="22"/>
        <v/>
      </c>
      <c r="AS58" s="56" t="str">
        <f t="shared" si="23"/>
        <v/>
      </c>
      <c r="AT58" s="56" t="str">
        <f t="shared" si="24"/>
        <v/>
      </c>
      <c r="AU58" s="56" t="str">
        <f t="shared" si="25"/>
        <v/>
      </c>
      <c r="AV58" s="56" t="str">
        <f t="shared" si="26"/>
        <v/>
      </c>
      <c r="AW58" s="56" t="str">
        <f t="shared" si="27"/>
        <v/>
      </c>
      <c r="AX58" s="56" t="str">
        <f t="shared" si="28"/>
        <v/>
      </c>
      <c r="AY58" s="56" t="str">
        <f t="shared" si="29"/>
        <v/>
      </c>
      <c r="AZ58" s="56" t="str">
        <f t="shared" si="30"/>
        <v/>
      </c>
      <c r="BA58" s="56" t="str">
        <f t="shared" si="31"/>
        <v/>
      </c>
      <c r="BB58" s="56" t="str">
        <f t="shared" si="32"/>
        <v/>
      </c>
      <c r="BC58" s="56" t="str">
        <f t="shared" si="33"/>
        <v/>
      </c>
      <c r="BD58" s="56" t="str">
        <f t="shared" si="34"/>
        <v/>
      </c>
      <c r="BE58" s="56"/>
      <c r="BF58" s="56"/>
      <c r="BG58" s="57" t="str">
        <f t="shared" si="35"/>
        <v/>
      </c>
      <c r="BH58" s="21"/>
      <c r="BI58" s="21"/>
    </row>
    <row r="59" spans="1:61" x14ac:dyDescent="0.25">
      <c r="A59" s="11">
        <f>IF(ImpTL!$B$6="Individual TL",V59,ImpTL!$B$6)</f>
        <v>0</v>
      </c>
      <c r="B59" s="211"/>
      <c r="C59" s="208"/>
      <c r="D59" s="208"/>
      <c r="E59" s="208"/>
      <c r="F59" s="208"/>
      <c r="G59" s="209"/>
      <c r="H59" s="207"/>
      <c r="I59" s="208"/>
      <c r="J59" s="208"/>
      <c r="K59" s="208"/>
      <c r="L59" s="209"/>
      <c r="M59" s="32" t="str">
        <f t="shared" si="7"/>
        <v/>
      </c>
      <c r="N59" s="33">
        <f t="shared" si="36"/>
        <v>0</v>
      </c>
      <c r="O59" s="33">
        <f t="shared" si="37"/>
        <v>0</v>
      </c>
      <c r="P59" s="33">
        <f t="shared" si="38"/>
        <v>0</v>
      </c>
      <c r="Q59" s="34">
        <f t="shared" si="0"/>
        <v>0</v>
      </c>
      <c r="R59" s="207"/>
      <c r="S59" s="209"/>
      <c r="T59" s="32">
        <f t="shared" si="11"/>
        <v>0</v>
      </c>
      <c r="U59" s="34">
        <f t="shared" si="12"/>
        <v>0</v>
      </c>
      <c r="V59" s="212"/>
      <c r="W59" s="33"/>
      <c r="X59" s="32">
        <f t="shared" si="39"/>
        <v>1</v>
      </c>
      <c r="Y59" s="33">
        <f t="shared" si="1"/>
        <v>1</v>
      </c>
      <c r="Z59" s="33">
        <f t="shared" si="2"/>
        <v>1</v>
      </c>
      <c r="AA59" s="33">
        <f t="shared" si="3"/>
        <v>1</v>
      </c>
      <c r="AB59" s="33">
        <f t="shared" si="4"/>
        <v>1</v>
      </c>
      <c r="AC59" s="77">
        <f t="shared" si="40"/>
        <v>1</v>
      </c>
      <c r="AD59" s="33"/>
      <c r="AE59" s="32">
        <f t="shared" si="41"/>
        <v>1</v>
      </c>
      <c r="AF59" s="33">
        <f t="shared" si="42"/>
        <v>1</v>
      </c>
      <c r="AG59" s="77">
        <f t="shared" si="43"/>
        <v>1</v>
      </c>
      <c r="AH59" s="21"/>
      <c r="AI59" s="114" t="str">
        <f>IF(B59="","Std Band WT 29",B59)</f>
        <v>Std Band WT 29</v>
      </c>
      <c r="AJ59" s="56">
        <f t="shared" si="44"/>
        <v>0</v>
      </c>
      <c r="AK59" s="56">
        <f t="shared" si="45"/>
        <v>0</v>
      </c>
      <c r="AL59" s="56">
        <f t="shared" si="46"/>
        <v>0</v>
      </c>
      <c r="AM59" s="56">
        <f t="shared" si="47"/>
        <v>0</v>
      </c>
      <c r="AN59" s="56">
        <f t="shared" si="48"/>
        <v>0</v>
      </c>
      <c r="AO59" s="56" t="str">
        <f t="shared" si="49"/>
        <v>No</v>
      </c>
      <c r="AP59" s="56"/>
      <c r="AQ59" s="56" t="str">
        <f t="shared" si="21"/>
        <v/>
      </c>
      <c r="AR59" s="56" t="str">
        <f t="shared" si="22"/>
        <v/>
      </c>
      <c r="AS59" s="56" t="str">
        <f t="shared" si="23"/>
        <v/>
      </c>
      <c r="AT59" s="56" t="str">
        <f t="shared" si="24"/>
        <v/>
      </c>
      <c r="AU59" s="56" t="str">
        <f t="shared" si="25"/>
        <v/>
      </c>
      <c r="AV59" s="56" t="str">
        <f t="shared" si="26"/>
        <v/>
      </c>
      <c r="AW59" s="56" t="str">
        <f t="shared" si="27"/>
        <v/>
      </c>
      <c r="AX59" s="56" t="str">
        <f t="shared" si="28"/>
        <v/>
      </c>
      <c r="AY59" s="56" t="str">
        <f t="shared" si="29"/>
        <v/>
      </c>
      <c r="AZ59" s="56" t="str">
        <f t="shared" si="30"/>
        <v/>
      </c>
      <c r="BA59" s="56" t="str">
        <f t="shared" si="31"/>
        <v/>
      </c>
      <c r="BB59" s="56" t="str">
        <f t="shared" si="32"/>
        <v/>
      </c>
      <c r="BC59" s="56" t="str">
        <f t="shared" si="33"/>
        <v/>
      </c>
      <c r="BD59" s="56" t="str">
        <f t="shared" si="34"/>
        <v/>
      </c>
      <c r="BE59" s="56"/>
      <c r="BF59" s="56"/>
      <c r="BG59" s="57" t="str">
        <f t="shared" si="35"/>
        <v/>
      </c>
      <c r="BH59" s="21"/>
      <c r="BI59" s="21"/>
    </row>
    <row r="60" spans="1:61" x14ac:dyDescent="0.25">
      <c r="A60" s="11">
        <f>IF(ImpTL!$B$6="Individual TL",V60,ImpTL!$B$6)</f>
        <v>0</v>
      </c>
      <c r="B60" s="211"/>
      <c r="C60" s="208"/>
      <c r="D60" s="208"/>
      <c r="E60" s="208"/>
      <c r="F60" s="208"/>
      <c r="G60" s="209"/>
      <c r="H60" s="207"/>
      <c r="I60" s="208"/>
      <c r="J60" s="208"/>
      <c r="K60" s="208"/>
      <c r="L60" s="209"/>
      <c r="M60" s="32" t="str">
        <f t="shared" si="7"/>
        <v/>
      </c>
      <c r="N60" s="33">
        <f t="shared" si="36"/>
        <v>0</v>
      </c>
      <c r="O60" s="33">
        <f t="shared" si="37"/>
        <v>0</v>
      </c>
      <c r="P60" s="33">
        <f t="shared" si="38"/>
        <v>0</v>
      </c>
      <c r="Q60" s="34">
        <f t="shared" si="0"/>
        <v>0</v>
      </c>
      <c r="R60" s="207"/>
      <c r="S60" s="209"/>
      <c r="T60" s="32">
        <f t="shared" si="11"/>
        <v>0</v>
      </c>
      <c r="U60" s="34">
        <f t="shared" si="12"/>
        <v>0</v>
      </c>
      <c r="V60" s="212"/>
      <c r="W60" s="33"/>
      <c r="X60" s="32">
        <f t="shared" si="39"/>
        <v>1</v>
      </c>
      <c r="Y60" s="33">
        <f t="shared" si="1"/>
        <v>1</v>
      </c>
      <c r="Z60" s="33">
        <f t="shared" si="2"/>
        <v>1</v>
      </c>
      <c r="AA60" s="33">
        <f t="shared" si="3"/>
        <v>1</v>
      </c>
      <c r="AB60" s="33">
        <f t="shared" si="4"/>
        <v>1</v>
      </c>
      <c r="AC60" s="77">
        <f t="shared" si="40"/>
        <v>1</v>
      </c>
      <c r="AD60" s="33"/>
      <c r="AE60" s="32">
        <f t="shared" si="41"/>
        <v>1</v>
      </c>
      <c r="AF60" s="33">
        <f t="shared" si="42"/>
        <v>1</v>
      </c>
      <c r="AG60" s="77">
        <f t="shared" si="43"/>
        <v>1</v>
      </c>
      <c r="AH60" s="21"/>
      <c r="AI60" s="114" t="str">
        <f>IF(B60="","Std Band WT 30",B60)</f>
        <v>Std Band WT 30</v>
      </c>
      <c r="AJ60" s="56">
        <f t="shared" si="44"/>
        <v>0</v>
      </c>
      <c r="AK60" s="56">
        <f t="shared" si="45"/>
        <v>0</v>
      </c>
      <c r="AL60" s="56">
        <f t="shared" si="46"/>
        <v>0</v>
      </c>
      <c r="AM60" s="56">
        <f t="shared" si="47"/>
        <v>0</v>
      </c>
      <c r="AN60" s="56">
        <f t="shared" si="48"/>
        <v>0</v>
      </c>
      <c r="AO60" s="56" t="str">
        <f t="shared" si="49"/>
        <v>No</v>
      </c>
      <c r="AP60" s="56"/>
      <c r="AQ60" s="56" t="str">
        <f t="shared" si="21"/>
        <v/>
      </c>
      <c r="AR60" s="56" t="str">
        <f t="shared" si="22"/>
        <v/>
      </c>
      <c r="AS60" s="56" t="str">
        <f t="shared" si="23"/>
        <v/>
      </c>
      <c r="AT60" s="56" t="str">
        <f t="shared" si="24"/>
        <v/>
      </c>
      <c r="AU60" s="56" t="str">
        <f t="shared" si="25"/>
        <v/>
      </c>
      <c r="AV60" s="56" t="str">
        <f t="shared" si="26"/>
        <v/>
      </c>
      <c r="AW60" s="56" t="str">
        <f t="shared" si="27"/>
        <v/>
      </c>
      <c r="AX60" s="56" t="str">
        <f t="shared" si="28"/>
        <v/>
      </c>
      <c r="AY60" s="56" t="str">
        <f t="shared" si="29"/>
        <v/>
      </c>
      <c r="AZ60" s="56" t="str">
        <f t="shared" si="30"/>
        <v/>
      </c>
      <c r="BA60" s="56" t="str">
        <f t="shared" si="31"/>
        <v/>
      </c>
      <c r="BB60" s="56" t="str">
        <f t="shared" si="32"/>
        <v/>
      </c>
      <c r="BC60" s="56" t="str">
        <f t="shared" si="33"/>
        <v/>
      </c>
      <c r="BD60" s="56" t="str">
        <f t="shared" si="34"/>
        <v/>
      </c>
      <c r="BE60" s="56"/>
      <c r="BF60" s="56"/>
      <c r="BG60" s="57" t="str">
        <f t="shared" si="35"/>
        <v/>
      </c>
      <c r="BH60" s="21"/>
      <c r="BI60" s="21"/>
    </row>
    <row r="61" spans="1:61" x14ac:dyDescent="0.25">
      <c r="A61" s="11">
        <f>IF(ImpTL!$B$6="Individual TL",V61,ImpTL!$B$6)</f>
        <v>0</v>
      </c>
      <c r="B61" s="211"/>
      <c r="C61" s="208"/>
      <c r="D61" s="208"/>
      <c r="E61" s="208"/>
      <c r="F61" s="208"/>
      <c r="G61" s="209"/>
      <c r="H61" s="207"/>
      <c r="I61" s="208"/>
      <c r="J61" s="208"/>
      <c r="K61" s="208"/>
      <c r="L61" s="209"/>
      <c r="M61" s="32" t="str">
        <f t="shared" si="7"/>
        <v/>
      </c>
      <c r="N61" s="33">
        <f t="shared" si="36"/>
        <v>0</v>
      </c>
      <c r="O61" s="33">
        <f t="shared" si="37"/>
        <v>0</v>
      </c>
      <c r="P61" s="33">
        <f t="shared" si="38"/>
        <v>0</v>
      </c>
      <c r="Q61" s="34">
        <f t="shared" si="0"/>
        <v>0</v>
      </c>
      <c r="R61" s="207"/>
      <c r="S61" s="209"/>
      <c r="T61" s="32">
        <f t="shared" si="11"/>
        <v>0</v>
      </c>
      <c r="U61" s="34">
        <f t="shared" si="12"/>
        <v>0</v>
      </c>
      <c r="V61" s="212"/>
      <c r="W61" s="33"/>
      <c r="X61" s="32">
        <f t="shared" si="39"/>
        <v>1</v>
      </c>
      <c r="Y61" s="33">
        <f t="shared" si="1"/>
        <v>1</v>
      </c>
      <c r="Z61" s="33">
        <f t="shared" si="2"/>
        <v>1</v>
      </c>
      <c r="AA61" s="33">
        <f t="shared" si="3"/>
        <v>1</v>
      </c>
      <c r="AB61" s="33">
        <f t="shared" si="4"/>
        <v>1</v>
      </c>
      <c r="AC61" s="77">
        <f t="shared" si="40"/>
        <v>1</v>
      </c>
      <c r="AD61" s="33"/>
      <c r="AE61" s="32">
        <f t="shared" si="41"/>
        <v>1</v>
      </c>
      <c r="AF61" s="33">
        <f t="shared" si="42"/>
        <v>1</v>
      </c>
      <c r="AG61" s="77">
        <f t="shared" si="43"/>
        <v>1</v>
      </c>
      <c r="AH61" s="21"/>
      <c r="AI61" s="114" t="str">
        <f>IF(B61="","Std Band WT 31",B61)</f>
        <v>Std Band WT 31</v>
      </c>
      <c r="AJ61" s="56">
        <f t="shared" si="44"/>
        <v>0</v>
      </c>
      <c r="AK61" s="56">
        <f t="shared" si="45"/>
        <v>0</v>
      </c>
      <c r="AL61" s="56">
        <f t="shared" si="46"/>
        <v>0</v>
      </c>
      <c r="AM61" s="56">
        <f t="shared" si="47"/>
        <v>0</v>
      </c>
      <c r="AN61" s="56">
        <f t="shared" si="48"/>
        <v>0</v>
      </c>
      <c r="AO61" s="56" t="str">
        <f t="shared" si="49"/>
        <v>No</v>
      </c>
      <c r="AP61" s="56"/>
      <c r="AQ61" s="56" t="str">
        <f t="shared" si="21"/>
        <v/>
      </c>
      <c r="AR61" s="56" t="str">
        <f t="shared" si="22"/>
        <v/>
      </c>
      <c r="AS61" s="56" t="str">
        <f t="shared" si="23"/>
        <v/>
      </c>
      <c r="AT61" s="56" t="str">
        <f t="shared" si="24"/>
        <v/>
      </c>
      <c r="AU61" s="56" t="str">
        <f t="shared" si="25"/>
        <v/>
      </c>
      <c r="AV61" s="56" t="str">
        <f t="shared" si="26"/>
        <v/>
      </c>
      <c r="AW61" s="56" t="str">
        <f t="shared" si="27"/>
        <v/>
      </c>
      <c r="AX61" s="56" t="str">
        <f t="shared" si="28"/>
        <v/>
      </c>
      <c r="AY61" s="56" t="str">
        <f t="shared" si="29"/>
        <v/>
      </c>
      <c r="AZ61" s="56" t="str">
        <f t="shared" si="30"/>
        <v/>
      </c>
      <c r="BA61" s="56" t="str">
        <f t="shared" si="31"/>
        <v/>
      </c>
      <c r="BB61" s="56" t="str">
        <f t="shared" si="32"/>
        <v/>
      </c>
      <c r="BC61" s="56" t="str">
        <f t="shared" si="33"/>
        <v/>
      </c>
      <c r="BD61" s="56" t="str">
        <f t="shared" si="34"/>
        <v/>
      </c>
      <c r="BE61" s="56"/>
      <c r="BF61" s="56"/>
      <c r="BG61" s="57" t="str">
        <f t="shared" si="35"/>
        <v/>
      </c>
      <c r="BH61" s="21"/>
      <c r="BI61" s="21"/>
    </row>
    <row r="62" spans="1:61" x14ac:dyDescent="0.25">
      <c r="A62" s="11">
        <f>IF(ImpTL!$B$6="Individual TL",V62,ImpTL!$B$6)</f>
        <v>0</v>
      </c>
      <c r="B62" s="211"/>
      <c r="C62" s="208"/>
      <c r="D62" s="208"/>
      <c r="E62" s="208"/>
      <c r="F62" s="208"/>
      <c r="G62" s="209"/>
      <c r="H62" s="207"/>
      <c r="I62" s="208"/>
      <c r="J62" s="208"/>
      <c r="K62" s="208"/>
      <c r="L62" s="209"/>
      <c r="M62" s="32" t="str">
        <f t="shared" si="7"/>
        <v/>
      </c>
      <c r="N62" s="33">
        <f t="shared" si="36"/>
        <v>0</v>
      </c>
      <c r="O62" s="33">
        <f t="shared" si="37"/>
        <v>0</v>
      </c>
      <c r="P62" s="33">
        <f t="shared" si="38"/>
        <v>0</v>
      </c>
      <c r="Q62" s="34">
        <f t="shared" si="0"/>
        <v>0</v>
      </c>
      <c r="R62" s="207"/>
      <c r="S62" s="209"/>
      <c r="T62" s="32">
        <f t="shared" si="11"/>
        <v>0</v>
      </c>
      <c r="U62" s="34">
        <f t="shared" si="12"/>
        <v>0</v>
      </c>
      <c r="V62" s="212"/>
      <c r="W62" s="33"/>
      <c r="X62" s="32">
        <f t="shared" si="39"/>
        <v>1</v>
      </c>
      <c r="Y62" s="33">
        <f t="shared" si="1"/>
        <v>1</v>
      </c>
      <c r="Z62" s="33">
        <f t="shared" si="2"/>
        <v>1</v>
      </c>
      <c r="AA62" s="33">
        <f t="shared" si="3"/>
        <v>1</v>
      </c>
      <c r="AB62" s="33">
        <f t="shared" si="4"/>
        <v>1</v>
      </c>
      <c r="AC62" s="77">
        <f t="shared" si="40"/>
        <v>1</v>
      </c>
      <c r="AD62" s="33"/>
      <c r="AE62" s="32">
        <f t="shared" si="41"/>
        <v>1</v>
      </c>
      <c r="AF62" s="33">
        <f t="shared" si="42"/>
        <v>1</v>
      </c>
      <c r="AG62" s="77">
        <f t="shared" si="43"/>
        <v>1</v>
      </c>
      <c r="AH62" s="21"/>
      <c r="AI62" s="114" t="str">
        <f>IF(B62="","Std Band WT 32",B62)</f>
        <v>Std Band WT 32</v>
      </c>
      <c r="AJ62" s="56">
        <f t="shared" si="44"/>
        <v>0</v>
      </c>
      <c r="AK62" s="56">
        <f t="shared" si="45"/>
        <v>0</v>
      </c>
      <c r="AL62" s="56">
        <f t="shared" si="46"/>
        <v>0</v>
      </c>
      <c r="AM62" s="56">
        <f t="shared" si="47"/>
        <v>0</v>
      </c>
      <c r="AN62" s="56">
        <f t="shared" si="48"/>
        <v>0</v>
      </c>
      <c r="AO62" s="56" t="str">
        <f t="shared" si="49"/>
        <v>No</v>
      </c>
      <c r="AP62" s="56"/>
      <c r="AQ62" s="56" t="str">
        <f t="shared" si="21"/>
        <v/>
      </c>
      <c r="AR62" s="56" t="str">
        <f t="shared" si="22"/>
        <v/>
      </c>
      <c r="AS62" s="56" t="str">
        <f t="shared" si="23"/>
        <v/>
      </c>
      <c r="AT62" s="56" t="str">
        <f t="shared" si="24"/>
        <v/>
      </c>
      <c r="AU62" s="56" t="str">
        <f t="shared" si="25"/>
        <v/>
      </c>
      <c r="AV62" s="56" t="str">
        <f t="shared" si="26"/>
        <v/>
      </c>
      <c r="AW62" s="56" t="str">
        <f t="shared" si="27"/>
        <v/>
      </c>
      <c r="AX62" s="56" t="str">
        <f t="shared" si="28"/>
        <v/>
      </c>
      <c r="AY62" s="56" t="str">
        <f t="shared" si="29"/>
        <v/>
      </c>
      <c r="AZ62" s="56" t="str">
        <f t="shared" si="30"/>
        <v/>
      </c>
      <c r="BA62" s="56" t="str">
        <f t="shared" si="31"/>
        <v/>
      </c>
      <c r="BB62" s="56" t="str">
        <f t="shared" si="32"/>
        <v/>
      </c>
      <c r="BC62" s="56" t="str">
        <f t="shared" si="33"/>
        <v/>
      </c>
      <c r="BD62" s="56" t="str">
        <f t="shared" si="34"/>
        <v/>
      </c>
      <c r="BE62" s="56"/>
      <c r="BF62" s="56"/>
      <c r="BG62" s="57" t="str">
        <f t="shared" si="35"/>
        <v/>
      </c>
      <c r="BH62" s="21"/>
      <c r="BI62" s="21"/>
    </row>
    <row r="63" spans="1:61" x14ac:dyDescent="0.25">
      <c r="A63" s="11">
        <f>IF(ImpTL!$B$6="Individual TL",V63,ImpTL!$B$6)</f>
        <v>0</v>
      </c>
      <c r="B63" s="211"/>
      <c r="C63" s="208"/>
      <c r="D63" s="208"/>
      <c r="E63" s="208"/>
      <c r="F63" s="208"/>
      <c r="G63" s="209"/>
      <c r="H63" s="207"/>
      <c r="I63" s="208"/>
      <c r="J63" s="208"/>
      <c r="K63" s="208"/>
      <c r="L63" s="209"/>
      <c r="M63" s="32" t="str">
        <f t="shared" si="7"/>
        <v/>
      </c>
      <c r="N63" s="33">
        <f t="shared" si="36"/>
        <v>0</v>
      </c>
      <c r="O63" s="33">
        <f t="shared" si="37"/>
        <v>0</v>
      </c>
      <c r="P63" s="33">
        <f t="shared" si="38"/>
        <v>0</v>
      </c>
      <c r="Q63" s="34">
        <f t="shared" ref="Q63:Q84" si="50">IF(BG63="Error!","N/A",SUM(N63:P63))</f>
        <v>0</v>
      </c>
      <c r="R63" s="207"/>
      <c r="S63" s="209"/>
      <c r="T63" s="32">
        <f t="shared" si="11"/>
        <v>0</v>
      </c>
      <c r="U63" s="34">
        <f t="shared" si="12"/>
        <v>0</v>
      </c>
      <c r="V63" s="212"/>
      <c r="W63" s="33"/>
      <c r="X63" s="32">
        <f t="shared" si="39"/>
        <v>1</v>
      </c>
      <c r="Y63" s="33">
        <f t="shared" ref="Y63:Y94" si="51">IF(I63="",1,VLOOKUP(I63,$F$3:$G$22,2,FALSE))</f>
        <v>1</v>
      </c>
      <c r="Z63" s="33">
        <f t="shared" ref="Z63:Z94" si="52">IF(J63="",1,VLOOKUP(J63,$F$3:$G$22,2,FALSE))</f>
        <v>1</v>
      </c>
      <c r="AA63" s="33">
        <f t="shared" ref="AA63:AA94" si="53">IF(K63="",1,VLOOKUP(K63,$F$3:$G$22,2,FALSE))</f>
        <v>1</v>
      </c>
      <c r="AB63" s="33">
        <f t="shared" ref="AB63:AB94" si="54">IF(L63="",1,VLOOKUP(L63,$L$3:$M$22,2,FALSE))</f>
        <v>1</v>
      </c>
      <c r="AC63" s="77">
        <f t="shared" si="40"/>
        <v>1</v>
      </c>
      <c r="AD63" s="33"/>
      <c r="AE63" s="32">
        <f t="shared" si="41"/>
        <v>1</v>
      </c>
      <c r="AF63" s="33">
        <f t="shared" si="42"/>
        <v>1</v>
      </c>
      <c r="AG63" s="77">
        <f t="shared" si="43"/>
        <v>1</v>
      </c>
      <c r="AH63" s="21"/>
      <c r="AI63" s="114" t="str">
        <f>IF(B63="","Std Band WT 33",B63)</f>
        <v>Std Band WT 33</v>
      </c>
      <c r="AJ63" s="56">
        <f t="shared" si="44"/>
        <v>0</v>
      </c>
      <c r="AK63" s="56">
        <f t="shared" si="45"/>
        <v>0</v>
      </c>
      <c r="AL63" s="56">
        <f t="shared" si="46"/>
        <v>0</v>
      </c>
      <c r="AM63" s="56">
        <f t="shared" si="47"/>
        <v>0</v>
      </c>
      <c r="AN63" s="56">
        <f t="shared" si="48"/>
        <v>0</v>
      </c>
      <c r="AO63" s="56" t="str">
        <f t="shared" si="49"/>
        <v>No</v>
      </c>
      <c r="AP63" s="56"/>
      <c r="AQ63" s="56" t="str">
        <f t="shared" si="21"/>
        <v/>
      </c>
      <c r="AR63" s="56" t="str">
        <f t="shared" si="22"/>
        <v/>
      </c>
      <c r="AS63" s="56" t="str">
        <f t="shared" si="23"/>
        <v/>
      </c>
      <c r="AT63" s="56" t="str">
        <f t="shared" si="24"/>
        <v/>
      </c>
      <c r="AU63" s="56" t="str">
        <f t="shared" si="25"/>
        <v/>
      </c>
      <c r="AV63" s="56" t="str">
        <f t="shared" si="26"/>
        <v/>
      </c>
      <c r="AW63" s="56" t="str">
        <f t="shared" si="27"/>
        <v/>
      </c>
      <c r="AX63" s="56" t="str">
        <f t="shared" si="28"/>
        <v/>
      </c>
      <c r="AY63" s="56" t="str">
        <f t="shared" si="29"/>
        <v/>
      </c>
      <c r="AZ63" s="56" t="str">
        <f t="shared" si="30"/>
        <v/>
      </c>
      <c r="BA63" s="56" t="str">
        <f t="shared" si="31"/>
        <v/>
      </c>
      <c r="BB63" s="56" t="str">
        <f t="shared" si="32"/>
        <v/>
      </c>
      <c r="BC63" s="56" t="str">
        <f t="shared" si="33"/>
        <v/>
      </c>
      <c r="BD63" s="56" t="str">
        <f t="shared" si="34"/>
        <v/>
      </c>
      <c r="BE63" s="56"/>
      <c r="BF63" s="56"/>
      <c r="BG63" s="57" t="str">
        <f t="shared" si="35"/>
        <v/>
      </c>
      <c r="BH63" s="21"/>
      <c r="BI63" s="21"/>
    </row>
    <row r="64" spans="1:61" x14ac:dyDescent="0.25">
      <c r="A64" s="11">
        <f>IF(ImpTL!$B$6="Individual TL",V64,ImpTL!$B$6)</f>
        <v>0</v>
      </c>
      <c r="B64" s="211"/>
      <c r="C64" s="208"/>
      <c r="D64" s="208"/>
      <c r="E64" s="208"/>
      <c r="F64" s="208"/>
      <c r="G64" s="209"/>
      <c r="H64" s="207"/>
      <c r="I64" s="208"/>
      <c r="J64" s="208"/>
      <c r="K64" s="208"/>
      <c r="L64" s="209"/>
      <c r="M64" s="32" t="str">
        <f t="shared" si="7"/>
        <v/>
      </c>
      <c r="N64" s="33">
        <f t="shared" si="36"/>
        <v>0</v>
      </c>
      <c r="O64" s="33">
        <f t="shared" si="37"/>
        <v>0</v>
      </c>
      <c r="P64" s="33">
        <f t="shared" si="38"/>
        <v>0</v>
      </c>
      <c r="Q64" s="34">
        <f t="shared" si="50"/>
        <v>0</v>
      </c>
      <c r="R64" s="207"/>
      <c r="S64" s="209"/>
      <c r="T64" s="32">
        <f t="shared" si="11"/>
        <v>0</v>
      </c>
      <c r="U64" s="34">
        <f t="shared" si="12"/>
        <v>0</v>
      </c>
      <c r="V64" s="212"/>
      <c r="W64" s="33"/>
      <c r="X64" s="32">
        <f t="shared" si="39"/>
        <v>1</v>
      </c>
      <c r="Y64" s="33">
        <f t="shared" si="51"/>
        <v>1</v>
      </c>
      <c r="Z64" s="33">
        <f t="shared" si="52"/>
        <v>1</v>
      </c>
      <c r="AA64" s="33">
        <f t="shared" si="53"/>
        <v>1</v>
      </c>
      <c r="AB64" s="33">
        <f t="shared" si="54"/>
        <v>1</v>
      </c>
      <c r="AC64" s="77">
        <f t="shared" si="40"/>
        <v>1</v>
      </c>
      <c r="AD64" s="33"/>
      <c r="AE64" s="32">
        <f t="shared" si="41"/>
        <v>1</v>
      </c>
      <c r="AF64" s="33">
        <f t="shared" si="42"/>
        <v>1</v>
      </c>
      <c r="AG64" s="77">
        <f t="shared" si="43"/>
        <v>1</v>
      </c>
      <c r="AH64" s="21"/>
      <c r="AI64" s="114" t="str">
        <f>IF(B64="","Std Band WT 34",B64)</f>
        <v>Std Band WT 34</v>
      </c>
      <c r="AJ64" s="56">
        <f t="shared" si="44"/>
        <v>0</v>
      </c>
      <c r="AK64" s="56">
        <f t="shared" si="45"/>
        <v>0</v>
      </c>
      <c r="AL64" s="56">
        <f t="shared" si="46"/>
        <v>0</v>
      </c>
      <c r="AM64" s="56">
        <f t="shared" si="47"/>
        <v>0</v>
      </c>
      <c r="AN64" s="56">
        <f t="shared" si="48"/>
        <v>0</v>
      </c>
      <c r="AO64" s="56" t="str">
        <f t="shared" si="49"/>
        <v>No</v>
      </c>
      <c r="AP64" s="56"/>
      <c r="AQ64" s="56" t="str">
        <f t="shared" si="21"/>
        <v/>
      </c>
      <c r="AR64" s="56" t="str">
        <f t="shared" si="22"/>
        <v/>
      </c>
      <c r="AS64" s="56" t="str">
        <f t="shared" si="23"/>
        <v/>
      </c>
      <c r="AT64" s="56" t="str">
        <f t="shared" si="24"/>
        <v/>
      </c>
      <c r="AU64" s="56" t="str">
        <f t="shared" si="25"/>
        <v/>
      </c>
      <c r="AV64" s="56" t="str">
        <f t="shared" si="26"/>
        <v/>
      </c>
      <c r="AW64" s="56" t="str">
        <f t="shared" si="27"/>
        <v/>
      </c>
      <c r="AX64" s="56" t="str">
        <f t="shared" si="28"/>
        <v/>
      </c>
      <c r="AY64" s="56" t="str">
        <f t="shared" si="29"/>
        <v/>
      </c>
      <c r="AZ64" s="56" t="str">
        <f t="shared" si="30"/>
        <v/>
      </c>
      <c r="BA64" s="56" t="str">
        <f t="shared" si="31"/>
        <v/>
      </c>
      <c r="BB64" s="56" t="str">
        <f t="shared" si="32"/>
        <v/>
      </c>
      <c r="BC64" s="56" t="str">
        <f t="shared" si="33"/>
        <v/>
      </c>
      <c r="BD64" s="56" t="str">
        <f t="shared" si="34"/>
        <v/>
      </c>
      <c r="BE64" s="56"/>
      <c r="BF64" s="56"/>
      <c r="BG64" s="57" t="str">
        <f t="shared" si="35"/>
        <v/>
      </c>
      <c r="BH64" s="21"/>
      <c r="BI64" s="21"/>
    </row>
    <row r="65" spans="1:61" x14ac:dyDescent="0.25">
      <c r="A65" s="11">
        <f>IF(ImpTL!$B$6="Individual TL",V65,ImpTL!$B$6)</f>
        <v>0</v>
      </c>
      <c r="B65" s="211"/>
      <c r="C65" s="208"/>
      <c r="D65" s="208"/>
      <c r="E65" s="208"/>
      <c r="F65" s="208"/>
      <c r="G65" s="209"/>
      <c r="H65" s="207"/>
      <c r="I65" s="208"/>
      <c r="J65" s="208"/>
      <c r="K65" s="208"/>
      <c r="L65" s="209"/>
      <c r="M65" s="32" t="str">
        <f t="shared" si="7"/>
        <v/>
      </c>
      <c r="N65" s="33">
        <f t="shared" si="36"/>
        <v>0</v>
      </c>
      <c r="O65" s="33">
        <f t="shared" si="37"/>
        <v>0</v>
      </c>
      <c r="P65" s="33">
        <f t="shared" si="38"/>
        <v>0</v>
      </c>
      <c r="Q65" s="34">
        <f t="shared" si="50"/>
        <v>0</v>
      </c>
      <c r="R65" s="207"/>
      <c r="S65" s="209"/>
      <c r="T65" s="32">
        <f t="shared" si="11"/>
        <v>0</v>
      </c>
      <c r="U65" s="34">
        <f t="shared" si="12"/>
        <v>0</v>
      </c>
      <c r="V65" s="212"/>
      <c r="W65" s="33"/>
      <c r="X65" s="32">
        <f t="shared" si="39"/>
        <v>1</v>
      </c>
      <c r="Y65" s="33">
        <f t="shared" si="51"/>
        <v>1</v>
      </c>
      <c r="Z65" s="33">
        <f t="shared" si="52"/>
        <v>1</v>
      </c>
      <c r="AA65" s="33">
        <f t="shared" si="53"/>
        <v>1</v>
      </c>
      <c r="AB65" s="33">
        <f t="shared" si="54"/>
        <v>1</v>
      </c>
      <c r="AC65" s="77">
        <f t="shared" si="40"/>
        <v>1</v>
      </c>
      <c r="AD65" s="33"/>
      <c r="AE65" s="32">
        <f t="shared" si="41"/>
        <v>1</v>
      </c>
      <c r="AF65" s="33">
        <f t="shared" si="42"/>
        <v>1</v>
      </c>
      <c r="AG65" s="77">
        <f t="shared" si="43"/>
        <v>1</v>
      </c>
      <c r="AH65" s="21"/>
      <c r="AI65" s="114" t="str">
        <f>IF(B65="","Std Band WT 35",B65)</f>
        <v>Std Band WT 35</v>
      </c>
      <c r="AJ65" s="56">
        <f t="shared" si="44"/>
        <v>0</v>
      </c>
      <c r="AK65" s="56">
        <f t="shared" si="45"/>
        <v>0</v>
      </c>
      <c r="AL65" s="56">
        <f t="shared" si="46"/>
        <v>0</v>
      </c>
      <c r="AM65" s="56">
        <f t="shared" si="47"/>
        <v>0</v>
      </c>
      <c r="AN65" s="56">
        <f t="shared" si="48"/>
        <v>0</v>
      </c>
      <c r="AO65" s="56" t="str">
        <f t="shared" si="49"/>
        <v>No</v>
      </c>
      <c r="AP65" s="56"/>
      <c r="AQ65" s="56" t="str">
        <f t="shared" si="21"/>
        <v/>
      </c>
      <c r="AR65" s="56" t="str">
        <f t="shared" si="22"/>
        <v/>
      </c>
      <c r="AS65" s="56" t="str">
        <f t="shared" si="23"/>
        <v/>
      </c>
      <c r="AT65" s="56" t="str">
        <f t="shared" si="24"/>
        <v/>
      </c>
      <c r="AU65" s="56" t="str">
        <f t="shared" si="25"/>
        <v/>
      </c>
      <c r="AV65" s="56" t="str">
        <f t="shared" si="26"/>
        <v/>
      </c>
      <c r="AW65" s="56" t="str">
        <f t="shared" si="27"/>
        <v/>
      </c>
      <c r="AX65" s="56" t="str">
        <f t="shared" si="28"/>
        <v/>
      </c>
      <c r="AY65" s="56" t="str">
        <f t="shared" si="29"/>
        <v/>
      </c>
      <c r="AZ65" s="56" t="str">
        <f t="shared" si="30"/>
        <v/>
      </c>
      <c r="BA65" s="56" t="str">
        <f t="shared" si="31"/>
        <v/>
      </c>
      <c r="BB65" s="56" t="str">
        <f t="shared" si="32"/>
        <v/>
      </c>
      <c r="BC65" s="56" t="str">
        <f t="shared" si="33"/>
        <v/>
      </c>
      <c r="BD65" s="56" t="str">
        <f t="shared" si="34"/>
        <v/>
      </c>
      <c r="BE65" s="56"/>
      <c r="BF65" s="56"/>
      <c r="BG65" s="57" t="str">
        <f t="shared" si="35"/>
        <v/>
      </c>
      <c r="BH65" s="21"/>
      <c r="BI65" s="21"/>
    </row>
    <row r="66" spans="1:61" x14ac:dyDescent="0.25">
      <c r="A66" s="11">
        <f>IF(ImpTL!$B$6="Individual TL",V66,ImpTL!$B$6)</f>
        <v>0</v>
      </c>
      <c r="B66" s="211"/>
      <c r="C66" s="208"/>
      <c r="D66" s="208"/>
      <c r="E66" s="208"/>
      <c r="F66" s="208"/>
      <c r="G66" s="209"/>
      <c r="H66" s="207"/>
      <c r="I66" s="208"/>
      <c r="J66" s="208"/>
      <c r="K66" s="208"/>
      <c r="L66" s="209"/>
      <c r="M66" s="32" t="str">
        <f t="shared" si="7"/>
        <v/>
      </c>
      <c r="N66" s="33">
        <f t="shared" si="36"/>
        <v>0</v>
      </c>
      <c r="O66" s="33">
        <f t="shared" si="37"/>
        <v>0</v>
      </c>
      <c r="P66" s="33">
        <f t="shared" si="38"/>
        <v>0</v>
      </c>
      <c r="Q66" s="34">
        <f t="shared" si="50"/>
        <v>0</v>
      </c>
      <c r="R66" s="207"/>
      <c r="S66" s="209"/>
      <c r="T66" s="32">
        <f t="shared" si="11"/>
        <v>0</v>
      </c>
      <c r="U66" s="34">
        <f t="shared" si="12"/>
        <v>0</v>
      </c>
      <c r="V66" s="212"/>
      <c r="W66" s="33"/>
      <c r="X66" s="32">
        <f t="shared" si="39"/>
        <v>1</v>
      </c>
      <c r="Y66" s="33">
        <f t="shared" si="51"/>
        <v>1</v>
      </c>
      <c r="Z66" s="33">
        <f t="shared" si="52"/>
        <v>1</v>
      </c>
      <c r="AA66" s="33">
        <f t="shared" si="53"/>
        <v>1</v>
      </c>
      <c r="AB66" s="33">
        <f t="shared" si="54"/>
        <v>1</v>
      </c>
      <c r="AC66" s="77">
        <f t="shared" si="40"/>
        <v>1</v>
      </c>
      <c r="AD66" s="33"/>
      <c r="AE66" s="32">
        <f t="shared" si="41"/>
        <v>1</v>
      </c>
      <c r="AF66" s="33">
        <f t="shared" si="42"/>
        <v>1</v>
      </c>
      <c r="AG66" s="77">
        <f t="shared" si="43"/>
        <v>1</v>
      </c>
      <c r="AH66" s="21"/>
      <c r="AI66" s="114" t="str">
        <f>IF(B66="","Std Band WT 36",B66)</f>
        <v>Std Band WT 36</v>
      </c>
      <c r="AJ66" s="56">
        <f t="shared" si="44"/>
        <v>0</v>
      </c>
      <c r="AK66" s="56">
        <f t="shared" si="45"/>
        <v>0</v>
      </c>
      <c r="AL66" s="56">
        <f t="shared" si="46"/>
        <v>0</v>
      </c>
      <c r="AM66" s="56">
        <f t="shared" si="47"/>
        <v>0</v>
      </c>
      <c r="AN66" s="56">
        <f t="shared" si="48"/>
        <v>0</v>
      </c>
      <c r="AO66" s="56" t="str">
        <f t="shared" si="49"/>
        <v>No</v>
      </c>
      <c r="AP66" s="56"/>
      <c r="AQ66" s="56" t="str">
        <f t="shared" si="21"/>
        <v/>
      </c>
      <c r="AR66" s="56" t="str">
        <f t="shared" si="22"/>
        <v/>
      </c>
      <c r="AS66" s="56" t="str">
        <f t="shared" si="23"/>
        <v/>
      </c>
      <c r="AT66" s="56" t="str">
        <f t="shared" si="24"/>
        <v/>
      </c>
      <c r="AU66" s="56" t="str">
        <f t="shared" si="25"/>
        <v/>
      </c>
      <c r="AV66" s="56" t="str">
        <f t="shared" si="26"/>
        <v/>
      </c>
      <c r="AW66" s="56" t="str">
        <f t="shared" si="27"/>
        <v/>
      </c>
      <c r="AX66" s="56" t="str">
        <f t="shared" si="28"/>
        <v/>
      </c>
      <c r="AY66" s="56" t="str">
        <f t="shared" si="29"/>
        <v/>
      </c>
      <c r="AZ66" s="56" t="str">
        <f t="shared" si="30"/>
        <v/>
      </c>
      <c r="BA66" s="56" t="str">
        <f t="shared" si="31"/>
        <v/>
      </c>
      <c r="BB66" s="56" t="str">
        <f t="shared" si="32"/>
        <v/>
      </c>
      <c r="BC66" s="56" t="str">
        <f t="shared" si="33"/>
        <v/>
      </c>
      <c r="BD66" s="56" t="str">
        <f t="shared" si="34"/>
        <v/>
      </c>
      <c r="BE66" s="56"/>
      <c r="BF66" s="56"/>
      <c r="BG66" s="57" t="str">
        <f t="shared" si="35"/>
        <v/>
      </c>
      <c r="BH66" s="21"/>
      <c r="BI66" s="21"/>
    </row>
    <row r="67" spans="1:61" x14ac:dyDescent="0.25">
      <c r="A67" s="11">
        <f>IF(ImpTL!$B$6="Individual TL",V67,ImpTL!$B$6)</f>
        <v>0</v>
      </c>
      <c r="B67" s="211"/>
      <c r="C67" s="208"/>
      <c r="D67" s="208"/>
      <c r="E67" s="208"/>
      <c r="F67" s="208"/>
      <c r="G67" s="209"/>
      <c r="H67" s="207"/>
      <c r="I67" s="208"/>
      <c r="J67" s="208"/>
      <c r="K67" s="208"/>
      <c r="L67" s="209"/>
      <c r="M67" s="32" t="str">
        <f t="shared" si="7"/>
        <v/>
      </c>
      <c r="N67" s="33">
        <f t="shared" si="36"/>
        <v>0</v>
      </c>
      <c r="O67" s="33">
        <f t="shared" si="37"/>
        <v>0</v>
      </c>
      <c r="P67" s="33">
        <f t="shared" si="38"/>
        <v>0</v>
      </c>
      <c r="Q67" s="34">
        <f t="shared" si="50"/>
        <v>0</v>
      </c>
      <c r="R67" s="207"/>
      <c r="S67" s="209"/>
      <c r="T67" s="32">
        <f t="shared" si="11"/>
        <v>0</v>
      </c>
      <c r="U67" s="34">
        <f t="shared" si="12"/>
        <v>0</v>
      </c>
      <c r="V67" s="212"/>
      <c r="W67" s="33"/>
      <c r="X67" s="32">
        <f t="shared" si="39"/>
        <v>1</v>
      </c>
      <c r="Y67" s="33">
        <f t="shared" si="51"/>
        <v>1</v>
      </c>
      <c r="Z67" s="33">
        <f t="shared" si="52"/>
        <v>1</v>
      </c>
      <c r="AA67" s="33">
        <f t="shared" si="53"/>
        <v>1</v>
      </c>
      <c r="AB67" s="33">
        <f t="shared" si="54"/>
        <v>1</v>
      </c>
      <c r="AC67" s="77">
        <f t="shared" si="40"/>
        <v>1</v>
      </c>
      <c r="AD67" s="33"/>
      <c r="AE67" s="32">
        <f t="shared" si="41"/>
        <v>1</v>
      </c>
      <c r="AF67" s="33">
        <f t="shared" si="42"/>
        <v>1</v>
      </c>
      <c r="AG67" s="77">
        <f t="shared" si="43"/>
        <v>1</v>
      </c>
      <c r="AH67" s="21"/>
      <c r="AI67" s="114" t="str">
        <f>IF(B67="","Std Band WT 37",B67)</f>
        <v>Std Band WT 37</v>
      </c>
      <c r="AJ67" s="56">
        <f t="shared" si="44"/>
        <v>0</v>
      </c>
      <c r="AK67" s="56">
        <f t="shared" si="45"/>
        <v>0</v>
      </c>
      <c r="AL67" s="56">
        <f t="shared" si="46"/>
        <v>0</v>
      </c>
      <c r="AM67" s="56">
        <f t="shared" si="47"/>
        <v>0</v>
      </c>
      <c r="AN67" s="56">
        <f t="shared" si="48"/>
        <v>0</v>
      </c>
      <c r="AO67" s="56" t="str">
        <f t="shared" si="49"/>
        <v>No</v>
      </c>
      <c r="AP67" s="56"/>
      <c r="AQ67" s="56" t="str">
        <f t="shared" si="21"/>
        <v/>
      </c>
      <c r="AR67" s="56" t="str">
        <f t="shared" si="22"/>
        <v/>
      </c>
      <c r="AS67" s="56" t="str">
        <f t="shared" si="23"/>
        <v/>
      </c>
      <c r="AT67" s="56" t="str">
        <f t="shared" si="24"/>
        <v/>
      </c>
      <c r="AU67" s="56" t="str">
        <f t="shared" si="25"/>
        <v/>
      </c>
      <c r="AV67" s="56" t="str">
        <f t="shared" si="26"/>
        <v/>
      </c>
      <c r="AW67" s="56" t="str">
        <f t="shared" si="27"/>
        <v/>
      </c>
      <c r="AX67" s="56" t="str">
        <f t="shared" si="28"/>
        <v/>
      </c>
      <c r="AY67" s="56" t="str">
        <f t="shared" si="29"/>
        <v/>
      </c>
      <c r="AZ67" s="56" t="str">
        <f t="shared" si="30"/>
        <v/>
      </c>
      <c r="BA67" s="56" t="str">
        <f t="shared" si="31"/>
        <v/>
      </c>
      <c r="BB67" s="56" t="str">
        <f t="shared" si="32"/>
        <v/>
      </c>
      <c r="BC67" s="56" t="str">
        <f t="shared" si="33"/>
        <v/>
      </c>
      <c r="BD67" s="56" t="str">
        <f t="shared" si="34"/>
        <v/>
      </c>
      <c r="BE67" s="56"/>
      <c r="BF67" s="56"/>
      <c r="BG67" s="57" t="str">
        <f t="shared" si="35"/>
        <v/>
      </c>
      <c r="BH67" s="21"/>
      <c r="BI67" s="21"/>
    </row>
    <row r="68" spans="1:61" x14ac:dyDescent="0.25">
      <c r="A68" s="11">
        <f>IF(ImpTL!$B$6="Individual TL",V68,ImpTL!$B$6)</f>
        <v>0</v>
      </c>
      <c r="B68" s="211"/>
      <c r="C68" s="208"/>
      <c r="D68" s="208"/>
      <c r="E68" s="208"/>
      <c r="F68" s="208"/>
      <c r="G68" s="209"/>
      <c r="H68" s="207"/>
      <c r="I68" s="208"/>
      <c r="J68" s="208"/>
      <c r="K68" s="208"/>
      <c r="L68" s="209"/>
      <c r="M68" s="32" t="str">
        <f t="shared" si="7"/>
        <v/>
      </c>
      <c r="N68" s="33">
        <f t="shared" si="36"/>
        <v>0</v>
      </c>
      <c r="O68" s="33">
        <f t="shared" si="37"/>
        <v>0</v>
      </c>
      <c r="P68" s="33">
        <f t="shared" si="38"/>
        <v>0</v>
      </c>
      <c r="Q68" s="34">
        <f t="shared" si="50"/>
        <v>0</v>
      </c>
      <c r="R68" s="207"/>
      <c r="S68" s="209"/>
      <c r="T68" s="32">
        <f t="shared" si="11"/>
        <v>0</v>
      </c>
      <c r="U68" s="34">
        <f t="shared" si="12"/>
        <v>0</v>
      </c>
      <c r="V68" s="212"/>
      <c r="W68" s="33"/>
      <c r="X68" s="32">
        <f t="shared" si="39"/>
        <v>1</v>
      </c>
      <c r="Y68" s="33">
        <f t="shared" si="51"/>
        <v>1</v>
      </c>
      <c r="Z68" s="33">
        <f t="shared" si="52"/>
        <v>1</v>
      </c>
      <c r="AA68" s="33">
        <f t="shared" si="53"/>
        <v>1</v>
      </c>
      <c r="AB68" s="33">
        <f t="shared" si="54"/>
        <v>1</v>
      </c>
      <c r="AC68" s="77">
        <f t="shared" si="40"/>
        <v>1</v>
      </c>
      <c r="AD68" s="33"/>
      <c r="AE68" s="32">
        <f t="shared" si="41"/>
        <v>1</v>
      </c>
      <c r="AF68" s="33">
        <f t="shared" si="42"/>
        <v>1</v>
      </c>
      <c r="AG68" s="77">
        <f t="shared" si="43"/>
        <v>1</v>
      </c>
      <c r="AH68" s="21"/>
      <c r="AI68" s="114" t="str">
        <f>IF(B68="","Std Band WT 38",B68)</f>
        <v>Std Band WT 38</v>
      </c>
      <c r="AJ68" s="56">
        <f t="shared" si="44"/>
        <v>0</v>
      </c>
      <c r="AK68" s="56">
        <f t="shared" si="45"/>
        <v>0</v>
      </c>
      <c r="AL68" s="56">
        <f t="shared" si="46"/>
        <v>0</v>
      </c>
      <c r="AM68" s="56">
        <f t="shared" si="47"/>
        <v>0</v>
      </c>
      <c r="AN68" s="56">
        <f t="shared" si="48"/>
        <v>0</v>
      </c>
      <c r="AO68" s="56" t="str">
        <f t="shared" si="49"/>
        <v>No</v>
      </c>
      <c r="AP68" s="56"/>
      <c r="AQ68" s="56" t="str">
        <f t="shared" si="21"/>
        <v/>
      </c>
      <c r="AR68" s="56" t="str">
        <f t="shared" si="22"/>
        <v/>
      </c>
      <c r="AS68" s="56" t="str">
        <f t="shared" si="23"/>
        <v/>
      </c>
      <c r="AT68" s="56" t="str">
        <f t="shared" si="24"/>
        <v/>
      </c>
      <c r="AU68" s="56" t="str">
        <f t="shared" si="25"/>
        <v/>
      </c>
      <c r="AV68" s="56" t="str">
        <f t="shared" si="26"/>
        <v/>
      </c>
      <c r="AW68" s="56" t="str">
        <f t="shared" si="27"/>
        <v/>
      </c>
      <c r="AX68" s="56" t="str">
        <f t="shared" si="28"/>
        <v/>
      </c>
      <c r="AY68" s="56" t="str">
        <f t="shared" si="29"/>
        <v/>
      </c>
      <c r="AZ68" s="56" t="str">
        <f t="shared" si="30"/>
        <v/>
      </c>
      <c r="BA68" s="56" t="str">
        <f t="shared" si="31"/>
        <v/>
      </c>
      <c r="BB68" s="56" t="str">
        <f t="shared" si="32"/>
        <v/>
      </c>
      <c r="BC68" s="56" t="str">
        <f t="shared" si="33"/>
        <v/>
      </c>
      <c r="BD68" s="56" t="str">
        <f t="shared" si="34"/>
        <v/>
      </c>
      <c r="BE68" s="56"/>
      <c r="BF68" s="56"/>
      <c r="BG68" s="57" t="str">
        <f t="shared" si="35"/>
        <v/>
      </c>
      <c r="BH68" s="21"/>
      <c r="BI68" s="21"/>
    </row>
    <row r="69" spans="1:61" x14ac:dyDescent="0.25">
      <c r="A69" s="11">
        <f>IF(ImpTL!$B$6="Individual TL",V69,ImpTL!$B$6)</f>
        <v>0</v>
      </c>
      <c r="B69" s="211"/>
      <c r="C69" s="208"/>
      <c r="D69" s="208"/>
      <c r="E69" s="208"/>
      <c r="F69" s="208"/>
      <c r="G69" s="209"/>
      <c r="H69" s="207"/>
      <c r="I69" s="208"/>
      <c r="J69" s="208"/>
      <c r="K69" s="208"/>
      <c r="L69" s="209"/>
      <c r="M69" s="32" t="str">
        <f t="shared" si="7"/>
        <v/>
      </c>
      <c r="N69" s="33">
        <f t="shared" si="36"/>
        <v>0</v>
      </c>
      <c r="O69" s="33">
        <f t="shared" si="37"/>
        <v>0</v>
      </c>
      <c r="P69" s="33">
        <f t="shared" si="38"/>
        <v>0</v>
      </c>
      <c r="Q69" s="34">
        <f t="shared" si="50"/>
        <v>0</v>
      </c>
      <c r="R69" s="207"/>
      <c r="S69" s="209"/>
      <c r="T69" s="32">
        <f t="shared" si="11"/>
        <v>0</v>
      </c>
      <c r="U69" s="34">
        <f t="shared" si="12"/>
        <v>0</v>
      </c>
      <c r="V69" s="212"/>
      <c r="W69" s="33"/>
      <c r="X69" s="32">
        <f t="shared" si="39"/>
        <v>1</v>
      </c>
      <c r="Y69" s="33">
        <f t="shared" si="51"/>
        <v>1</v>
      </c>
      <c r="Z69" s="33">
        <f t="shared" si="52"/>
        <v>1</v>
      </c>
      <c r="AA69" s="33">
        <f t="shared" si="53"/>
        <v>1</v>
      </c>
      <c r="AB69" s="33">
        <f t="shared" si="54"/>
        <v>1</v>
      </c>
      <c r="AC69" s="77">
        <f t="shared" si="40"/>
        <v>1</v>
      </c>
      <c r="AD69" s="33"/>
      <c r="AE69" s="32">
        <f t="shared" si="41"/>
        <v>1</v>
      </c>
      <c r="AF69" s="33">
        <f t="shared" si="42"/>
        <v>1</v>
      </c>
      <c r="AG69" s="77">
        <f t="shared" si="43"/>
        <v>1</v>
      </c>
      <c r="AH69" s="21"/>
      <c r="AI69" s="114" t="str">
        <f>IF(B69="","Std Band WT 39",B69)</f>
        <v>Std Band WT 39</v>
      </c>
      <c r="AJ69" s="56">
        <f t="shared" si="44"/>
        <v>0</v>
      </c>
      <c r="AK69" s="56">
        <f t="shared" si="45"/>
        <v>0</v>
      </c>
      <c r="AL69" s="56">
        <f t="shared" si="46"/>
        <v>0</v>
      </c>
      <c r="AM69" s="56">
        <f t="shared" si="47"/>
        <v>0</v>
      </c>
      <c r="AN69" s="56">
        <f t="shared" si="48"/>
        <v>0</v>
      </c>
      <c r="AO69" s="56" t="str">
        <f t="shared" si="49"/>
        <v>No</v>
      </c>
      <c r="AP69" s="56"/>
      <c r="AQ69" s="56" t="str">
        <f t="shared" si="21"/>
        <v/>
      </c>
      <c r="AR69" s="56" t="str">
        <f t="shared" si="22"/>
        <v/>
      </c>
      <c r="AS69" s="56" t="str">
        <f t="shared" si="23"/>
        <v/>
      </c>
      <c r="AT69" s="56" t="str">
        <f t="shared" si="24"/>
        <v/>
      </c>
      <c r="AU69" s="56" t="str">
        <f t="shared" si="25"/>
        <v/>
      </c>
      <c r="AV69" s="56" t="str">
        <f t="shared" si="26"/>
        <v/>
      </c>
      <c r="AW69" s="56" t="str">
        <f t="shared" si="27"/>
        <v/>
      </c>
      <c r="AX69" s="56" t="str">
        <f t="shared" si="28"/>
        <v/>
      </c>
      <c r="AY69" s="56" t="str">
        <f t="shared" si="29"/>
        <v/>
      </c>
      <c r="AZ69" s="56" t="str">
        <f t="shared" si="30"/>
        <v/>
      </c>
      <c r="BA69" s="56" t="str">
        <f t="shared" si="31"/>
        <v/>
      </c>
      <c r="BB69" s="56" t="str">
        <f t="shared" si="32"/>
        <v/>
      </c>
      <c r="BC69" s="56" t="str">
        <f t="shared" si="33"/>
        <v/>
      </c>
      <c r="BD69" s="56" t="str">
        <f t="shared" si="34"/>
        <v/>
      </c>
      <c r="BE69" s="56"/>
      <c r="BF69" s="56"/>
      <c r="BG69" s="57" t="str">
        <f t="shared" si="35"/>
        <v/>
      </c>
      <c r="BH69" s="21"/>
      <c r="BI69" s="21"/>
    </row>
    <row r="70" spans="1:61" x14ac:dyDescent="0.25">
      <c r="A70" s="11">
        <f>IF(ImpTL!$B$6="Individual TL",V70,ImpTL!$B$6)</f>
        <v>0</v>
      </c>
      <c r="B70" s="211"/>
      <c r="C70" s="208"/>
      <c r="D70" s="208"/>
      <c r="E70" s="208"/>
      <c r="F70" s="208"/>
      <c r="G70" s="209"/>
      <c r="H70" s="207"/>
      <c r="I70" s="208"/>
      <c r="J70" s="208"/>
      <c r="K70" s="208"/>
      <c r="L70" s="209"/>
      <c r="M70" s="32" t="str">
        <f t="shared" si="7"/>
        <v/>
      </c>
      <c r="N70" s="33">
        <f t="shared" si="36"/>
        <v>0</v>
      </c>
      <c r="O70" s="33">
        <f t="shared" si="37"/>
        <v>0</v>
      </c>
      <c r="P70" s="33">
        <f t="shared" si="38"/>
        <v>0</v>
      </c>
      <c r="Q70" s="34">
        <f t="shared" si="50"/>
        <v>0</v>
      </c>
      <c r="R70" s="207"/>
      <c r="S70" s="209"/>
      <c r="T70" s="32">
        <f t="shared" si="11"/>
        <v>0</v>
      </c>
      <c r="U70" s="34">
        <f t="shared" si="12"/>
        <v>0</v>
      </c>
      <c r="V70" s="212"/>
      <c r="W70" s="33"/>
      <c r="X70" s="32">
        <f t="shared" si="39"/>
        <v>1</v>
      </c>
      <c r="Y70" s="33">
        <f t="shared" si="51"/>
        <v>1</v>
      </c>
      <c r="Z70" s="33">
        <f t="shared" si="52"/>
        <v>1</v>
      </c>
      <c r="AA70" s="33">
        <f t="shared" si="53"/>
        <v>1</v>
      </c>
      <c r="AB70" s="33">
        <f t="shared" si="54"/>
        <v>1</v>
      </c>
      <c r="AC70" s="77">
        <f t="shared" si="40"/>
        <v>1</v>
      </c>
      <c r="AD70" s="33"/>
      <c r="AE70" s="32">
        <f t="shared" si="41"/>
        <v>1</v>
      </c>
      <c r="AF70" s="33">
        <f t="shared" si="42"/>
        <v>1</v>
      </c>
      <c r="AG70" s="77">
        <f t="shared" si="43"/>
        <v>1</v>
      </c>
      <c r="AH70" s="21"/>
      <c r="AI70" s="114" t="str">
        <f>IF(B70="","Std Band WT 40",B70)</f>
        <v>Std Band WT 40</v>
      </c>
      <c r="AJ70" s="56">
        <f t="shared" si="44"/>
        <v>0</v>
      </c>
      <c r="AK70" s="56">
        <f t="shared" si="45"/>
        <v>0</v>
      </c>
      <c r="AL70" s="56">
        <f t="shared" si="46"/>
        <v>0</v>
      </c>
      <c r="AM70" s="56">
        <f t="shared" si="47"/>
        <v>0</v>
      </c>
      <c r="AN70" s="56">
        <f t="shared" si="48"/>
        <v>0</v>
      </c>
      <c r="AO70" s="56" t="str">
        <f t="shared" si="49"/>
        <v>No</v>
      </c>
      <c r="AP70" s="56"/>
      <c r="AQ70" s="56" t="str">
        <f t="shared" si="21"/>
        <v/>
      </c>
      <c r="AR70" s="56" t="str">
        <f t="shared" si="22"/>
        <v/>
      </c>
      <c r="AS70" s="56" t="str">
        <f t="shared" si="23"/>
        <v/>
      </c>
      <c r="AT70" s="56" t="str">
        <f t="shared" si="24"/>
        <v/>
      </c>
      <c r="AU70" s="56" t="str">
        <f t="shared" si="25"/>
        <v/>
      </c>
      <c r="AV70" s="56" t="str">
        <f t="shared" si="26"/>
        <v/>
      </c>
      <c r="AW70" s="56" t="str">
        <f t="shared" si="27"/>
        <v/>
      </c>
      <c r="AX70" s="56" t="str">
        <f t="shared" si="28"/>
        <v/>
      </c>
      <c r="AY70" s="56" t="str">
        <f t="shared" si="29"/>
        <v/>
      </c>
      <c r="AZ70" s="56" t="str">
        <f t="shared" si="30"/>
        <v/>
      </c>
      <c r="BA70" s="56" t="str">
        <f t="shared" si="31"/>
        <v/>
      </c>
      <c r="BB70" s="56" t="str">
        <f t="shared" si="32"/>
        <v/>
      </c>
      <c r="BC70" s="56" t="str">
        <f t="shared" si="33"/>
        <v/>
      </c>
      <c r="BD70" s="56" t="str">
        <f t="shared" si="34"/>
        <v/>
      </c>
      <c r="BE70" s="56"/>
      <c r="BF70" s="56"/>
      <c r="BG70" s="57" t="str">
        <f t="shared" si="35"/>
        <v/>
      </c>
      <c r="BH70" s="21"/>
      <c r="BI70" s="21"/>
    </row>
    <row r="71" spans="1:61" x14ac:dyDescent="0.25">
      <c r="A71" s="11">
        <f>IF(ImpTL!$B$6="Individual TL",V71,ImpTL!$B$6)</f>
        <v>0</v>
      </c>
      <c r="B71" s="211"/>
      <c r="C71" s="208"/>
      <c r="D71" s="208"/>
      <c r="E71" s="208"/>
      <c r="F71" s="208"/>
      <c r="G71" s="209"/>
      <c r="H71" s="207"/>
      <c r="I71" s="208"/>
      <c r="J71" s="208"/>
      <c r="K71" s="208"/>
      <c r="L71" s="209"/>
      <c r="M71" s="32" t="str">
        <f t="shared" si="7"/>
        <v/>
      </c>
      <c r="N71" s="33">
        <f t="shared" si="36"/>
        <v>0</v>
      </c>
      <c r="O71" s="33">
        <f t="shared" si="37"/>
        <v>0</v>
      </c>
      <c r="P71" s="33">
        <f t="shared" si="38"/>
        <v>0</v>
      </c>
      <c r="Q71" s="34">
        <f t="shared" si="50"/>
        <v>0</v>
      </c>
      <c r="R71" s="207"/>
      <c r="S71" s="209"/>
      <c r="T71" s="32">
        <f t="shared" si="11"/>
        <v>0</v>
      </c>
      <c r="U71" s="34">
        <f t="shared" si="12"/>
        <v>0</v>
      </c>
      <c r="V71" s="212"/>
      <c r="W71" s="33"/>
      <c r="X71" s="32">
        <f t="shared" si="39"/>
        <v>1</v>
      </c>
      <c r="Y71" s="33">
        <f t="shared" si="51"/>
        <v>1</v>
      </c>
      <c r="Z71" s="33">
        <f t="shared" si="52"/>
        <v>1</v>
      </c>
      <c r="AA71" s="33">
        <f t="shared" si="53"/>
        <v>1</v>
      </c>
      <c r="AB71" s="33">
        <f t="shared" si="54"/>
        <v>1</v>
      </c>
      <c r="AC71" s="77">
        <f t="shared" si="40"/>
        <v>1</v>
      </c>
      <c r="AD71" s="33"/>
      <c r="AE71" s="32">
        <f t="shared" si="41"/>
        <v>1</v>
      </c>
      <c r="AF71" s="33">
        <f t="shared" si="42"/>
        <v>1</v>
      </c>
      <c r="AG71" s="77">
        <f t="shared" si="43"/>
        <v>1</v>
      </c>
      <c r="AH71" s="21"/>
      <c r="AI71" s="114" t="str">
        <f>IF(B71="","Std Band WT 41",B71)</f>
        <v>Std Band WT 41</v>
      </c>
      <c r="AJ71" s="56">
        <f t="shared" si="44"/>
        <v>0</v>
      </c>
      <c r="AK71" s="56">
        <f t="shared" si="45"/>
        <v>0</v>
      </c>
      <c r="AL71" s="56">
        <f t="shared" si="46"/>
        <v>0</v>
      </c>
      <c r="AM71" s="56">
        <f t="shared" si="47"/>
        <v>0</v>
      </c>
      <c r="AN71" s="56">
        <f t="shared" si="48"/>
        <v>0</v>
      </c>
      <c r="AO71" s="56" t="str">
        <f t="shared" si="49"/>
        <v>No</v>
      </c>
      <c r="AP71" s="56"/>
      <c r="AQ71" s="56" t="str">
        <f t="shared" si="21"/>
        <v/>
      </c>
      <c r="AR71" s="56" t="str">
        <f t="shared" si="22"/>
        <v/>
      </c>
      <c r="AS71" s="56" t="str">
        <f t="shared" si="23"/>
        <v/>
      </c>
      <c r="AT71" s="56" t="str">
        <f t="shared" si="24"/>
        <v/>
      </c>
      <c r="AU71" s="56" t="str">
        <f t="shared" si="25"/>
        <v/>
      </c>
      <c r="AV71" s="56" t="str">
        <f t="shared" si="26"/>
        <v/>
      </c>
      <c r="AW71" s="56" t="str">
        <f t="shared" si="27"/>
        <v/>
      </c>
      <c r="AX71" s="56" t="str">
        <f t="shared" si="28"/>
        <v/>
      </c>
      <c r="AY71" s="56" t="str">
        <f t="shared" si="29"/>
        <v/>
      </c>
      <c r="AZ71" s="56" t="str">
        <f t="shared" si="30"/>
        <v/>
      </c>
      <c r="BA71" s="56" t="str">
        <f t="shared" si="31"/>
        <v/>
      </c>
      <c r="BB71" s="56" t="str">
        <f t="shared" si="32"/>
        <v/>
      </c>
      <c r="BC71" s="56" t="str">
        <f t="shared" si="33"/>
        <v/>
      </c>
      <c r="BD71" s="56" t="str">
        <f t="shared" si="34"/>
        <v/>
      </c>
      <c r="BE71" s="56"/>
      <c r="BF71" s="56"/>
      <c r="BG71" s="57" t="str">
        <f t="shared" si="35"/>
        <v/>
      </c>
      <c r="BH71" s="21"/>
      <c r="BI71" s="21"/>
    </row>
    <row r="72" spans="1:61" x14ac:dyDescent="0.25">
      <c r="A72" s="11">
        <f>IF(ImpTL!$B$6="Individual TL",V72,ImpTL!$B$6)</f>
        <v>0</v>
      </c>
      <c r="B72" s="211"/>
      <c r="C72" s="208"/>
      <c r="D72" s="208"/>
      <c r="E72" s="208"/>
      <c r="F72" s="208"/>
      <c r="G72" s="209"/>
      <c r="H72" s="207"/>
      <c r="I72" s="208"/>
      <c r="J72" s="208"/>
      <c r="K72" s="208"/>
      <c r="L72" s="209"/>
      <c r="M72" s="32" t="str">
        <f t="shared" si="7"/>
        <v/>
      </c>
      <c r="N72" s="33">
        <f t="shared" si="36"/>
        <v>0</v>
      </c>
      <c r="O72" s="33">
        <f t="shared" si="37"/>
        <v>0</v>
      </c>
      <c r="P72" s="33">
        <f t="shared" si="38"/>
        <v>0</v>
      </c>
      <c r="Q72" s="34">
        <f t="shared" si="50"/>
        <v>0</v>
      </c>
      <c r="R72" s="207"/>
      <c r="S72" s="209"/>
      <c r="T72" s="32">
        <f t="shared" si="11"/>
        <v>0</v>
      </c>
      <c r="U72" s="34">
        <f t="shared" si="12"/>
        <v>0</v>
      </c>
      <c r="V72" s="212"/>
      <c r="W72" s="33"/>
      <c r="X72" s="32">
        <f t="shared" si="39"/>
        <v>1</v>
      </c>
      <c r="Y72" s="33">
        <f t="shared" si="51"/>
        <v>1</v>
      </c>
      <c r="Z72" s="33">
        <f t="shared" si="52"/>
        <v>1</v>
      </c>
      <c r="AA72" s="33">
        <f t="shared" si="53"/>
        <v>1</v>
      </c>
      <c r="AB72" s="33">
        <f t="shared" si="54"/>
        <v>1</v>
      </c>
      <c r="AC72" s="77">
        <f t="shared" si="40"/>
        <v>1</v>
      </c>
      <c r="AD72" s="33"/>
      <c r="AE72" s="32">
        <f t="shared" si="41"/>
        <v>1</v>
      </c>
      <c r="AF72" s="33">
        <f t="shared" si="42"/>
        <v>1</v>
      </c>
      <c r="AG72" s="77">
        <f t="shared" si="43"/>
        <v>1</v>
      </c>
      <c r="AH72" s="21"/>
      <c r="AI72" s="114" t="str">
        <f>IF(B72="","Std Band WT 42",B72)</f>
        <v>Std Band WT 42</v>
      </c>
      <c r="AJ72" s="56">
        <f t="shared" si="44"/>
        <v>0</v>
      </c>
      <c r="AK72" s="56">
        <f t="shared" si="45"/>
        <v>0</v>
      </c>
      <c r="AL72" s="56">
        <f t="shared" si="46"/>
        <v>0</v>
      </c>
      <c r="AM72" s="56">
        <f t="shared" si="47"/>
        <v>0</v>
      </c>
      <c r="AN72" s="56">
        <f t="shared" si="48"/>
        <v>0</v>
      </c>
      <c r="AO72" s="56" t="str">
        <f t="shared" si="49"/>
        <v>No</v>
      </c>
      <c r="AP72" s="56"/>
      <c r="AQ72" s="56" t="str">
        <f t="shared" si="21"/>
        <v/>
      </c>
      <c r="AR72" s="56" t="str">
        <f t="shared" si="22"/>
        <v/>
      </c>
      <c r="AS72" s="56" t="str">
        <f t="shared" si="23"/>
        <v/>
      </c>
      <c r="AT72" s="56" t="str">
        <f t="shared" si="24"/>
        <v/>
      </c>
      <c r="AU72" s="56" t="str">
        <f t="shared" si="25"/>
        <v/>
      </c>
      <c r="AV72" s="56" t="str">
        <f t="shared" si="26"/>
        <v/>
      </c>
      <c r="AW72" s="56" t="str">
        <f t="shared" si="27"/>
        <v/>
      </c>
      <c r="AX72" s="56" t="str">
        <f t="shared" si="28"/>
        <v/>
      </c>
      <c r="AY72" s="56" t="str">
        <f t="shared" si="29"/>
        <v/>
      </c>
      <c r="AZ72" s="56" t="str">
        <f t="shared" si="30"/>
        <v/>
      </c>
      <c r="BA72" s="56" t="str">
        <f t="shared" si="31"/>
        <v/>
      </c>
      <c r="BB72" s="56" t="str">
        <f t="shared" si="32"/>
        <v/>
      </c>
      <c r="BC72" s="56" t="str">
        <f t="shared" si="33"/>
        <v/>
      </c>
      <c r="BD72" s="56" t="str">
        <f t="shared" si="34"/>
        <v/>
      </c>
      <c r="BE72" s="56"/>
      <c r="BF72" s="56"/>
      <c r="BG72" s="57" t="str">
        <f t="shared" si="35"/>
        <v/>
      </c>
      <c r="BH72" s="21"/>
      <c r="BI72" s="21"/>
    </row>
    <row r="73" spans="1:61" x14ac:dyDescent="0.25">
      <c r="A73" s="11">
        <f>IF(ImpTL!$B$6="Individual TL",V73,ImpTL!$B$6)</f>
        <v>0</v>
      </c>
      <c r="B73" s="211"/>
      <c r="C73" s="208"/>
      <c r="D73" s="208"/>
      <c r="E73" s="208"/>
      <c r="F73" s="208"/>
      <c r="G73" s="209"/>
      <c r="H73" s="207"/>
      <c r="I73" s="208"/>
      <c r="J73" s="208"/>
      <c r="K73" s="208"/>
      <c r="L73" s="209"/>
      <c r="M73" s="32" t="str">
        <f t="shared" si="7"/>
        <v/>
      </c>
      <c r="N73" s="33">
        <f t="shared" si="36"/>
        <v>0</v>
      </c>
      <c r="O73" s="33">
        <f t="shared" si="37"/>
        <v>0</v>
      </c>
      <c r="P73" s="33">
        <f t="shared" si="38"/>
        <v>0</v>
      </c>
      <c r="Q73" s="34">
        <f t="shared" si="50"/>
        <v>0</v>
      </c>
      <c r="R73" s="207"/>
      <c r="S73" s="209"/>
      <c r="T73" s="32">
        <f t="shared" si="11"/>
        <v>0</v>
      </c>
      <c r="U73" s="34">
        <f t="shared" si="12"/>
        <v>0</v>
      </c>
      <c r="V73" s="212"/>
      <c r="W73" s="33"/>
      <c r="X73" s="32">
        <f t="shared" si="39"/>
        <v>1</v>
      </c>
      <c r="Y73" s="33">
        <f t="shared" si="51"/>
        <v>1</v>
      </c>
      <c r="Z73" s="33">
        <f t="shared" si="52"/>
        <v>1</v>
      </c>
      <c r="AA73" s="33">
        <f t="shared" si="53"/>
        <v>1</v>
      </c>
      <c r="AB73" s="33">
        <f t="shared" si="54"/>
        <v>1</v>
      </c>
      <c r="AC73" s="77">
        <f t="shared" si="40"/>
        <v>1</v>
      </c>
      <c r="AD73" s="33"/>
      <c r="AE73" s="32">
        <f t="shared" si="41"/>
        <v>1</v>
      </c>
      <c r="AF73" s="33">
        <f t="shared" si="42"/>
        <v>1</v>
      </c>
      <c r="AG73" s="77">
        <f t="shared" si="43"/>
        <v>1</v>
      </c>
      <c r="AH73" s="21"/>
      <c r="AI73" s="114" t="str">
        <f>IF(B73="","Std Band WT 43",B73)</f>
        <v>Std Band WT 43</v>
      </c>
      <c r="AJ73" s="56">
        <f t="shared" si="44"/>
        <v>0</v>
      </c>
      <c r="AK73" s="56">
        <f t="shared" si="45"/>
        <v>0</v>
      </c>
      <c r="AL73" s="56">
        <f t="shared" si="46"/>
        <v>0</v>
      </c>
      <c r="AM73" s="56">
        <f t="shared" si="47"/>
        <v>0</v>
      </c>
      <c r="AN73" s="56">
        <f t="shared" si="48"/>
        <v>0</v>
      </c>
      <c r="AO73" s="56" t="str">
        <f t="shared" si="49"/>
        <v>No</v>
      </c>
      <c r="AP73" s="56"/>
      <c r="AQ73" s="56" t="str">
        <f t="shared" si="21"/>
        <v/>
      </c>
      <c r="AR73" s="56" t="str">
        <f t="shared" si="22"/>
        <v/>
      </c>
      <c r="AS73" s="56" t="str">
        <f t="shared" si="23"/>
        <v/>
      </c>
      <c r="AT73" s="56" t="str">
        <f t="shared" si="24"/>
        <v/>
      </c>
      <c r="AU73" s="56" t="str">
        <f t="shared" si="25"/>
        <v/>
      </c>
      <c r="AV73" s="56" t="str">
        <f t="shared" si="26"/>
        <v/>
      </c>
      <c r="AW73" s="56" t="str">
        <f t="shared" si="27"/>
        <v/>
      </c>
      <c r="AX73" s="56" t="str">
        <f t="shared" si="28"/>
        <v/>
      </c>
      <c r="AY73" s="56" t="str">
        <f t="shared" si="29"/>
        <v/>
      </c>
      <c r="AZ73" s="56" t="str">
        <f t="shared" si="30"/>
        <v/>
      </c>
      <c r="BA73" s="56" t="str">
        <f t="shared" si="31"/>
        <v/>
      </c>
      <c r="BB73" s="56" t="str">
        <f t="shared" si="32"/>
        <v/>
      </c>
      <c r="BC73" s="56" t="str">
        <f t="shared" si="33"/>
        <v/>
      </c>
      <c r="BD73" s="56" t="str">
        <f t="shared" si="34"/>
        <v/>
      </c>
      <c r="BE73" s="56"/>
      <c r="BF73" s="56"/>
      <c r="BG73" s="57" t="str">
        <f t="shared" si="35"/>
        <v/>
      </c>
      <c r="BH73" s="21"/>
      <c r="BI73" s="21"/>
    </row>
    <row r="74" spans="1:61" x14ac:dyDescent="0.25">
      <c r="A74" s="11">
        <f>IF(ImpTL!$B$6="Individual TL",V74,ImpTL!$B$6)</f>
        <v>0</v>
      </c>
      <c r="B74" s="211"/>
      <c r="C74" s="208"/>
      <c r="D74" s="208"/>
      <c r="E74" s="208"/>
      <c r="F74" s="208"/>
      <c r="G74" s="209"/>
      <c r="H74" s="207"/>
      <c r="I74" s="208"/>
      <c r="J74" s="208"/>
      <c r="K74" s="208"/>
      <c r="L74" s="209"/>
      <c r="M74" s="32" t="str">
        <f t="shared" si="7"/>
        <v/>
      </c>
      <c r="N74" s="33">
        <f t="shared" si="36"/>
        <v>0</v>
      </c>
      <c r="O74" s="33">
        <f t="shared" si="37"/>
        <v>0</v>
      </c>
      <c r="P74" s="33">
        <f t="shared" si="38"/>
        <v>0</v>
      </c>
      <c r="Q74" s="34">
        <f t="shared" si="50"/>
        <v>0</v>
      </c>
      <c r="R74" s="207"/>
      <c r="S74" s="209"/>
      <c r="T74" s="32">
        <f t="shared" si="11"/>
        <v>0</v>
      </c>
      <c r="U74" s="34">
        <f t="shared" si="12"/>
        <v>0</v>
      </c>
      <c r="V74" s="212"/>
      <c r="W74" s="33"/>
      <c r="X74" s="32">
        <f t="shared" si="39"/>
        <v>1</v>
      </c>
      <c r="Y74" s="33">
        <f t="shared" si="51"/>
        <v>1</v>
      </c>
      <c r="Z74" s="33">
        <f t="shared" si="52"/>
        <v>1</v>
      </c>
      <c r="AA74" s="33">
        <f t="shared" si="53"/>
        <v>1</v>
      </c>
      <c r="AB74" s="33">
        <f t="shared" si="54"/>
        <v>1</v>
      </c>
      <c r="AC74" s="77">
        <f t="shared" si="40"/>
        <v>1</v>
      </c>
      <c r="AD74" s="33"/>
      <c r="AE74" s="32">
        <f t="shared" si="41"/>
        <v>1</v>
      </c>
      <c r="AF74" s="33">
        <f t="shared" si="42"/>
        <v>1</v>
      </c>
      <c r="AG74" s="77">
        <f t="shared" si="43"/>
        <v>1</v>
      </c>
      <c r="AH74" s="21"/>
      <c r="AI74" s="114" t="str">
        <f>IF(B74="","Std Band WT 44",B74)</f>
        <v>Std Band WT 44</v>
      </c>
      <c r="AJ74" s="56">
        <f t="shared" si="44"/>
        <v>0</v>
      </c>
      <c r="AK74" s="56">
        <f t="shared" si="45"/>
        <v>0</v>
      </c>
      <c r="AL74" s="56">
        <f t="shared" si="46"/>
        <v>0</v>
      </c>
      <c r="AM74" s="56">
        <f t="shared" si="47"/>
        <v>0</v>
      </c>
      <c r="AN74" s="56">
        <f t="shared" si="48"/>
        <v>0</v>
      </c>
      <c r="AO74" s="56" t="str">
        <f t="shared" si="49"/>
        <v>No</v>
      </c>
      <c r="AP74" s="56"/>
      <c r="AQ74" s="56" t="str">
        <f t="shared" si="21"/>
        <v/>
      </c>
      <c r="AR74" s="56" t="str">
        <f t="shared" si="22"/>
        <v/>
      </c>
      <c r="AS74" s="56" t="str">
        <f t="shared" si="23"/>
        <v/>
      </c>
      <c r="AT74" s="56" t="str">
        <f t="shared" si="24"/>
        <v/>
      </c>
      <c r="AU74" s="56" t="str">
        <f t="shared" si="25"/>
        <v/>
      </c>
      <c r="AV74" s="56" t="str">
        <f t="shared" si="26"/>
        <v/>
      </c>
      <c r="AW74" s="56" t="str">
        <f t="shared" si="27"/>
        <v/>
      </c>
      <c r="AX74" s="56" t="str">
        <f t="shared" si="28"/>
        <v/>
      </c>
      <c r="AY74" s="56" t="str">
        <f t="shared" si="29"/>
        <v/>
      </c>
      <c r="AZ74" s="56" t="str">
        <f t="shared" si="30"/>
        <v/>
      </c>
      <c r="BA74" s="56" t="str">
        <f t="shared" si="31"/>
        <v/>
      </c>
      <c r="BB74" s="56" t="str">
        <f t="shared" si="32"/>
        <v/>
      </c>
      <c r="BC74" s="56" t="str">
        <f t="shared" si="33"/>
        <v/>
      </c>
      <c r="BD74" s="56" t="str">
        <f t="shared" si="34"/>
        <v/>
      </c>
      <c r="BE74" s="56"/>
      <c r="BF74" s="56"/>
      <c r="BG74" s="57" t="str">
        <f t="shared" si="35"/>
        <v/>
      </c>
      <c r="BH74" s="21"/>
      <c r="BI74" s="21"/>
    </row>
    <row r="75" spans="1:61" x14ac:dyDescent="0.25">
      <c r="A75" s="11">
        <f>IF(ImpTL!$B$6="Individual TL",V75,ImpTL!$B$6)</f>
        <v>0</v>
      </c>
      <c r="B75" s="211"/>
      <c r="C75" s="208"/>
      <c r="D75" s="208"/>
      <c r="E75" s="208"/>
      <c r="F75" s="208"/>
      <c r="G75" s="209"/>
      <c r="H75" s="207"/>
      <c r="I75" s="208"/>
      <c r="J75" s="208"/>
      <c r="K75" s="208"/>
      <c r="L75" s="209"/>
      <c r="M75" s="32" t="str">
        <f t="shared" si="7"/>
        <v/>
      </c>
      <c r="N75" s="33">
        <f t="shared" si="36"/>
        <v>0</v>
      </c>
      <c r="O75" s="33">
        <f t="shared" si="37"/>
        <v>0</v>
      </c>
      <c r="P75" s="33">
        <f t="shared" si="38"/>
        <v>0</v>
      </c>
      <c r="Q75" s="34">
        <f t="shared" si="50"/>
        <v>0</v>
      </c>
      <c r="R75" s="207"/>
      <c r="S75" s="209"/>
      <c r="T75" s="32">
        <f t="shared" si="11"/>
        <v>0</v>
      </c>
      <c r="U75" s="34">
        <f t="shared" si="12"/>
        <v>0</v>
      </c>
      <c r="V75" s="212"/>
      <c r="W75" s="33"/>
      <c r="X75" s="32">
        <f t="shared" si="39"/>
        <v>1</v>
      </c>
      <c r="Y75" s="33">
        <f t="shared" si="51"/>
        <v>1</v>
      </c>
      <c r="Z75" s="33">
        <f t="shared" si="52"/>
        <v>1</v>
      </c>
      <c r="AA75" s="33">
        <f t="shared" si="53"/>
        <v>1</v>
      </c>
      <c r="AB75" s="33">
        <f t="shared" si="54"/>
        <v>1</v>
      </c>
      <c r="AC75" s="77">
        <f t="shared" si="40"/>
        <v>1</v>
      </c>
      <c r="AD75" s="33"/>
      <c r="AE75" s="32">
        <f t="shared" si="41"/>
        <v>1</v>
      </c>
      <c r="AF75" s="33">
        <f t="shared" si="42"/>
        <v>1</v>
      </c>
      <c r="AG75" s="77">
        <f t="shared" si="43"/>
        <v>1</v>
      </c>
      <c r="AH75" s="21"/>
      <c r="AI75" s="114" t="str">
        <f>IF(B75="","Std Band WT 45",B75)</f>
        <v>Std Band WT 45</v>
      </c>
      <c r="AJ75" s="56">
        <f t="shared" si="44"/>
        <v>0</v>
      </c>
      <c r="AK75" s="56">
        <f t="shared" si="45"/>
        <v>0</v>
      </c>
      <c r="AL75" s="56">
        <f t="shared" si="46"/>
        <v>0</v>
      </c>
      <c r="AM75" s="56">
        <f t="shared" si="47"/>
        <v>0</v>
      </c>
      <c r="AN75" s="56">
        <f t="shared" si="48"/>
        <v>0</v>
      </c>
      <c r="AO75" s="56" t="str">
        <f t="shared" si="49"/>
        <v>No</v>
      </c>
      <c r="AP75" s="56"/>
      <c r="AQ75" s="56" t="str">
        <f t="shared" si="21"/>
        <v/>
      </c>
      <c r="AR75" s="56" t="str">
        <f t="shared" si="22"/>
        <v/>
      </c>
      <c r="AS75" s="56" t="str">
        <f t="shared" si="23"/>
        <v/>
      </c>
      <c r="AT75" s="56" t="str">
        <f t="shared" si="24"/>
        <v/>
      </c>
      <c r="AU75" s="56" t="str">
        <f t="shared" si="25"/>
        <v/>
      </c>
      <c r="AV75" s="56" t="str">
        <f t="shared" si="26"/>
        <v/>
      </c>
      <c r="AW75" s="56" t="str">
        <f t="shared" si="27"/>
        <v/>
      </c>
      <c r="AX75" s="56" t="str">
        <f t="shared" si="28"/>
        <v/>
      </c>
      <c r="AY75" s="56" t="str">
        <f t="shared" si="29"/>
        <v/>
      </c>
      <c r="AZ75" s="56" t="str">
        <f t="shared" si="30"/>
        <v/>
      </c>
      <c r="BA75" s="56" t="str">
        <f t="shared" si="31"/>
        <v/>
      </c>
      <c r="BB75" s="56" t="str">
        <f t="shared" si="32"/>
        <v/>
      </c>
      <c r="BC75" s="56" t="str">
        <f t="shared" si="33"/>
        <v/>
      </c>
      <c r="BD75" s="56" t="str">
        <f t="shared" si="34"/>
        <v/>
      </c>
      <c r="BE75" s="56"/>
      <c r="BF75" s="56"/>
      <c r="BG75" s="57" t="str">
        <f t="shared" si="35"/>
        <v/>
      </c>
      <c r="BH75" s="21"/>
      <c r="BI75" s="21"/>
    </row>
    <row r="76" spans="1:61" x14ac:dyDescent="0.25">
      <c r="A76" s="11">
        <f>IF(ImpTL!$B$6="Individual TL",V76,ImpTL!$B$6)</f>
        <v>0</v>
      </c>
      <c r="B76" s="211"/>
      <c r="C76" s="208"/>
      <c r="D76" s="208"/>
      <c r="E76" s="208"/>
      <c r="F76" s="208"/>
      <c r="G76" s="209"/>
      <c r="H76" s="207"/>
      <c r="I76" s="208"/>
      <c r="J76" s="208"/>
      <c r="K76" s="208"/>
      <c r="L76" s="209"/>
      <c r="M76" s="32" t="str">
        <f t="shared" si="7"/>
        <v/>
      </c>
      <c r="N76" s="33">
        <f t="shared" si="36"/>
        <v>0</v>
      </c>
      <c r="O76" s="33">
        <f t="shared" si="37"/>
        <v>0</v>
      </c>
      <c r="P76" s="33">
        <f t="shared" si="38"/>
        <v>0</v>
      </c>
      <c r="Q76" s="34">
        <f t="shared" si="50"/>
        <v>0</v>
      </c>
      <c r="R76" s="207"/>
      <c r="S76" s="209"/>
      <c r="T76" s="32">
        <f t="shared" si="11"/>
        <v>0</v>
      </c>
      <c r="U76" s="34">
        <f t="shared" si="12"/>
        <v>0</v>
      </c>
      <c r="V76" s="212"/>
      <c r="W76" s="33"/>
      <c r="X76" s="32">
        <f t="shared" si="39"/>
        <v>1</v>
      </c>
      <c r="Y76" s="33">
        <f t="shared" si="51"/>
        <v>1</v>
      </c>
      <c r="Z76" s="33">
        <f t="shared" si="52"/>
        <v>1</v>
      </c>
      <c r="AA76" s="33">
        <f t="shared" si="53"/>
        <v>1</v>
      </c>
      <c r="AB76" s="33">
        <f t="shared" si="54"/>
        <v>1</v>
      </c>
      <c r="AC76" s="77">
        <f t="shared" si="40"/>
        <v>1</v>
      </c>
      <c r="AD76" s="33"/>
      <c r="AE76" s="32">
        <f t="shared" si="41"/>
        <v>1</v>
      </c>
      <c r="AF76" s="33">
        <f t="shared" si="42"/>
        <v>1</v>
      </c>
      <c r="AG76" s="77">
        <f t="shared" si="43"/>
        <v>1</v>
      </c>
      <c r="AH76" s="21"/>
      <c r="AI76" s="114" t="str">
        <f>IF(B76="","Std Band WT 46",B76)</f>
        <v>Std Band WT 46</v>
      </c>
      <c r="AJ76" s="56">
        <f t="shared" si="44"/>
        <v>0</v>
      </c>
      <c r="AK76" s="56">
        <f t="shared" si="45"/>
        <v>0</v>
      </c>
      <c r="AL76" s="56">
        <f t="shared" si="46"/>
        <v>0</v>
      </c>
      <c r="AM76" s="56">
        <f t="shared" si="47"/>
        <v>0</v>
      </c>
      <c r="AN76" s="56">
        <f t="shared" si="48"/>
        <v>0</v>
      </c>
      <c r="AO76" s="56" t="str">
        <f t="shared" si="49"/>
        <v>No</v>
      </c>
      <c r="AP76" s="56"/>
      <c r="AQ76" s="56" t="str">
        <f t="shared" si="21"/>
        <v/>
      </c>
      <c r="AR76" s="56" t="str">
        <f t="shared" si="22"/>
        <v/>
      </c>
      <c r="AS76" s="56" t="str">
        <f t="shared" si="23"/>
        <v/>
      </c>
      <c r="AT76" s="56" t="str">
        <f t="shared" si="24"/>
        <v/>
      </c>
      <c r="AU76" s="56" t="str">
        <f t="shared" si="25"/>
        <v/>
      </c>
      <c r="AV76" s="56" t="str">
        <f t="shared" si="26"/>
        <v/>
      </c>
      <c r="AW76" s="56" t="str">
        <f t="shared" si="27"/>
        <v/>
      </c>
      <c r="AX76" s="56" t="str">
        <f t="shared" si="28"/>
        <v/>
      </c>
      <c r="AY76" s="56" t="str">
        <f t="shared" si="29"/>
        <v/>
      </c>
      <c r="AZ76" s="56" t="str">
        <f t="shared" si="30"/>
        <v/>
      </c>
      <c r="BA76" s="56" t="str">
        <f t="shared" si="31"/>
        <v/>
      </c>
      <c r="BB76" s="56" t="str">
        <f t="shared" si="32"/>
        <v/>
      </c>
      <c r="BC76" s="56" t="str">
        <f t="shared" si="33"/>
        <v/>
      </c>
      <c r="BD76" s="56" t="str">
        <f t="shared" si="34"/>
        <v/>
      </c>
      <c r="BE76" s="56"/>
      <c r="BF76" s="56"/>
      <c r="BG76" s="57" t="str">
        <f t="shared" si="35"/>
        <v/>
      </c>
      <c r="BH76" s="21"/>
      <c r="BI76" s="21"/>
    </row>
    <row r="77" spans="1:61" x14ac:dyDescent="0.25">
      <c r="A77" s="11">
        <f>IF(ImpTL!$B$6="Individual TL",V77,ImpTL!$B$6)</f>
        <v>0</v>
      </c>
      <c r="B77" s="211"/>
      <c r="C77" s="208"/>
      <c r="D77" s="208"/>
      <c r="E77" s="208"/>
      <c r="F77" s="208"/>
      <c r="G77" s="209"/>
      <c r="H77" s="207"/>
      <c r="I77" s="208"/>
      <c r="J77" s="208"/>
      <c r="K77" s="208"/>
      <c r="L77" s="209"/>
      <c r="M77" s="32" t="str">
        <f t="shared" si="7"/>
        <v/>
      </c>
      <c r="N77" s="33">
        <f t="shared" si="36"/>
        <v>0</v>
      </c>
      <c r="O77" s="33">
        <f t="shared" si="37"/>
        <v>0</v>
      </c>
      <c r="P77" s="33">
        <f t="shared" si="38"/>
        <v>0</v>
      </c>
      <c r="Q77" s="34">
        <f t="shared" si="50"/>
        <v>0</v>
      </c>
      <c r="R77" s="207"/>
      <c r="S77" s="209"/>
      <c r="T77" s="32">
        <f t="shared" si="11"/>
        <v>0</v>
      </c>
      <c r="U77" s="34">
        <f t="shared" si="12"/>
        <v>0</v>
      </c>
      <c r="V77" s="212"/>
      <c r="W77" s="33"/>
      <c r="X77" s="32">
        <f t="shared" si="39"/>
        <v>1</v>
      </c>
      <c r="Y77" s="33">
        <f t="shared" si="51"/>
        <v>1</v>
      </c>
      <c r="Z77" s="33">
        <f t="shared" si="52"/>
        <v>1</v>
      </c>
      <c r="AA77" s="33">
        <f t="shared" si="53"/>
        <v>1</v>
      </c>
      <c r="AB77" s="33">
        <f t="shared" si="54"/>
        <v>1</v>
      </c>
      <c r="AC77" s="77">
        <f t="shared" si="40"/>
        <v>1</v>
      </c>
      <c r="AD77" s="33"/>
      <c r="AE77" s="32">
        <f t="shared" si="41"/>
        <v>1</v>
      </c>
      <c r="AF77" s="33">
        <f t="shared" si="42"/>
        <v>1</v>
      </c>
      <c r="AG77" s="77">
        <f t="shared" si="43"/>
        <v>1</v>
      </c>
      <c r="AH77" s="21"/>
      <c r="AI77" s="114" t="str">
        <f>IF(B77="","Std Band WT 47",B77)</f>
        <v>Std Band WT 47</v>
      </c>
      <c r="AJ77" s="56">
        <f t="shared" si="44"/>
        <v>0</v>
      </c>
      <c r="AK77" s="56">
        <f t="shared" si="45"/>
        <v>0</v>
      </c>
      <c r="AL77" s="56">
        <f t="shared" si="46"/>
        <v>0</v>
      </c>
      <c r="AM77" s="56">
        <f t="shared" si="47"/>
        <v>0</v>
      </c>
      <c r="AN77" s="56">
        <f t="shared" si="48"/>
        <v>0</v>
      </c>
      <c r="AO77" s="56" t="str">
        <f t="shared" si="49"/>
        <v>No</v>
      </c>
      <c r="AP77" s="56"/>
      <c r="AQ77" s="56" t="str">
        <f t="shared" si="21"/>
        <v/>
      </c>
      <c r="AR77" s="56" t="str">
        <f t="shared" si="22"/>
        <v/>
      </c>
      <c r="AS77" s="56" t="str">
        <f t="shared" si="23"/>
        <v/>
      </c>
      <c r="AT77" s="56" t="str">
        <f t="shared" si="24"/>
        <v/>
      </c>
      <c r="AU77" s="56" t="str">
        <f t="shared" si="25"/>
        <v/>
      </c>
      <c r="AV77" s="56" t="str">
        <f t="shared" si="26"/>
        <v/>
      </c>
      <c r="AW77" s="56" t="str">
        <f t="shared" si="27"/>
        <v/>
      </c>
      <c r="AX77" s="56" t="str">
        <f t="shared" si="28"/>
        <v/>
      </c>
      <c r="AY77" s="56" t="str">
        <f t="shared" si="29"/>
        <v/>
      </c>
      <c r="AZ77" s="56" t="str">
        <f t="shared" si="30"/>
        <v/>
      </c>
      <c r="BA77" s="56" t="str">
        <f t="shared" si="31"/>
        <v/>
      </c>
      <c r="BB77" s="56" t="str">
        <f t="shared" si="32"/>
        <v/>
      </c>
      <c r="BC77" s="56" t="str">
        <f t="shared" si="33"/>
        <v/>
      </c>
      <c r="BD77" s="56" t="str">
        <f t="shared" si="34"/>
        <v/>
      </c>
      <c r="BE77" s="56"/>
      <c r="BF77" s="56"/>
      <c r="BG77" s="57" t="str">
        <f t="shared" si="35"/>
        <v/>
      </c>
      <c r="BH77" s="21"/>
      <c r="BI77" s="21"/>
    </row>
    <row r="78" spans="1:61" x14ac:dyDescent="0.25">
      <c r="A78" s="11">
        <f>IF(ImpTL!$B$6="Individual TL",V78,ImpTL!$B$6)</f>
        <v>0</v>
      </c>
      <c r="B78" s="211"/>
      <c r="C78" s="208"/>
      <c r="D78" s="208"/>
      <c r="E78" s="208"/>
      <c r="F78" s="208"/>
      <c r="G78" s="209"/>
      <c r="H78" s="207"/>
      <c r="I78" s="208"/>
      <c r="J78" s="208"/>
      <c r="K78" s="208"/>
      <c r="L78" s="209"/>
      <c r="M78" s="32" t="str">
        <f t="shared" si="7"/>
        <v/>
      </c>
      <c r="N78" s="33">
        <f t="shared" si="36"/>
        <v>0</v>
      </c>
      <c r="O78" s="33">
        <f t="shared" si="37"/>
        <v>0</v>
      </c>
      <c r="P78" s="33">
        <f t="shared" si="38"/>
        <v>0</v>
      </c>
      <c r="Q78" s="34">
        <f t="shared" si="50"/>
        <v>0</v>
      </c>
      <c r="R78" s="207"/>
      <c r="S78" s="209"/>
      <c r="T78" s="32">
        <f t="shared" si="11"/>
        <v>0</v>
      </c>
      <c r="U78" s="34">
        <f t="shared" si="12"/>
        <v>0</v>
      </c>
      <c r="V78" s="212"/>
      <c r="W78" s="33"/>
      <c r="X78" s="32">
        <f t="shared" si="39"/>
        <v>1</v>
      </c>
      <c r="Y78" s="33">
        <f t="shared" si="51"/>
        <v>1</v>
      </c>
      <c r="Z78" s="33">
        <f t="shared" si="52"/>
        <v>1</v>
      </c>
      <c r="AA78" s="33">
        <f t="shared" si="53"/>
        <v>1</v>
      </c>
      <c r="AB78" s="33">
        <f t="shared" si="54"/>
        <v>1</v>
      </c>
      <c r="AC78" s="77">
        <f t="shared" si="40"/>
        <v>1</v>
      </c>
      <c r="AD78" s="33"/>
      <c r="AE78" s="32">
        <f t="shared" si="41"/>
        <v>1</v>
      </c>
      <c r="AF78" s="33">
        <f t="shared" si="42"/>
        <v>1</v>
      </c>
      <c r="AG78" s="77">
        <f t="shared" si="43"/>
        <v>1</v>
      </c>
      <c r="AH78" s="21"/>
      <c r="AI78" s="114" t="str">
        <f>IF(B78="","Std Band WT 48",B78)</f>
        <v>Std Band WT 48</v>
      </c>
      <c r="AJ78" s="56">
        <f t="shared" si="44"/>
        <v>0</v>
      </c>
      <c r="AK78" s="56">
        <f t="shared" si="45"/>
        <v>0</v>
      </c>
      <c r="AL78" s="56">
        <f t="shared" si="46"/>
        <v>0</v>
      </c>
      <c r="AM78" s="56">
        <f t="shared" si="47"/>
        <v>0</v>
      </c>
      <c r="AN78" s="56">
        <f t="shared" si="48"/>
        <v>0</v>
      </c>
      <c r="AO78" s="56" t="str">
        <f t="shared" si="49"/>
        <v>No</v>
      </c>
      <c r="AP78" s="56"/>
      <c r="AQ78" s="56" t="str">
        <f t="shared" si="21"/>
        <v/>
      </c>
      <c r="AR78" s="56" t="str">
        <f t="shared" si="22"/>
        <v/>
      </c>
      <c r="AS78" s="56" t="str">
        <f t="shared" si="23"/>
        <v/>
      </c>
      <c r="AT78" s="56" t="str">
        <f t="shared" si="24"/>
        <v/>
      </c>
      <c r="AU78" s="56" t="str">
        <f t="shared" si="25"/>
        <v/>
      </c>
      <c r="AV78" s="56" t="str">
        <f t="shared" si="26"/>
        <v/>
      </c>
      <c r="AW78" s="56" t="str">
        <f t="shared" si="27"/>
        <v/>
      </c>
      <c r="AX78" s="56" t="str">
        <f t="shared" si="28"/>
        <v/>
      </c>
      <c r="AY78" s="56" t="str">
        <f t="shared" si="29"/>
        <v/>
      </c>
      <c r="AZ78" s="56" t="str">
        <f t="shared" si="30"/>
        <v/>
      </c>
      <c r="BA78" s="56" t="str">
        <f t="shared" si="31"/>
        <v/>
      </c>
      <c r="BB78" s="56" t="str">
        <f t="shared" si="32"/>
        <v/>
      </c>
      <c r="BC78" s="56" t="str">
        <f t="shared" si="33"/>
        <v/>
      </c>
      <c r="BD78" s="56" t="str">
        <f t="shared" si="34"/>
        <v/>
      </c>
      <c r="BE78" s="56"/>
      <c r="BF78" s="56"/>
      <c r="BG78" s="57" t="str">
        <f t="shared" si="35"/>
        <v/>
      </c>
      <c r="BH78" s="21"/>
      <c r="BI78" s="21"/>
    </row>
    <row r="79" spans="1:61" x14ac:dyDescent="0.25">
      <c r="A79" s="11">
        <f>IF(ImpTL!$B$6="Individual TL",V79,ImpTL!$B$6)</f>
        <v>0</v>
      </c>
      <c r="B79" s="211"/>
      <c r="C79" s="208"/>
      <c r="D79" s="208"/>
      <c r="E79" s="208"/>
      <c r="F79" s="208"/>
      <c r="G79" s="209"/>
      <c r="H79" s="207"/>
      <c r="I79" s="208"/>
      <c r="J79" s="208"/>
      <c r="K79" s="208"/>
      <c r="L79" s="209"/>
      <c r="M79" s="32" t="str">
        <f t="shared" si="7"/>
        <v/>
      </c>
      <c r="N79" s="33">
        <f t="shared" si="36"/>
        <v>0</v>
      </c>
      <c r="O79" s="33">
        <f t="shared" si="37"/>
        <v>0</v>
      </c>
      <c r="P79" s="33">
        <f t="shared" si="38"/>
        <v>0</v>
      </c>
      <c r="Q79" s="34">
        <f t="shared" si="50"/>
        <v>0</v>
      </c>
      <c r="R79" s="207"/>
      <c r="S79" s="209"/>
      <c r="T79" s="32">
        <f t="shared" si="11"/>
        <v>0</v>
      </c>
      <c r="U79" s="34">
        <f t="shared" si="12"/>
        <v>0</v>
      </c>
      <c r="V79" s="212"/>
      <c r="W79" s="33"/>
      <c r="X79" s="32">
        <f t="shared" si="39"/>
        <v>1</v>
      </c>
      <c r="Y79" s="33">
        <f t="shared" si="51"/>
        <v>1</v>
      </c>
      <c r="Z79" s="33">
        <f t="shared" si="52"/>
        <v>1</v>
      </c>
      <c r="AA79" s="33">
        <f t="shared" si="53"/>
        <v>1</v>
      </c>
      <c r="AB79" s="33">
        <f t="shared" si="54"/>
        <v>1</v>
      </c>
      <c r="AC79" s="77">
        <f t="shared" si="40"/>
        <v>1</v>
      </c>
      <c r="AD79" s="33"/>
      <c r="AE79" s="32">
        <f t="shared" si="41"/>
        <v>1</v>
      </c>
      <c r="AF79" s="33">
        <f t="shared" si="42"/>
        <v>1</v>
      </c>
      <c r="AG79" s="77">
        <f t="shared" si="43"/>
        <v>1</v>
      </c>
      <c r="AH79" s="21"/>
      <c r="AI79" s="114" t="str">
        <f>IF(B79="","Std Band WT 49",B79)</f>
        <v>Std Band WT 49</v>
      </c>
      <c r="AJ79" s="56">
        <f t="shared" si="44"/>
        <v>0</v>
      </c>
      <c r="AK79" s="56">
        <f t="shared" si="45"/>
        <v>0</v>
      </c>
      <c r="AL79" s="56">
        <f t="shared" si="46"/>
        <v>0</v>
      </c>
      <c r="AM79" s="56">
        <f t="shared" si="47"/>
        <v>0</v>
      </c>
      <c r="AN79" s="56">
        <f t="shared" si="48"/>
        <v>0</v>
      </c>
      <c r="AO79" s="56" t="str">
        <f t="shared" si="49"/>
        <v>No</v>
      </c>
      <c r="AP79" s="56"/>
      <c r="AQ79" s="56" t="str">
        <f t="shared" si="21"/>
        <v/>
      </c>
      <c r="AR79" s="56" t="str">
        <f t="shared" si="22"/>
        <v/>
      </c>
      <c r="AS79" s="56" t="str">
        <f t="shared" si="23"/>
        <v/>
      </c>
      <c r="AT79" s="56" t="str">
        <f t="shared" si="24"/>
        <v/>
      </c>
      <c r="AU79" s="56" t="str">
        <f t="shared" si="25"/>
        <v/>
      </c>
      <c r="AV79" s="56" t="str">
        <f t="shared" si="26"/>
        <v/>
      </c>
      <c r="AW79" s="56" t="str">
        <f t="shared" si="27"/>
        <v/>
      </c>
      <c r="AX79" s="56" t="str">
        <f t="shared" si="28"/>
        <v/>
      </c>
      <c r="AY79" s="56" t="str">
        <f t="shared" si="29"/>
        <v/>
      </c>
      <c r="AZ79" s="56" t="str">
        <f t="shared" si="30"/>
        <v/>
      </c>
      <c r="BA79" s="56" t="str">
        <f t="shared" si="31"/>
        <v/>
      </c>
      <c r="BB79" s="56" t="str">
        <f t="shared" si="32"/>
        <v/>
      </c>
      <c r="BC79" s="56" t="str">
        <f t="shared" si="33"/>
        <v/>
      </c>
      <c r="BD79" s="56" t="str">
        <f t="shared" si="34"/>
        <v/>
      </c>
      <c r="BE79" s="56"/>
      <c r="BF79" s="56"/>
      <c r="BG79" s="57" t="str">
        <f t="shared" si="35"/>
        <v/>
      </c>
      <c r="BH79" s="21"/>
      <c r="BI79" s="21"/>
    </row>
    <row r="80" spans="1:61" x14ac:dyDescent="0.25">
      <c r="A80" s="11">
        <f>IF(ImpTL!$B$6="Individual TL",V80,ImpTL!$B$6)</f>
        <v>0</v>
      </c>
      <c r="B80" s="211"/>
      <c r="C80" s="208"/>
      <c r="D80" s="208"/>
      <c r="E80" s="208"/>
      <c r="F80" s="208"/>
      <c r="G80" s="209"/>
      <c r="H80" s="207"/>
      <c r="I80" s="208"/>
      <c r="J80" s="208"/>
      <c r="K80" s="208"/>
      <c r="L80" s="209"/>
      <c r="M80" s="32" t="str">
        <f t="shared" si="7"/>
        <v/>
      </c>
      <c r="N80" s="33">
        <f t="shared" si="36"/>
        <v>0</v>
      </c>
      <c r="O80" s="33">
        <f t="shared" si="37"/>
        <v>0</v>
      </c>
      <c r="P80" s="33">
        <f t="shared" si="38"/>
        <v>0</v>
      </c>
      <c r="Q80" s="34">
        <f t="shared" si="50"/>
        <v>0</v>
      </c>
      <c r="R80" s="207"/>
      <c r="S80" s="209"/>
      <c r="T80" s="32">
        <f t="shared" si="11"/>
        <v>0</v>
      </c>
      <c r="U80" s="34">
        <f t="shared" si="12"/>
        <v>0</v>
      </c>
      <c r="V80" s="212"/>
      <c r="W80" s="33"/>
      <c r="X80" s="32">
        <f t="shared" si="39"/>
        <v>1</v>
      </c>
      <c r="Y80" s="33">
        <f t="shared" si="51"/>
        <v>1</v>
      </c>
      <c r="Z80" s="33">
        <f t="shared" si="52"/>
        <v>1</v>
      </c>
      <c r="AA80" s="33">
        <f t="shared" si="53"/>
        <v>1</v>
      </c>
      <c r="AB80" s="33">
        <f t="shared" si="54"/>
        <v>1</v>
      </c>
      <c r="AC80" s="77">
        <f t="shared" si="40"/>
        <v>1</v>
      </c>
      <c r="AD80" s="33"/>
      <c r="AE80" s="32">
        <f t="shared" si="41"/>
        <v>1</v>
      </c>
      <c r="AF80" s="33">
        <f t="shared" si="42"/>
        <v>1</v>
      </c>
      <c r="AG80" s="77">
        <f t="shared" si="43"/>
        <v>1</v>
      </c>
      <c r="AH80" s="21"/>
      <c r="AI80" s="114" t="str">
        <f>IF(B80="","Std Band WT 50",B80)</f>
        <v>Std Band WT 50</v>
      </c>
      <c r="AJ80" s="56">
        <f t="shared" si="44"/>
        <v>0</v>
      </c>
      <c r="AK80" s="56">
        <f t="shared" si="45"/>
        <v>0</v>
      </c>
      <c r="AL80" s="56">
        <f t="shared" si="46"/>
        <v>0</v>
      </c>
      <c r="AM80" s="56">
        <f t="shared" si="47"/>
        <v>0</v>
      </c>
      <c r="AN80" s="56">
        <f t="shared" si="48"/>
        <v>0</v>
      </c>
      <c r="AO80" s="56" t="str">
        <f t="shared" si="49"/>
        <v>No</v>
      </c>
      <c r="AP80" s="56"/>
      <c r="AQ80" s="56" t="str">
        <f t="shared" si="21"/>
        <v/>
      </c>
      <c r="AR80" s="56" t="str">
        <f t="shared" si="22"/>
        <v/>
      </c>
      <c r="AS80" s="56" t="str">
        <f t="shared" si="23"/>
        <v/>
      </c>
      <c r="AT80" s="56" t="str">
        <f t="shared" si="24"/>
        <v/>
      </c>
      <c r="AU80" s="56" t="str">
        <f t="shared" si="25"/>
        <v/>
      </c>
      <c r="AV80" s="56" t="str">
        <f t="shared" si="26"/>
        <v/>
      </c>
      <c r="AW80" s="56" t="str">
        <f t="shared" si="27"/>
        <v/>
      </c>
      <c r="AX80" s="56" t="str">
        <f t="shared" si="28"/>
        <v/>
      </c>
      <c r="AY80" s="56" t="str">
        <f t="shared" si="29"/>
        <v/>
      </c>
      <c r="AZ80" s="56" t="str">
        <f t="shared" si="30"/>
        <v/>
      </c>
      <c r="BA80" s="56" t="str">
        <f t="shared" si="31"/>
        <v/>
      </c>
      <c r="BB80" s="56" t="str">
        <f t="shared" si="32"/>
        <v/>
      </c>
      <c r="BC80" s="56" t="str">
        <f t="shared" si="33"/>
        <v/>
      </c>
      <c r="BD80" s="56" t="str">
        <f t="shared" si="34"/>
        <v/>
      </c>
      <c r="BE80" s="56"/>
      <c r="BF80" s="56"/>
      <c r="BG80" s="57" t="str">
        <f t="shared" si="35"/>
        <v/>
      </c>
      <c r="BH80" s="21"/>
      <c r="BI80" s="21"/>
    </row>
    <row r="81" spans="1:61" x14ac:dyDescent="0.25">
      <c r="A81" s="11">
        <f>IF(ImpTL!$B$6="Individual TL",V81,ImpTL!$B$6)</f>
        <v>0</v>
      </c>
      <c r="B81" s="211"/>
      <c r="C81" s="208"/>
      <c r="D81" s="208"/>
      <c r="E81" s="208"/>
      <c r="F81" s="208"/>
      <c r="G81" s="209"/>
      <c r="H81" s="207"/>
      <c r="I81" s="208"/>
      <c r="J81" s="208"/>
      <c r="K81" s="208"/>
      <c r="L81" s="209"/>
      <c r="M81" s="32" t="str">
        <f t="shared" si="7"/>
        <v/>
      </c>
      <c r="N81" s="33">
        <f t="shared" si="36"/>
        <v>0</v>
      </c>
      <c r="O81" s="33">
        <f t="shared" si="37"/>
        <v>0</v>
      </c>
      <c r="P81" s="33">
        <f t="shared" si="38"/>
        <v>0</v>
      </c>
      <c r="Q81" s="34">
        <f t="shared" si="50"/>
        <v>0</v>
      </c>
      <c r="R81" s="207"/>
      <c r="S81" s="209"/>
      <c r="T81" s="32">
        <f t="shared" si="11"/>
        <v>0</v>
      </c>
      <c r="U81" s="34">
        <f t="shared" si="12"/>
        <v>0</v>
      </c>
      <c r="V81" s="212"/>
      <c r="W81" s="33"/>
      <c r="X81" s="32">
        <f t="shared" si="39"/>
        <v>1</v>
      </c>
      <c r="Y81" s="33">
        <f t="shared" si="51"/>
        <v>1</v>
      </c>
      <c r="Z81" s="33">
        <f t="shared" si="52"/>
        <v>1</v>
      </c>
      <c r="AA81" s="33">
        <f t="shared" si="53"/>
        <v>1</v>
      </c>
      <c r="AB81" s="33">
        <f t="shared" si="54"/>
        <v>1</v>
      </c>
      <c r="AC81" s="77">
        <f t="shared" si="40"/>
        <v>1</v>
      </c>
      <c r="AD81" s="33"/>
      <c r="AE81" s="32">
        <f t="shared" si="41"/>
        <v>1</v>
      </c>
      <c r="AF81" s="33">
        <f t="shared" si="42"/>
        <v>1</v>
      </c>
      <c r="AG81" s="77">
        <f t="shared" si="43"/>
        <v>1</v>
      </c>
      <c r="AH81" s="21"/>
      <c r="AI81" s="114" t="str">
        <f>IF(B81="","Std Band WT 51",B81)</f>
        <v>Std Band WT 51</v>
      </c>
      <c r="AJ81" s="56">
        <f t="shared" si="44"/>
        <v>0</v>
      </c>
      <c r="AK81" s="56">
        <f t="shared" si="45"/>
        <v>0</v>
      </c>
      <c r="AL81" s="56">
        <f t="shared" si="46"/>
        <v>0</v>
      </c>
      <c r="AM81" s="56">
        <f t="shared" si="47"/>
        <v>0</v>
      </c>
      <c r="AN81" s="56">
        <f t="shared" si="48"/>
        <v>0</v>
      </c>
      <c r="AO81" s="56" t="str">
        <f t="shared" si="49"/>
        <v>No</v>
      </c>
      <c r="AP81" s="56"/>
      <c r="AQ81" s="56" t="str">
        <f t="shared" si="21"/>
        <v/>
      </c>
      <c r="AR81" s="56" t="str">
        <f t="shared" si="22"/>
        <v/>
      </c>
      <c r="AS81" s="56" t="str">
        <f t="shared" si="23"/>
        <v/>
      </c>
      <c r="AT81" s="56" t="str">
        <f t="shared" si="24"/>
        <v/>
      </c>
      <c r="AU81" s="56" t="str">
        <f t="shared" si="25"/>
        <v/>
      </c>
      <c r="AV81" s="56" t="str">
        <f t="shared" si="26"/>
        <v/>
      </c>
      <c r="AW81" s="56" t="str">
        <f t="shared" si="27"/>
        <v/>
      </c>
      <c r="AX81" s="56" t="str">
        <f t="shared" si="28"/>
        <v/>
      </c>
      <c r="AY81" s="56" t="str">
        <f t="shared" si="29"/>
        <v/>
      </c>
      <c r="AZ81" s="56" t="str">
        <f t="shared" si="30"/>
        <v/>
      </c>
      <c r="BA81" s="56" t="str">
        <f t="shared" si="31"/>
        <v/>
      </c>
      <c r="BB81" s="56" t="str">
        <f t="shared" si="32"/>
        <v/>
      </c>
      <c r="BC81" s="56" t="str">
        <f t="shared" si="33"/>
        <v/>
      </c>
      <c r="BD81" s="56" t="str">
        <f t="shared" si="34"/>
        <v/>
      </c>
      <c r="BE81" s="56"/>
      <c r="BF81" s="56"/>
      <c r="BG81" s="57" t="str">
        <f t="shared" si="35"/>
        <v/>
      </c>
      <c r="BH81" s="21"/>
      <c r="BI81" s="21"/>
    </row>
    <row r="82" spans="1:61" x14ac:dyDescent="0.25">
      <c r="A82" s="11">
        <f>IF(ImpTL!$B$6="Individual TL",V82,ImpTL!$B$6)</f>
        <v>0</v>
      </c>
      <c r="B82" s="211"/>
      <c r="C82" s="208"/>
      <c r="D82" s="208"/>
      <c r="E82" s="208"/>
      <c r="F82" s="208"/>
      <c r="G82" s="209"/>
      <c r="H82" s="207"/>
      <c r="I82" s="208"/>
      <c r="J82" s="208"/>
      <c r="K82" s="208"/>
      <c r="L82" s="209"/>
      <c r="M82" s="32" t="str">
        <f t="shared" si="7"/>
        <v/>
      </c>
      <c r="N82" s="33">
        <f t="shared" si="36"/>
        <v>0</v>
      </c>
      <c r="O82" s="33">
        <f t="shared" si="37"/>
        <v>0</v>
      </c>
      <c r="P82" s="33">
        <f t="shared" si="38"/>
        <v>0</v>
      </c>
      <c r="Q82" s="34">
        <f t="shared" si="50"/>
        <v>0</v>
      </c>
      <c r="R82" s="207"/>
      <c r="S82" s="209"/>
      <c r="T82" s="32">
        <f t="shared" si="11"/>
        <v>0</v>
      </c>
      <c r="U82" s="34">
        <f t="shared" si="12"/>
        <v>0</v>
      </c>
      <c r="V82" s="212"/>
      <c r="W82" s="33"/>
      <c r="X82" s="32">
        <f t="shared" si="39"/>
        <v>1</v>
      </c>
      <c r="Y82" s="33">
        <f t="shared" si="51"/>
        <v>1</v>
      </c>
      <c r="Z82" s="33">
        <f t="shared" si="52"/>
        <v>1</v>
      </c>
      <c r="AA82" s="33">
        <f t="shared" si="53"/>
        <v>1</v>
      </c>
      <c r="AB82" s="33">
        <f t="shared" si="54"/>
        <v>1</v>
      </c>
      <c r="AC82" s="77">
        <f t="shared" si="40"/>
        <v>1</v>
      </c>
      <c r="AD82" s="33"/>
      <c r="AE82" s="32">
        <f t="shared" si="41"/>
        <v>1</v>
      </c>
      <c r="AF82" s="33">
        <f t="shared" si="42"/>
        <v>1</v>
      </c>
      <c r="AG82" s="77">
        <f t="shared" si="43"/>
        <v>1</v>
      </c>
      <c r="AH82" s="21"/>
      <c r="AI82" s="114" t="str">
        <f>IF(B82="","Std Band WT 52",B82)</f>
        <v>Std Band WT 52</v>
      </c>
      <c r="AJ82" s="56">
        <f t="shared" si="44"/>
        <v>0</v>
      </c>
      <c r="AK82" s="56">
        <f t="shared" si="45"/>
        <v>0</v>
      </c>
      <c r="AL82" s="56">
        <f t="shared" si="46"/>
        <v>0</v>
      </c>
      <c r="AM82" s="56">
        <f t="shared" si="47"/>
        <v>0</v>
      </c>
      <c r="AN82" s="56">
        <f t="shared" si="48"/>
        <v>0</v>
      </c>
      <c r="AO82" s="56" t="str">
        <f t="shared" si="49"/>
        <v>No</v>
      </c>
      <c r="AP82" s="56"/>
      <c r="AQ82" s="56" t="str">
        <f t="shared" si="21"/>
        <v/>
      </c>
      <c r="AR82" s="56" t="str">
        <f t="shared" si="22"/>
        <v/>
      </c>
      <c r="AS82" s="56" t="str">
        <f t="shared" si="23"/>
        <v/>
      </c>
      <c r="AT82" s="56" t="str">
        <f t="shared" si="24"/>
        <v/>
      </c>
      <c r="AU82" s="56" t="str">
        <f t="shared" si="25"/>
        <v/>
      </c>
      <c r="AV82" s="56" t="str">
        <f t="shared" si="26"/>
        <v/>
      </c>
      <c r="AW82" s="56" t="str">
        <f t="shared" si="27"/>
        <v/>
      </c>
      <c r="AX82" s="56" t="str">
        <f t="shared" si="28"/>
        <v/>
      </c>
      <c r="AY82" s="56" t="str">
        <f t="shared" si="29"/>
        <v/>
      </c>
      <c r="AZ82" s="56" t="str">
        <f t="shared" si="30"/>
        <v/>
      </c>
      <c r="BA82" s="56" t="str">
        <f t="shared" si="31"/>
        <v/>
      </c>
      <c r="BB82" s="56" t="str">
        <f t="shared" si="32"/>
        <v/>
      </c>
      <c r="BC82" s="56" t="str">
        <f t="shared" si="33"/>
        <v/>
      </c>
      <c r="BD82" s="56" t="str">
        <f t="shared" si="34"/>
        <v/>
      </c>
      <c r="BE82" s="56"/>
      <c r="BF82" s="56"/>
      <c r="BG82" s="57" t="str">
        <f t="shared" si="35"/>
        <v/>
      </c>
      <c r="BH82" s="21"/>
      <c r="BI82" s="21"/>
    </row>
    <row r="83" spans="1:61" x14ac:dyDescent="0.25">
      <c r="A83" s="11">
        <f>IF(ImpTL!$B$6="Individual TL",V83,ImpTL!$B$6)</f>
        <v>0</v>
      </c>
      <c r="B83" s="211"/>
      <c r="C83" s="208"/>
      <c r="D83" s="208"/>
      <c r="E83" s="208"/>
      <c r="F83" s="208"/>
      <c r="G83" s="209"/>
      <c r="H83" s="207"/>
      <c r="I83" s="208"/>
      <c r="J83" s="208"/>
      <c r="K83" s="208"/>
      <c r="L83" s="209"/>
      <c r="M83" s="32" t="str">
        <f t="shared" si="7"/>
        <v/>
      </c>
      <c r="N83" s="33">
        <f t="shared" si="36"/>
        <v>0</v>
      </c>
      <c r="O83" s="33">
        <f t="shared" si="37"/>
        <v>0</v>
      </c>
      <c r="P83" s="33">
        <f t="shared" si="38"/>
        <v>0</v>
      </c>
      <c r="Q83" s="34">
        <f t="shared" si="50"/>
        <v>0</v>
      </c>
      <c r="R83" s="207"/>
      <c r="S83" s="209"/>
      <c r="T83" s="32">
        <f t="shared" si="11"/>
        <v>0</v>
      </c>
      <c r="U83" s="34">
        <f t="shared" si="12"/>
        <v>0</v>
      </c>
      <c r="V83" s="212"/>
      <c r="W83" s="33"/>
      <c r="X83" s="32">
        <f t="shared" si="39"/>
        <v>1</v>
      </c>
      <c r="Y83" s="33">
        <f t="shared" si="51"/>
        <v>1</v>
      </c>
      <c r="Z83" s="33">
        <f t="shared" si="52"/>
        <v>1</v>
      </c>
      <c r="AA83" s="33">
        <f t="shared" si="53"/>
        <v>1</v>
      </c>
      <c r="AB83" s="33">
        <f t="shared" si="54"/>
        <v>1</v>
      </c>
      <c r="AC83" s="32">
        <f t="shared" si="40"/>
        <v>1</v>
      </c>
      <c r="AD83" s="77"/>
      <c r="AE83" s="33">
        <f t="shared" si="41"/>
        <v>1</v>
      </c>
      <c r="AF83" s="33">
        <f t="shared" si="42"/>
        <v>1</v>
      </c>
      <c r="AG83" s="77">
        <f t="shared" si="43"/>
        <v>1</v>
      </c>
      <c r="AH83" s="21"/>
      <c r="AI83" s="114" t="str">
        <f>IF(B83="","Std Band WT 53",B83)</f>
        <v>Std Band WT 53</v>
      </c>
      <c r="AJ83" s="56">
        <f t="shared" si="44"/>
        <v>0</v>
      </c>
      <c r="AK83" s="56">
        <f t="shared" si="45"/>
        <v>0</v>
      </c>
      <c r="AL83" s="56">
        <f t="shared" si="46"/>
        <v>0</v>
      </c>
      <c r="AM83" s="56">
        <f t="shared" si="47"/>
        <v>0</v>
      </c>
      <c r="AN83" s="56">
        <f t="shared" si="48"/>
        <v>0</v>
      </c>
      <c r="AO83" s="56" t="str">
        <f t="shared" si="49"/>
        <v>No</v>
      </c>
      <c r="AP83" s="56"/>
      <c r="AQ83" s="56" t="str">
        <f t="shared" si="21"/>
        <v/>
      </c>
      <c r="AR83" s="56" t="str">
        <f t="shared" si="22"/>
        <v/>
      </c>
      <c r="AS83" s="56" t="str">
        <f t="shared" si="23"/>
        <v/>
      </c>
      <c r="AT83" s="56" t="str">
        <f t="shared" si="24"/>
        <v/>
      </c>
      <c r="AU83" s="56" t="str">
        <f t="shared" si="25"/>
        <v/>
      </c>
      <c r="AV83" s="56" t="str">
        <f t="shared" si="26"/>
        <v/>
      </c>
      <c r="AW83" s="56" t="str">
        <f t="shared" si="27"/>
        <v/>
      </c>
      <c r="AX83" s="56" t="str">
        <f t="shared" si="28"/>
        <v/>
      </c>
      <c r="AY83" s="56" t="str">
        <f t="shared" si="29"/>
        <v/>
      </c>
      <c r="AZ83" s="56" t="str">
        <f t="shared" si="30"/>
        <v/>
      </c>
      <c r="BA83" s="56" t="str">
        <f t="shared" si="31"/>
        <v/>
      </c>
      <c r="BB83" s="56" t="str">
        <f t="shared" si="32"/>
        <v/>
      </c>
      <c r="BC83" s="56" t="str">
        <f t="shared" si="33"/>
        <v/>
      </c>
      <c r="BD83" s="56" t="str">
        <f t="shared" si="34"/>
        <v/>
      </c>
      <c r="BE83" s="56"/>
      <c r="BF83" s="56"/>
      <c r="BG83" s="57" t="str">
        <f t="shared" si="35"/>
        <v/>
      </c>
      <c r="BH83" s="21"/>
      <c r="BI83" s="21"/>
    </row>
    <row r="84" spans="1:61" x14ac:dyDescent="0.25">
      <c r="A84" s="11">
        <f>IF(ImpTL!$B$6="Individual TL",V84,ImpTL!$B$6)</f>
        <v>0</v>
      </c>
      <c r="B84" s="211"/>
      <c r="C84" s="208"/>
      <c r="D84" s="208"/>
      <c r="E84" s="208"/>
      <c r="F84" s="208"/>
      <c r="G84" s="209"/>
      <c r="H84" s="207"/>
      <c r="I84" s="208"/>
      <c r="J84" s="208"/>
      <c r="K84" s="208"/>
      <c r="L84" s="208"/>
      <c r="M84" s="32" t="str">
        <f t="shared" si="7"/>
        <v/>
      </c>
      <c r="N84" s="33">
        <f t="shared" si="36"/>
        <v>0</v>
      </c>
      <c r="O84" s="33">
        <f t="shared" si="37"/>
        <v>0</v>
      </c>
      <c r="P84" s="33">
        <f t="shared" si="38"/>
        <v>0</v>
      </c>
      <c r="Q84" s="34">
        <f t="shared" si="50"/>
        <v>0</v>
      </c>
      <c r="R84" s="208"/>
      <c r="S84" s="208"/>
      <c r="T84" s="32">
        <f t="shared" si="11"/>
        <v>0</v>
      </c>
      <c r="U84" s="34">
        <f t="shared" si="12"/>
        <v>0</v>
      </c>
      <c r="V84" s="212"/>
      <c r="W84" s="33"/>
      <c r="X84" s="32">
        <f t="shared" si="39"/>
        <v>1</v>
      </c>
      <c r="Y84" s="33">
        <f t="shared" si="51"/>
        <v>1</v>
      </c>
      <c r="Z84" s="33">
        <f t="shared" si="52"/>
        <v>1</v>
      </c>
      <c r="AA84" s="33">
        <f t="shared" si="53"/>
        <v>1</v>
      </c>
      <c r="AB84" s="34">
        <f t="shared" si="54"/>
        <v>1</v>
      </c>
      <c r="AC84" s="33">
        <f t="shared" si="40"/>
        <v>1</v>
      </c>
      <c r="AD84" s="77"/>
      <c r="AE84" s="33">
        <f t="shared" si="41"/>
        <v>1</v>
      </c>
      <c r="AF84" s="33">
        <f t="shared" si="42"/>
        <v>1</v>
      </c>
      <c r="AG84" s="77">
        <f t="shared" si="43"/>
        <v>1</v>
      </c>
      <c r="AH84" s="21"/>
      <c r="AI84" s="114" t="str">
        <f>IF(B84="","Std Band WT 54",B84)</f>
        <v>Std Band WT 54</v>
      </c>
      <c r="AJ84" s="56">
        <f t="shared" si="44"/>
        <v>0</v>
      </c>
      <c r="AK84" s="56">
        <f t="shared" si="45"/>
        <v>0</v>
      </c>
      <c r="AL84" s="56">
        <f t="shared" si="46"/>
        <v>0</v>
      </c>
      <c r="AM84" s="56">
        <f t="shared" si="47"/>
        <v>0</v>
      </c>
      <c r="AN84" s="56">
        <f t="shared" si="48"/>
        <v>0</v>
      </c>
      <c r="AO84" s="56" t="str">
        <f t="shared" si="49"/>
        <v>No</v>
      </c>
      <c r="AP84" s="56"/>
      <c r="AQ84" s="56" t="str">
        <f t="shared" si="21"/>
        <v/>
      </c>
      <c r="AR84" s="56" t="str">
        <f t="shared" si="22"/>
        <v/>
      </c>
      <c r="AS84" s="56" t="str">
        <f t="shared" si="23"/>
        <v/>
      </c>
      <c r="AT84" s="56" t="str">
        <f t="shared" si="24"/>
        <v/>
      </c>
      <c r="AU84" s="56" t="str">
        <f t="shared" si="25"/>
        <v/>
      </c>
      <c r="AV84" s="56" t="str">
        <f t="shared" si="26"/>
        <v/>
      </c>
      <c r="AW84" s="56" t="str">
        <f t="shared" si="27"/>
        <v/>
      </c>
      <c r="AX84" s="56" t="str">
        <f t="shared" si="28"/>
        <v/>
      </c>
      <c r="AY84" s="56" t="str">
        <f t="shared" si="29"/>
        <v/>
      </c>
      <c r="AZ84" s="56" t="str">
        <f t="shared" si="30"/>
        <v/>
      </c>
      <c r="BA84" s="56" t="str">
        <f t="shared" si="31"/>
        <v/>
      </c>
      <c r="BB84" s="56" t="str">
        <f t="shared" si="32"/>
        <v/>
      </c>
      <c r="BC84" s="56" t="str">
        <f t="shared" si="33"/>
        <v/>
      </c>
      <c r="BD84" s="56" t="str">
        <f t="shared" si="34"/>
        <v/>
      </c>
      <c r="BE84" s="56"/>
      <c r="BF84" s="56"/>
      <c r="BG84" s="57" t="str">
        <f t="shared" si="35"/>
        <v/>
      </c>
      <c r="BH84" s="21"/>
      <c r="BI84" s="21"/>
    </row>
    <row r="85" spans="1:61" x14ac:dyDescent="0.25">
      <c r="A85" s="11">
        <f>IF(ImpTL!$B$6="Individual TL",V85,ImpTL!$B$6)</f>
        <v>0</v>
      </c>
      <c r="B85" s="211"/>
      <c r="C85" s="208"/>
      <c r="D85" s="208"/>
      <c r="E85" s="208"/>
      <c r="F85" s="208"/>
      <c r="G85" s="209"/>
      <c r="H85" s="207"/>
      <c r="I85" s="208"/>
      <c r="J85" s="208"/>
      <c r="K85" s="208"/>
      <c r="L85" s="208"/>
      <c r="M85" s="32" t="str">
        <f t="shared" ref="M85:M129" si="55">IF(OR(H85="Dfn",L85="Dfn"),"Y","")</f>
        <v/>
      </c>
      <c r="N85" s="33">
        <f t="shared" ref="N85:N129" si="56">IF(H85="Skr",C85*D85*VLOOKUP(E85,$C$3:$D$8,2,FALSE)*(F85+0.25)*(G85+0.6)*AC85,C85*D85*VLOOKUP(E85,$W$3:$X$8,2,FALSE)*(F85+0.25)*(G85+0.6)*AC85)</f>
        <v>0</v>
      </c>
      <c r="O85" s="33">
        <f t="shared" ref="O85:O129" si="57">IF(M85="Y",D85*VLOOKUP(E85,$C$3:$D$8,2,FALSE)*2,0)</f>
        <v>0</v>
      </c>
      <c r="P85" s="33">
        <f t="shared" ref="P85:P129" si="58">IF(H85="Skr",((C85*D85)/3),0)</f>
        <v>0</v>
      </c>
      <c r="Q85" s="34">
        <f t="shared" ref="Q85:Q129" si="59">IF(BG85="Error!","N/A",SUM(N85:P85))</f>
        <v>0</v>
      </c>
      <c r="R85" s="208"/>
      <c r="S85" s="208"/>
      <c r="T85" s="32">
        <f t="shared" si="11"/>
        <v>0</v>
      </c>
      <c r="U85" s="34">
        <f t="shared" si="12"/>
        <v>0</v>
      </c>
      <c r="V85" s="212"/>
      <c r="W85" s="33"/>
      <c r="X85" s="32">
        <f t="shared" ref="X85:X129" si="60">IF(H85="",1,VLOOKUP(H85,$T$2:$U$28,2,FALSE))</f>
        <v>1</v>
      </c>
      <c r="Y85" s="33">
        <f t="shared" si="51"/>
        <v>1</v>
      </c>
      <c r="Z85" s="33">
        <f t="shared" si="52"/>
        <v>1</v>
      </c>
      <c r="AA85" s="33">
        <f t="shared" si="53"/>
        <v>1</v>
      </c>
      <c r="AB85" s="34">
        <f t="shared" si="54"/>
        <v>1</v>
      </c>
      <c r="AC85" s="33">
        <f t="shared" ref="AC85:AC129" si="61">PRODUCT(X85:AB85)</f>
        <v>1</v>
      </c>
      <c r="AD85" s="77"/>
      <c r="AE85" s="33">
        <f t="shared" ref="AE85:AE129" si="62">IF(R85="",1,VLOOKUP(R85,$I$3:$J$10,2,FALSE))</f>
        <v>1</v>
      </c>
      <c r="AF85" s="33">
        <f t="shared" ref="AF85:AF129" si="63">IF(S85="",1,VLOOKUP(S85,$I$3:$J$10,2,FALSE))</f>
        <v>1</v>
      </c>
      <c r="AG85" s="77">
        <f t="shared" ref="AG85:AG129" si="64">PRODUCT(AE85:AF85)</f>
        <v>1</v>
      </c>
      <c r="AH85" s="21"/>
      <c r="AI85" s="114" t="str">
        <f>IF(B85="","Std Band WT 55",B85)</f>
        <v>Std Band WT 55</v>
      </c>
      <c r="AJ85" s="56">
        <f t="shared" ref="AJ85:AJ129" si="65">C85</f>
        <v>0</v>
      </c>
      <c r="AK85" s="56">
        <f t="shared" ref="AK85:AK129" si="66">O85</f>
        <v>0</v>
      </c>
      <c r="AL85" s="56">
        <f t="shared" ref="AL85:AL129" si="67">T85</f>
        <v>0</v>
      </c>
      <c r="AM85" s="56">
        <f t="shared" ref="AM85:AM129" si="68">U85</f>
        <v>0</v>
      </c>
      <c r="AN85" s="56">
        <f t="shared" ref="AN85:AN129" si="69">A85</f>
        <v>0</v>
      </c>
      <c r="AO85" s="56" t="str">
        <f t="shared" ref="AO85:AO129" si="70">IF(OR(R85="Exp",R85="Ex2",R85="Ex3",R85="Ex4",S85="Exp",S85="Ex2",S85="Ex3",S85="Ex4"),"Yes","No")</f>
        <v>No</v>
      </c>
      <c r="AP85" s="56"/>
      <c r="AQ85" s="56" t="str">
        <f t="shared" si="21"/>
        <v/>
      </c>
      <c r="AR85" s="56" t="str">
        <f t="shared" ref="AR85:AR129" si="71">IF(AND(OR(H85="Bls",H85="Bls/Crn",H85="Bls/Dfs",H85="Bls/Fcs",H85="Bls/Gid",H85="Bls/Sct",H85="Bls/Tls"),M85="Y"),"Error!","")</f>
        <v/>
      </c>
      <c r="AS85" s="56" t="str">
        <f t="shared" ref="AS85:AS129" si="72">IF(AND(OR(I85="Cts",J85="Cts",K85="Cts"),OR(I85="Inc",J85="Inc",K85="Inc")),"Error!","")</f>
        <v/>
      </c>
      <c r="AT85" s="56" t="str">
        <f t="shared" si="24"/>
        <v/>
      </c>
      <c r="AU85" s="56" t="str">
        <f t="shared" si="25"/>
        <v/>
      </c>
      <c r="AV85" s="56" t="str">
        <f t="shared" si="26"/>
        <v/>
      </c>
      <c r="AW85" s="56" t="str">
        <f t="shared" si="27"/>
        <v/>
      </c>
      <c r="AX85" s="56" t="str">
        <f t="shared" ref="AX85:AX129" si="73">IF(AND(D85&gt;1,OR(I85="Vlt",J85="Vlt",K85="Vlt",L85="Vlt")),"Error!","")</f>
        <v/>
      </c>
      <c r="AY85" s="56" t="str">
        <f t="shared" ref="AY85:AY129" si="74">IF(AND(F85&gt;1,OR(H85="Bls/Sct",H85="Bls/Tls",H85="Crn/Sct",H85="Crn/Tls",H85="Dfs/Sct",H85="Dfs/Tls",H85="Fcs/Sct",H85="Fcs/Tls",H85="Gid/Sct",H85="Gid/Tls",H85="Sct",H85="Tls")),"Error!","")</f>
        <v/>
      </c>
      <c r="AZ85" s="56" t="str">
        <f t="shared" ref="AZ85:AZ129" si="75">IF(AND(BA85="",BB85="",BC85=""),"","Error!")</f>
        <v/>
      </c>
      <c r="BA85" s="56" t="str">
        <f t="shared" ref="BA85:BA129" si="76">IF(I85="","",IF(I85=J85,"Error!",IF(I85=K85,"Error!",IF(I85=L85,"Error!",""))))</f>
        <v/>
      </c>
      <c r="BB85" s="56" t="str">
        <f t="shared" ref="BB85:BB129" si="77">IF(J85="","",IF(J85=K85,"Error!",IF(J85=L85,"Error!","")))</f>
        <v/>
      </c>
      <c r="BC85" s="56" t="str">
        <f t="shared" ref="BC85:BC129" si="78">IF(K85="","",IF(K85=L85,"Error!",""))</f>
        <v/>
      </c>
      <c r="BD85" s="56" t="str">
        <f t="shared" ref="BD85:BD129" si="79">IF(AND(J85="",K85=""),"",IF(J85=K85,"Error!",""))</f>
        <v/>
      </c>
      <c r="BE85" s="56"/>
      <c r="BF85" s="56"/>
      <c r="BG85" s="57" t="str">
        <f t="shared" ref="BG85:BG129" si="80">IF(OR(AQ85="Error!",AR85="Error!",AS85="Error!",AT85="Error!",AX85="Error!",AY85="Error!",AZ85="Error!"),"Error!","")</f>
        <v/>
      </c>
    </row>
    <row r="86" spans="1:61" x14ac:dyDescent="0.25">
      <c r="A86" s="11">
        <f>IF(ImpTL!$B$6="Individual TL",V86,ImpTL!$B$6)</f>
        <v>0</v>
      </c>
      <c r="B86" s="211"/>
      <c r="C86" s="208"/>
      <c r="D86" s="208"/>
      <c r="E86" s="208"/>
      <c r="F86" s="208"/>
      <c r="G86" s="209"/>
      <c r="H86" s="207"/>
      <c r="I86" s="208"/>
      <c r="J86" s="208"/>
      <c r="K86" s="208"/>
      <c r="L86" s="208"/>
      <c r="M86" s="32" t="str">
        <f t="shared" si="55"/>
        <v/>
      </c>
      <c r="N86" s="33">
        <f t="shared" si="56"/>
        <v>0</v>
      </c>
      <c r="O86" s="33">
        <f t="shared" si="57"/>
        <v>0</v>
      </c>
      <c r="P86" s="33">
        <f t="shared" si="58"/>
        <v>0</v>
      </c>
      <c r="Q86" s="34">
        <f t="shared" si="59"/>
        <v>0</v>
      </c>
      <c r="R86" s="208"/>
      <c r="S86" s="208"/>
      <c r="T86" s="32">
        <f t="shared" si="11"/>
        <v>0</v>
      </c>
      <c r="U86" s="34">
        <f t="shared" si="12"/>
        <v>0</v>
      </c>
      <c r="V86" s="212"/>
      <c r="W86" s="33"/>
      <c r="X86" s="32">
        <f t="shared" si="60"/>
        <v>1</v>
      </c>
      <c r="Y86" s="33">
        <f t="shared" si="51"/>
        <v>1</v>
      </c>
      <c r="Z86" s="33">
        <f t="shared" si="52"/>
        <v>1</v>
      </c>
      <c r="AA86" s="33">
        <f t="shared" si="53"/>
        <v>1</v>
      </c>
      <c r="AB86" s="34">
        <f t="shared" si="54"/>
        <v>1</v>
      </c>
      <c r="AC86" s="33">
        <f t="shared" si="61"/>
        <v>1</v>
      </c>
      <c r="AD86" s="77"/>
      <c r="AE86" s="33">
        <f t="shared" si="62"/>
        <v>1</v>
      </c>
      <c r="AF86" s="33">
        <f t="shared" si="63"/>
        <v>1</v>
      </c>
      <c r="AG86" s="77">
        <f t="shared" si="64"/>
        <v>1</v>
      </c>
      <c r="AH86" s="21"/>
      <c r="AI86" s="114" t="str">
        <f>IF(B86="","Std Band WT 56",B86)</f>
        <v>Std Band WT 56</v>
      </c>
      <c r="AJ86" s="56">
        <f t="shared" si="65"/>
        <v>0</v>
      </c>
      <c r="AK86" s="56">
        <f t="shared" si="66"/>
        <v>0</v>
      </c>
      <c r="AL86" s="56">
        <f t="shared" si="67"/>
        <v>0</v>
      </c>
      <c r="AM86" s="56">
        <f t="shared" si="68"/>
        <v>0</v>
      </c>
      <c r="AN86" s="56">
        <f t="shared" si="69"/>
        <v>0</v>
      </c>
      <c r="AO86" s="56" t="str">
        <f t="shared" si="70"/>
        <v>No</v>
      </c>
      <c r="AP86" s="56"/>
      <c r="AQ86" s="56" t="str">
        <f t="shared" si="21"/>
        <v/>
      </c>
      <c r="AR86" s="56" t="str">
        <f t="shared" si="71"/>
        <v/>
      </c>
      <c r="AS86" s="56" t="str">
        <f t="shared" si="72"/>
        <v/>
      </c>
      <c r="AT86" s="56" t="str">
        <f t="shared" si="24"/>
        <v/>
      </c>
      <c r="AU86" s="56" t="str">
        <f t="shared" si="25"/>
        <v/>
      </c>
      <c r="AV86" s="56" t="str">
        <f t="shared" si="26"/>
        <v/>
      </c>
      <c r="AW86" s="56" t="str">
        <f t="shared" si="27"/>
        <v/>
      </c>
      <c r="AX86" s="56" t="str">
        <f t="shared" si="73"/>
        <v/>
      </c>
      <c r="AY86" s="56" t="str">
        <f t="shared" si="74"/>
        <v/>
      </c>
      <c r="AZ86" s="56" t="str">
        <f t="shared" si="75"/>
        <v/>
      </c>
      <c r="BA86" s="56" t="str">
        <f t="shared" si="76"/>
        <v/>
      </c>
      <c r="BB86" s="56" t="str">
        <f t="shared" si="77"/>
        <v/>
      </c>
      <c r="BC86" s="56" t="str">
        <f t="shared" si="78"/>
        <v/>
      </c>
      <c r="BD86" s="56" t="str">
        <f t="shared" si="79"/>
        <v/>
      </c>
      <c r="BE86" s="56"/>
      <c r="BF86" s="56"/>
      <c r="BG86" s="57" t="str">
        <f t="shared" si="80"/>
        <v/>
      </c>
    </row>
    <row r="87" spans="1:61" x14ac:dyDescent="0.25">
      <c r="A87" s="11">
        <f>IF(ImpTL!$B$6="Individual TL",V87,ImpTL!$B$6)</f>
        <v>0</v>
      </c>
      <c r="B87" s="211"/>
      <c r="C87" s="208"/>
      <c r="D87" s="208"/>
      <c r="E87" s="208"/>
      <c r="F87" s="208"/>
      <c r="G87" s="209"/>
      <c r="H87" s="207"/>
      <c r="I87" s="208"/>
      <c r="J87" s="208"/>
      <c r="K87" s="208"/>
      <c r="L87" s="208"/>
      <c r="M87" s="32" t="str">
        <f t="shared" si="55"/>
        <v/>
      </c>
      <c r="N87" s="33">
        <f t="shared" si="56"/>
        <v>0</v>
      </c>
      <c r="O87" s="33">
        <f t="shared" si="57"/>
        <v>0</v>
      </c>
      <c r="P87" s="33">
        <f t="shared" si="58"/>
        <v>0</v>
      </c>
      <c r="Q87" s="34">
        <f t="shared" si="59"/>
        <v>0</v>
      </c>
      <c r="R87" s="208"/>
      <c r="S87" s="208"/>
      <c r="T87" s="32">
        <f t="shared" si="11"/>
        <v>0</v>
      </c>
      <c r="U87" s="34">
        <f t="shared" si="12"/>
        <v>0</v>
      </c>
      <c r="V87" s="212"/>
      <c r="W87" s="33"/>
      <c r="X87" s="32">
        <f t="shared" si="60"/>
        <v>1</v>
      </c>
      <c r="Y87" s="33">
        <f t="shared" si="51"/>
        <v>1</v>
      </c>
      <c r="Z87" s="33">
        <f t="shared" si="52"/>
        <v>1</v>
      </c>
      <c r="AA87" s="33">
        <f t="shared" si="53"/>
        <v>1</v>
      </c>
      <c r="AB87" s="34">
        <f t="shared" si="54"/>
        <v>1</v>
      </c>
      <c r="AC87" s="33">
        <f t="shared" si="61"/>
        <v>1</v>
      </c>
      <c r="AD87" s="77"/>
      <c r="AE87" s="33">
        <f t="shared" si="62"/>
        <v>1</v>
      </c>
      <c r="AF87" s="33">
        <f t="shared" si="63"/>
        <v>1</v>
      </c>
      <c r="AG87" s="77">
        <f t="shared" si="64"/>
        <v>1</v>
      </c>
      <c r="AH87" s="21"/>
      <c r="AI87" s="114" t="str">
        <f>IF(B87="","Std Band WT 57",B87)</f>
        <v>Std Band WT 57</v>
      </c>
      <c r="AJ87" s="56">
        <f t="shared" si="65"/>
        <v>0</v>
      </c>
      <c r="AK87" s="56">
        <f t="shared" si="66"/>
        <v>0</v>
      </c>
      <c r="AL87" s="56">
        <f t="shared" si="67"/>
        <v>0</v>
      </c>
      <c r="AM87" s="56">
        <f t="shared" si="68"/>
        <v>0</v>
      </c>
      <c r="AN87" s="56">
        <f t="shared" si="69"/>
        <v>0</v>
      </c>
      <c r="AO87" s="56" t="str">
        <f t="shared" si="70"/>
        <v>No</v>
      </c>
      <c r="AP87" s="56"/>
      <c r="AQ87" s="56" t="str">
        <f t="shared" si="21"/>
        <v/>
      </c>
      <c r="AR87" s="56" t="str">
        <f t="shared" si="71"/>
        <v/>
      </c>
      <c r="AS87" s="56" t="str">
        <f t="shared" si="72"/>
        <v/>
      </c>
      <c r="AT87" s="56" t="str">
        <f t="shared" si="24"/>
        <v/>
      </c>
      <c r="AU87" s="56" t="str">
        <f t="shared" si="25"/>
        <v/>
      </c>
      <c r="AV87" s="56" t="str">
        <f t="shared" si="26"/>
        <v/>
      </c>
      <c r="AW87" s="56" t="str">
        <f t="shared" si="27"/>
        <v/>
      </c>
      <c r="AX87" s="56" t="str">
        <f t="shared" si="73"/>
        <v/>
      </c>
      <c r="AY87" s="56" t="str">
        <f t="shared" si="74"/>
        <v/>
      </c>
      <c r="AZ87" s="56" t="str">
        <f t="shared" si="75"/>
        <v/>
      </c>
      <c r="BA87" s="56" t="str">
        <f t="shared" si="76"/>
        <v/>
      </c>
      <c r="BB87" s="56" t="str">
        <f t="shared" si="77"/>
        <v/>
      </c>
      <c r="BC87" s="56" t="str">
        <f t="shared" si="78"/>
        <v/>
      </c>
      <c r="BD87" s="56" t="str">
        <f t="shared" si="79"/>
        <v/>
      </c>
      <c r="BE87" s="56"/>
      <c r="BF87" s="56"/>
      <c r="BG87" s="57" t="str">
        <f t="shared" si="80"/>
        <v/>
      </c>
    </row>
    <row r="88" spans="1:61" x14ac:dyDescent="0.25">
      <c r="A88" s="11">
        <f>IF(ImpTL!$B$6="Individual TL",V88,ImpTL!$B$6)</f>
        <v>0</v>
      </c>
      <c r="B88" s="211"/>
      <c r="C88" s="208"/>
      <c r="D88" s="208"/>
      <c r="E88" s="208"/>
      <c r="F88" s="208"/>
      <c r="G88" s="209"/>
      <c r="H88" s="207"/>
      <c r="I88" s="208"/>
      <c r="J88" s="208"/>
      <c r="K88" s="208"/>
      <c r="L88" s="208"/>
      <c r="M88" s="32" t="str">
        <f t="shared" si="55"/>
        <v/>
      </c>
      <c r="N88" s="33">
        <f t="shared" si="56"/>
        <v>0</v>
      </c>
      <c r="O88" s="33">
        <f t="shared" si="57"/>
        <v>0</v>
      </c>
      <c r="P88" s="33">
        <f t="shared" si="58"/>
        <v>0</v>
      </c>
      <c r="Q88" s="34">
        <f t="shared" si="59"/>
        <v>0</v>
      </c>
      <c r="R88" s="208"/>
      <c r="S88" s="208"/>
      <c r="T88" s="32">
        <f t="shared" si="11"/>
        <v>0</v>
      </c>
      <c r="U88" s="34">
        <f t="shared" si="12"/>
        <v>0</v>
      </c>
      <c r="V88" s="212"/>
      <c r="W88" s="33"/>
      <c r="X88" s="32">
        <f t="shared" si="60"/>
        <v>1</v>
      </c>
      <c r="Y88" s="33">
        <f t="shared" si="51"/>
        <v>1</v>
      </c>
      <c r="Z88" s="33">
        <f t="shared" si="52"/>
        <v>1</v>
      </c>
      <c r="AA88" s="33">
        <f t="shared" si="53"/>
        <v>1</v>
      </c>
      <c r="AB88" s="34">
        <f t="shared" si="54"/>
        <v>1</v>
      </c>
      <c r="AC88" s="33">
        <f t="shared" si="61"/>
        <v>1</v>
      </c>
      <c r="AD88" s="77"/>
      <c r="AE88" s="33">
        <f t="shared" si="62"/>
        <v>1</v>
      </c>
      <c r="AF88" s="33">
        <f t="shared" si="63"/>
        <v>1</v>
      </c>
      <c r="AG88" s="77">
        <f t="shared" si="64"/>
        <v>1</v>
      </c>
      <c r="AH88" s="21"/>
      <c r="AI88" s="114" t="str">
        <f>IF(B88="","Std Band WT 58",B88)</f>
        <v>Std Band WT 58</v>
      </c>
      <c r="AJ88" s="56">
        <f t="shared" si="65"/>
        <v>0</v>
      </c>
      <c r="AK88" s="56">
        <f t="shared" si="66"/>
        <v>0</v>
      </c>
      <c r="AL88" s="56">
        <f t="shared" si="67"/>
        <v>0</v>
      </c>
      <c r="AM88" s="56">
        <f t="shared" si="68"/>
        <v>0</v>
      </c>
      <c r="AN88" s="56">
        <f t="shared" si="69"/>
        <v>0</v>
      </c>
      <c r="AO88" s="56" t="str">
        <f t="shared" si="70"/>
        <v>No</v>
      </c>
      <c r="AP88" s="56"/>
      <c r="AQ88" s="56" t="str">
        <f t="shared" si="21"/>
        <v/>
      </c>
      <c r="AR88" s="56" t="str">
        <f t="shared" si="71"/>
        <v/>
      </c>
      <c r="AS88" s="56" t="str">
        <f t="shared" si="72"/>
        <v/>
      </c>
      <c r="AT88" s="56" t="str">
        <f t="shared" si="24"/>
        <v/>
      </c>
      <c r="AU88" s="56" t="str">
        <f t="shared" si="25"/>
        <v/>
      </c>
      <c r="AV88" s="56" t="str">
        <f t="shared" si="26"/>
        <v/>
      </c>
      <c r="AW88" s="56" t="str">
        <f t="shared" si="27"/>
        <v/>
      </c>
      <c r="AX88" s="56" t="str">
        <f t="shared" si="73"/>
        <v/>
      </c>
      <c r="AY88" s="56" t="str">
        <f t="shared" si="74"/>
        <v/>
      </c>
      <c r="AZ88" s="56" t="str">
        <f t="shared" si="75"/>
        <v/>
      </c>
      <c r="BA88" s="56" t="str">
        <f t="shared" si="76"/>
        <v/>
      </c>
      <c r="BB88" s="56" t="str">
        <f t="shared" si="77"/>
        <v/>
      </c>
      <c r="BC88" s="56" t="str">
        <f t="shared" si="78"/>
        <v/>
      </c>
      <c r="BD88" s="56" t="str">
        <f t="shared" si="79"/>
        <v/>
      </c>
      <c r="BE88" s="56"/>
      <c r="BF88" s="56"/>
      <c r="BG88" s="57" t="str">
        <f t="shared" si="80"/>
        <v/>
      </c>
    </row>
    <row r="89" spans="1:61" x14ac:dyDescent="0.25">
      <c r="A89" s="11">
        <f>IF(ImpTL!$B$6="Individual TL",V89,ImpTL!$B$6)</f>
        <v>0</v>
      </c>
      <c r="B89" s="211"/>
      <c r="C89" s="208"/>
      <c r="D89" s="208"/>
      <c r="E89" s="208"/>
      <c r="F89" s="208"/>
      <c r="G89" s="209"/>
      <c r="H89" s="207"/>
      <c r="I89" s="208"/>
      <c r="J89" s="208"/>
      <c r="K89" s="208"/>
      <c r="L89" s="208"/>
      <c r="M89" s="32" t="str">
        <f t="shared" si="55"/>
        <v/>
      </c>
      <c r="N89" s="33">
        <f t="shared" si="56"/>
        <v>0</v>
      </c>
      <c r="O89" s="33">
        <f t="shared" si="57"/>
        <v>0</v>
      </c>
      <c r="P89" s="33">
        <f t="shared" si="58"/>
        <v>0</v>
      </c>
      <c r="Q89" s="34">
        <f t="shared" si="59"/>
        <v>0</v>
      </c>
      <c r="R89" s="208"/>
      <c r="S89" s="208"/>
      <c r="T89" s="32">
        <f t="shared" si="11"/>
        <v>0</v>
      </c>
      <c r="U89" s="34">
        <f t="shared" si="12"/>
        <v>0</v>
      </c>
      <c r="V89" s="212"/>
      <c r="W89" s="33"/>
      <c r="X89" s="32">
        <f t="shared" si="60"/>
        <v>1</v>
      </c>
      <c r="Y89" s="33">
        <f t="shared" si="51"/>
        <v>1</v>
      </c>
      <c r="Z89" s="33">
        <f t="shared" si="52"/>
        <v>1</v>
      </c>
      <c r="AA89" s="33">
        <f t="shared" si="53"/>
        <v>1</v>
      </c>
      <c r="AB89" s="34">
        <f t="shared" si="54"/>
        <v>1</v>
      </c>
      <c r="AC89" s="33">
        <f t="shared" si="61"/>
        <v>1</v>
      </c>
      <c r="AD89" s="77"/>
      <c r="AE89" s="33">
        <f t="shared" si="62"/>
        <v>1</v>
      </c>
      <c r="AF89" s="33">
        <f t="shared" si="63"/>
        <v>1</v>
      </c>
      <c r="AG89" s="77">
        <f t="shared" si="64"/>
        <v>1</v>
      </c>
      <c r="AH89" s="21"/>
      <c r="AI89" s="114" t="str">
        <f>IF(B89="","Std Band WT 59",B89)</f>
        <v>Std Band WT 59</v>
      </c>
      <c r="AJ89" s="56">
        <f t="shared" si="65"/>
        <v>0</v>
      </c>
      <c r="AK89" s="56">
        <f t="shared" si="66"/>
        <v>0</v>
      </c>
      <c r="AL89" s="56">
        <f t="shared" si="67"/>
        <v>0</v>
      </c>
      <c r="AM89" s="56">
        <f t="shared" si="68"/>
        <v>0</v>
      </c>
      <c r="AN89" s="56">
        <f t="shared" si="69"/>
        <v>0</v>
      </c>
      <c r="AO89" s="56" t="str">
        <f t="shared" si="70"/>
        <v>No</v>
      </c>
      <c r="AP89" s="56"/>
      <c r="AQ89" s="56" t="str">
        <f t="shared" si="21"/>
        <v/>
      </c>
      <c r="AR89" s="56" t="str">
        <f t="shared" si="71"/>
        <v/>
      </c>
      <c r="AS89" s="56" t="str">
        <f t="shared" si="72"/>
        <v/>
      </c>
      <c r="AT89" s="56" t="str">
        <f t="shared" si="24"/>
        <v/>
      </c>
      <c r="AU89" s="56" t="str">
        <f t="shared" si="25"/>
        <v/>
      </c>
      <c r="AV89" s="56" t="str">
        <f t="shared" si="26"/>
        <v/>
      </c>
      <c r="AW89" s="56" t="str">
        <f t="shared" si="27"/>
        <v/>
      </c>
      <c r="AX89" s="56" t="str">
        <f t="shared" si="73"/>
        <v/>
      </c>
      <c r="AY89" s="56" t="str">
        <f t="shared" si="74"/>
        <v/>
      </c>
      <c r="AZ89" s="56" t="str">
        <f t="shared" si="75"/>
        <v/>
      </c>
      <c r="BA89" s="56" t="str">
        <f t="shared" si="76"/>
        <v/>
      </c>
      <c r="BB89" s="56" t="str">
        <f t="shared" si="77"/>
        <v/>
      </c>
      <c r="BC89" s="56" t="str">
        <f t="shared" si="78"/>
        <v/>
      </c>
      <c r="BD89" s="56" t="str">
        <f t="shared" si="79"/>
        <v/>
      </c>
      <c r="BE89" s="56"/>
      <c r="BF89" s="56"/>
      <c r="BG89" s="57" t="str">
        <f t="shared" si="80"/>
        <v/>
      </c>
    </row>
    <row r="90" spans="1:61" x14ac:dyDescent="0.25">
      <c r="A90" s="11">
        <f>IF(ImpTL!$B$6="Individual TL",V90,ImpTL!$B$6)</f>
        <v>0</v>
      </c>
      <c r="B90" s="211"/>
      <c r="C90" s="208"/>
      <c r="D90" s="208"/>
      <c r="E90" s="208"/>
      <c r="F90" s="208"/>
      <c r="G90" s="209"/>
      <c r="H90" s="207"/>
      <c r="I90" s="208"/>
      <c r="J90" s="208"/>
      <c r="K90" s="208"/>
      <c r="L90" s="208"/>
      <c r="M90" s="32" t="str">
        <f t="shared" si="55"/>
        <v/>
      </c>
      <c r="N90" s="33">
        <f t="shared" si="56"/>
        <v>0</v>
      </c>
      <c r="O90" s="33">
        <f t="shared" si="57"/>
        <v>0</v>
      </c>
      <c r="P90" s="33">
        <f t="shared" si="58"/>
        <v>0</v>
      </c>
      <c r="Q90" s="34">
        <f t="shared" si="59"/>
        <v>0</v>
      </c>
      <c r="R90" s="208"/>
      <c r="S90" s="208"/>
      <c r="T90" s="32">
        <f t="shared" si="11"/>
        <v>0</v>
      </c>
      <c r="U90" s="34">
        <f t="shared" si="12"/>
        <v>0</v>
      </c>
      <c r="V90" s="212"/>
      <c r="W90" s="33"/>
      <c r="X90" s="32">
        <f t="shared" si="60"/>
        <v>1</v>
      </c>
      <c r="Y90" s="33">
        <f t="shared" si="51"/>
        <v>1</v>
      </c>
      <c r="Z90" s="33">
        <f t="shared" si="52"/>
        <v>1</v>
      </c>
      <c r="AA90" s="33">
        <f t="shared" si="53"/>
        <v>1</v>
      </c>
      <c r="AB90" s="34">
        <f t="shared" si="54"/>
        <v>1</v>
      </c>
      <c r="AC90" s="33">
        <f t="shared" si="61"/>
        <v>1</v>
      </c>
      <c r="AD90" s="77"/>
      <c r="AE90" s="33">
        <f t="shared" si="62"/>
        <v>1</v>
      </c>
      <c r="AF90" s="33">
        <f t="shared" si="63"/>
        <v>1</v>
      </c>
      <c r="AG90" s="77">
        <f t="shared" si="64"/>
        <v>1</v>
      </c>
      <c r="AH90" s="21"/>
      <c r="AI90" s="114" t="str">
        <f>IF(B90="","Std Band WT 60",B90)</f>
        <v>Std Band WT 60</v>
      </c>
      <c r="AJ90" s="56">
        <f t="shared" si="65"/>
        <v>0</v>
      </c>
      <c r="AK90" s="56">
        <f t="shared" si="66"/>
        <v>0</v>
      </c>
      <c r="AL90" s="56">
        <f t="shared" si="67"/>
        <v>0</v>
      </c>
      <c r="AM90" s="56">
        <f t="shared" si="68"/>
        <v>0</v>
      </c>
      <c r="AN90" s="56">
        <f t="shared" si="69"/>
        <v>0</v>
      </c>
      <c r="AO90" s="56" t="str">
        <f t="shared" si="70"/>
        <v>No</v>
      </c>
      <c r="AP90" s="56"/>
      <c r="AQ90" s="56" t="str">
        <f t="shared" si="21"/>
        <v/>
      </c>
      <c r="AR90" s="56" t="str">
        <f t="shared" si="71"/>
        <v/>
      </c>
      <c r="AS90" s="56" t="str">
        <f t="shared" si="72"/>
        <v/>
      </c>
      <c r="AT90" s="56" t="str">
        <f t="shared" si="24"/>
        <v/>
      </c>
      <c r="AU90" s="56" t="str">
        <f t="shared" si="25"/>
        <v/>
      </c>
      <c r="AV90" s="56" t="str">
        <f t="shared" si="26"/>
        <v/>
      </c>
      <c r="AW90" s="56" t="str">
        <f t="shared" si="27"/>
        <v/>
      </c>
      <c r="AX90" s="56" t="str">
        <f t="shared" si="73"/>
        <v/>
      </c>
      <c r="AY90" s="56" t="str">
        <f t="shared" si="74"/>
        <v/>
      </c>
      <c r="AZ90" s="56" t="str">
        <f t="shared" si="75"/>
        <v/>
      </c>
      <c r="BA90" s="56" t="str">
        <f t="shared" si="76"/>
        <v/>
      </c>
      <c r="BB90" s="56" t="str">
        <f t="shared" si="77"/>
        <v/>
      </c>
      <c r="BC90" s="56" t="str">
        <f t="shared" si="78"/>
        <v/>
      </c>
      <c r="BD90" s="56" t="str">
        <f t="shared" si="79"/>
        <v/>
      </c>
      <c r="BE90" s="56"/>
      <c r="BF90" s="56"/>
      <c r="BG90" s="57" t="str">
        <f t="shared" si="80"/>
        <v/>
      </c>
    </row>
    <row r="91" spans="1:61" x14ac:dyDescent="0.25">
      <c r="A91" s="11">
        <f>IF(ImpTL!$B$6="Individual TL",V91,ImpTL!$B$6)</f>
        <v>0</v>
      </c>
      <c r="B91" s="211"/>
      <c r="C91" s="208"/>
      <c r="D91" s="208"/>
      <c r="E91" s="208"/>
      <c r="F91" s="208"/>
      <c r="G91" s="209"/>
      <c r="H91" s="207"/>
      <c r="I91" s="208"/>
      <c r="J91" s="208"/>
      <c r="K91" s="208"/>
      <c r="L91" s="208"/>
      <c r="M91" s="32" t="str">
        <f t="shared" si="55"/>
        <v/>
      </c>
      <c r="N91" s="33">
        <f t="shared" si="56"/>
        <v>0</v>
      </c>
      <c r="O91" s="33">
        <f t="shared" si="57"/>
        <v>0</v>
      </c>
      <c r="P91" s="33">
        <f t="shared" si="58"/>
        <v>0</v>
      </c>
      <c r="Q91" s="34">
        <f t="shared" si="59"/>
        <v>0</v>
      </c>
      <c r="R91" s="208"/>
      <c r="S91" s="208"/>
      <c r="T91" s="32">
        <f t="shared" si="11"/>
        <v>0</v>
      </c>
      <c r="U91" s="34">
        <f t="shared" si="12"/>
        <v>0</v>
      </c>
      <c r="V91" s="212"/>
      <c r="W91" s="33"/>
      <c r="X91" s="32">
        <f t="shared" si="60"/>
        <v>1</v>
      </c>
      <c r="Y91" s="33">
        <f t="shared" si="51"/>
        <v>1</v>
      </c>
      <c r="Z91" s="33">
        <f t="shared" si="52"/>
        <v>1</v>
      </c>
      <c r="AA91" s="33">
        <f t="shared" si="53"/>
        <v>1</v>
      </c>
      <c r="AB91" s="34">
        <f t="shared" si="54"/>
        <v>1</v>
      </c>
      <c r="AC91" s="33">
        <f t="shared" si="61"/>
        <v>1</v>
      </c>
      <c r="AD91" s="77"/>
      <c r="AE91" s="33">
        <f t="shared" si="62"/>
        <v>1</v>
      </c>
      <c r="AF91" s="33">
        <f t="shared" si="63"/>
        <v>1</v>
      </c>
      <c r="AG91" s="77">
        <f t="shared" si="64"/>
        <v>1</v>
      </c>
      <c r="AH91" s="21"/>
      <c r="AI91" s="114" t="str">
        <f>IF(B91="","Std Band WT 61",B91)</f>
        <v>Std Band WT 61</v>
      </c>
      <c r="AJ91" s="56">
        <f t="shared" si="65"/>
        <v>0</v>
      </c>
      <c r="AK91" s="56">
        <f t="shared" si="66"/>
        <v>0</v>
      </c>
      <c r="AL91" s="56">
        <f t="shared" si="67"/>
        <v>0</v>
      </c>
      <c r="AM91" s="56">
        <f t="shared" si="68"/>
        <v>0</v>
      </c>
      <c r="AN91" s="56">
        <f t="shared" si="69"/>
        <v>0</v>
      </c>
      <c r="AO91" s="56" t="str">
        <f t="shared" si="70"/>
        <v>No</v>
      </c>
      <c r="AP91" s="56"/>
      <c r="AQ91" s="56" t="str">
        <f t="shared" si="21"/>
        <v/>
      </c>
      <c r="AR91" s="56" t="str">
        <f t="shared" si="71"/>
        <v/>
      </c>
      <c r="AS91" s="56" t="str">
        <f t="shared" si="72"/>
        <v/>
      </c>
      <c r="AT91" s="56" t="str">
        <f t="shared" si="24"/>
        <v/>
      </c>
      <c r="AU91" s="56" t="str">
        <f t="shared" si="25"/>
        <v/>
      </c>
      <c r="AV91" s="56" t="str">
        <f t="shared" si="26"/>
        <v/>
      </c>
      <c r="AW91" s="56" t="str">
        <f t="shared" si="27"/>
        <v/>
      </c>
      <c r="AX91" s="56" t="str">
        <f t="shared" si="73"/>
        <v/>
      </c>
      <c r="AY91" s="56" t="str">
        <f t="shared" si="74"/>
        <v/>
      </c>
      <c r="AZ91" s="56" t="str">
        <f t="shared" si="75"/>
        <v/>
      </c>
      <c r="BA91" s="56" t="str">
        <f t="shared" si="76"/>
        <v/>
      </c>
      <c r="BB91" s="56" t="str">
        <f t="shared" si="77"/>
        <v/>
      </c>
      <c r="BC91" s="56" t="str">
        <f t="shared" si="78"/>
        <v/>
      </c>
      <c r="BD91" s="56" t="str">
        <f t="shared" si="79"/>
        <v/>
      </c>
      <c r="BE91" s="56"/>
      <c r="BF91" s="56"/>
      <c r="BG91" s="57" t="str">
        <f t="shared" si="80"/>
        <v/>
      </c>
    </row>
    <row r="92" spans="1:61" x14ac:dyDescent="0.25">
      <c r="A92" s="11">
        <f>IF(ImpTL!$B$6="Individual TL",V92,ImpTL!$B$6)</f>
        <v>0</v>
      </c>
      <c r="B92" s="211"/>
      <c r="C92" s="208"/>
      <c r="D92" s="208"/>
      <c r="E92" s="208"/>
      <c r="F92" s="208"/>
      <c r="G92" s="209"/>
      <c r="H92" s="207"/>
      <c r="I92" s="208"/>
      <c r="J92" s="208"/>
      <c r="K92" s="208"/>
      <c r="L92" s="208"/>
      <c r="M92" s="32" t="str">
        <f t="shared" si="55"/>
        <v/>
      </c>
      <c r="N92" s="33">
        <f t="shared" si="56"/>
        <v>0</v>
      </c>
      <c r="O92" s="33">
        <f t="shared" si="57"/>
        <v>0</v>
      </c>
      <c r="P92" s="33">
        <f t="shared" si="58"/>
        <v>0</v>
      </c>
      <c r="Q92" s="34">
        <f t="shared" si="59"/>
        <v>0</v>
      </c>
      <c r="R92" s="208"/>
      <c r="S92" s="208"/>
      <c r="T92" s="32">
        <f t="shared" si="11"/>
        <v>0</v>
      </c>
      <c r="U92" s="34">
        <f t="shared" si="12"/>
        <v>0</v>
      </c>
      <c r="V92" s="212"/>
      <c r="W92" s="33"/>
      <c r="X92" s="32">
        <f t="shared" si="60"/>
        <v>1</v>
      </c>
      <c r="Y92" s="33">
        <f t="shared" si="51"/>
        <v>1</v>
      </c>
      <c r="Z92" s="33">
        <f t="shared" si="52"/>
        <v>1</v>
      </c>
      <c r="AA92" s="33">
        <f t="shared" si="53"/>
        <v>1</v>
      </c>
      <c r="AB92" s="34">
        <f t="shared" si="54"/>
        <v>1</v>
      </c>
      <c r="AC92" s="33">
        <f t="shared" si="61"/>
        <v>1</v>
      </c>
      <c r="AD92" s="77"/>
      <c r="AE92" s="33">
        <f t="shared" si="62"/>
        <v>1</v>
      </c>
      <c r="AF92" s="33">
        <f t="shared" si="63"/>
        <v>1</v>
      </c>
      <c r="AG92" s="77">
        <f t="shared" si="64"/>
        <v>1</v>
      </c>
      <c r="AH92" s="21"/>
      <c r="AI92" s="114" t="str">
        <f>IF(B92="","Std Band WT 62",B92)</f>
        <v>Std Band WT 62</v>
      </c>
      <c r="AJ92" s="56">
        <f t="shared" si="65"/>
        <v>0</v>
      </c>
      <c r="AK92" s="56">
        <f t="shared" si="66"/>
        <v>0</v>
      </c>
      <c r="AL92" s="56">
        <f t="shared" si="67"/>
        <v>0</v>
      </c>
      <c r="AM92" s="56">
        <f t="shared" si="68"/>
        <v>0</v>
      </c>
      <c r="AN92" s="56">
        <f t="shared" si="69"/>
        <v>0</v>
      </c>
      <c r="AO92" s="56" t="str">
        <f t="shared" si="70"/>
        <v>No</v>
      </c>
      <c r="AP92" s="56"/>
      <c r="AQ92" s="56" t="str">
        <f t="shared" si="21"/>
        <v/>
      </c>
      <c r="AR92" s="56" t="str">
        <f t="shared" si="71"/>
        <v/>
      </c>
      <c r="AS92" s="56" t="str">
        <f t="shared" si="72"/>
        <v/>
      </c>
      <c r="AT92" s="56" t="str">
        <f t="shared" si="24"/>
        <v/>
      </c>
      <c r="AU92" s="56" t="str">
        <f t="shared" si="25"/>
        <v/>
      </c>
      <c r="AV92" s="56" t="str">
        <f t="shared" si="26"/>
        <v/>
      </c>
      <c r="AW92" s="56" t="str">
        <f t="shared" si="27"/>
        <v/>
      </c>
      <c r="AX92" s="56" t="str">
        <f t="shared" si="73"/>
        <v/>
      </c>
      <c r="AY92" s="56" t="str">
        <f t="shared" si="74"/>
        <v/>
      </c>
      <c r="AZ92" s="56" t="str">
        <f t="shared" si="75"/>
        <v/>
      </c>
      <c r="BA92" s="56" t="str">
        <f t="shared" si="76"/>
        <v/>
      </c>
      <c r="BB92" s="56" t="str">
        <f t="shared" si="77"/>
        <v/>
      </c>
      <c r="BC92" s="56" t="str">
        <f t="shared" si="78"/>
        <v/>
      </c>
      <c r="BD92" s="56" t="str">
        <f t="shared" si="79"/>
        <v/>
      </c>
      <c r="BE92" s="56"/>
      <c r="BF92" s="56"/>
      <c r="BG92" s="57" t="str">
        <f t="shared" si="80"/>
        <v/>
      </c>
    </row>
    <row r="93" spans="1:61" x14ac:dyDescent="0.25">
      <c r="A93" s="11">
        <f>IF(ImpTL!$B$6="Individual TL",V93,ImpTL!$B$6)</f>
        <v>0</v>
      </c>
      <c r="B93" s="211"/>
      <c r="C93" s="208"/>
      <c r="D93" s="208"/>
      <c r="E93" s="208"/>
      <c r="F93" s="208"/>
      <c r="G93" s="209"/>
      <c r="H93" s="207"/>
      <c r="I93" s="208"/>
      <c r="J93" s="208"/>
      <c r="K93" s="208"/>
      <c r="L93" s="208"/>
      <c r="M93" s="32" t="str">
        <f t="shared" si="55"/>
        <v/>
      </c>
      <c r="N93" s="33">
        <f t="shared" si="56"/>
        <v>0</v>
      </c>
      <c r="O93" s="33">
        <f t="shared" si="57"/>
        <v>0</v>
      </c>
      <c r="P93" s="33">
        <f t="shared" si="58"/>
        <v>0</v>
      </c>
      <c r="Q93" s="34">
        <f t="shared" si="59"/>
        <v>0</v>
      </c>
      <c r="R93" s="208"/>
      <c r="S93" s="208"/>
      <c r="T93" s="32">
        <f t="shared" si="11"/>
        <v>0</v>
      </c>
      <c r="U93" s="34">
        <f t="shared" si="12"/>
        <v>0</v>
      </c>
      <c r="V93" s="212"/>
      <c r="W93" s="33"/>
      <c r="X93" s="32">
        <f t="shared" si="60"/>
        <v>1</v>
      </c>
      <c r="Y93" s="33">
        <f t="shared" si="51"/>
        <v>1</v>
      </c>
      <c r="Z93" s="33">
        <f t="shared" si="52"/>
        <v>1</v>
      </c>
      <c r="AA93" s="33">
        <f t="shared" si="53"/>
        <v>1</v>
      </c>
      <c r="AB93" s="34">
        <f t="shared" si="54"/>
        <v>1</v>
      </c>
      <c r="AC93" s="33">
        <f t="shared" si="61"/>
        <v>1</v>
      </c>
      <c r="AD93" s="77"/>
      <c r="AE93" s="33">
        <f t="shared" si="62"/>
        <v>1</v>
      </c>
      <c r="AF93" s="33">
        <f t="shared" si="63"/>
        <v>1</v>
      </c>
      <c r="AG93" s="77">
        <f t="shared" si="64"/>
        <v>1</v>
      </c>
      <c r="AH93" s="21"/>
      <c r="AI93" s="114" t="str">
        <f>IF(B93="","Std Band WT 63",B93)</f>
        <v>Std Band WT 63</v>
      </c>
      <c r="AJ93" s="56">
        <f t="shared" si="65"/>
        <v>0</v>
      </c>
      <c r="AK93" s="56">
        <f t="shared" si="66"/>
        <v>0</v>
      </c>
      <c r="AL93" s="56">
        <f t="shared" si="67"/>
        <v>0</v>
      </c>
      <c r="AM93" s="56">
        <f t="shared" si="68"/>
        <v>0</v>
      </c>
      <c r="AN93" s="56">
        <f t="shared" si="69"/>
        <v>0</v>
      </c>
      <c r="AO93" s="56" t="str">
        <f t="shared" si="70"/>
        <v>No</v>
      </c>
      <c r="AP93" s="56"/>
      <c r="AQ93" s="56" t="str">
        <f t="shared" si="21"/>
        <v/>
      </c>
      <c r="AR93" s="56" t="str">
        <f t="shared" si="71"/>
        <v/>
      </c>
      <c r="AS93" s="56" t="str">
        <f t="shared" si="72"/>
        <v/>
      </c>
      <c r="AT93" s="56" t="str">
        <f t="shared" si="24"/>
        <v/>
      </c>
      <c r="AU93" s="56" t="str">
        <f t="shared" si="25"/>
        <v/>
      </c>
      <c r="AV93" s="56" t="str">
        <f t="shared" si="26"/>
        <v/>
      </c>
      <c r="AW93" s="56" t="str">
        <f t="shared" si="27"/>
        <v/>
      </c>
      <c r="AX93" s="56" t="str">
        <f t="shared" si="73"/>
        <v/>
      </c>
      <c r="AY93" s="56" t="str">
        <f t="shared" si="74"/>
        <v/>
      </c>
      <c r="AZ93" s="56" t="str">
        <f t="shared" si="75"/>
        <v/>
      </c>
      <c r="BA93" s="56" t="str">
        <f t="shared" si="76"/>
        <v/>
      </c>
      <c r="BB93" s="56" t="str">
        <f t="shared" si="77"/>
        <v/>
      </c>
      <c r="BC93" s="56" t="str">
        <f t="shared" si="78"/>
        <v/>
      </c>
      <c r="BD93" s="56" t="str">
        <f t="shared" si="79"/>
        <v/>
      </c>
      <c r="BE93" s="56"/>
      <c r="BF93" s="56"/>
      <c r="BG93" s="57" t="str">
        <f t="shared" si="80"/>
        <v/>
      </c>
    </row>
    <row r="94" spans="1:61" x14ac:dyDescent="0.25">
      <c r="A94" s="11">
        <f>IF(ImpTL!$B$6="Individual TL",V94,ImpTL!$B$6)</f>
        <v>0</v>
      </c>
      <c r="B94" s="211"/>
      <c r="C94" s="208"/>
      <c r="D94" s="208"/>
      <c r="E94" s="208"/>
      <c r="F94" s="208"/>
      <c r="G94" s="209"/>
      <c r="H94" s="207"/>
      <c r="I94" s="208"/>
      <c r="J94" s="208"/>
      <c r="K94" s="208"/>
      <c r="L94" s="208"/>
      <c r="M94" s="32" t="str">
        <f t="shared" si="55"/>
        <v/>
      </c>
      <c r="N94" s="33">
        <f t="shared" si="56"/>
        <v>0</v>
      </c>
      <c r="O94" s="33">
        <f t="shared" si="57"/>
        <v>0</v>
      </c>
      <c r="P94" s="33">
        <f t="shared" si="58"/>
        <v>0</v>
      </c>
      <c r="Q94" s="34">
        <f t="shared" si="59"/>
        <v>0</v>
      </c>
      <c r="R94" s="208"/>
      <c r="S94" s="208"/>
      <c r="T94" s="32">
        <f t="shared" si="11"/>
        <v>0</v>
      </c>
      <c r="U94" s="34">
        <f t="shared" si="12"/>
        <v>0</v>
      </c>
      <c r="V94" s="212"/>
      <c r="W94" s="33"/>
      <c r="X94" s="32">
        <f t="shared" si="60"/>
        <v>1</v>
      </c>
      <c r="Y94" s="33">
        <f t="shared" si="51"/>
        <v>1</v>
      </c>
      <c r="Z94" s="33">
        <f t="shared" si="52"/>
        <v>1</v>
      </c>
      <c r="AA94" s="33">
        <f t="shared" si="53"/>
        <v>1</v>
      </c>
      <c r="AB94" s="34">
        <f t="shared" si="54"/>
        <v>1</v>
      </c>
      <c r="AC94" s="33">
        <f t="shared" si="61"/>
        <v>1</v>
      </c>
      <c r="AD94" s="77"/>
      <c r="AE94" s="33">
        <f t="shared" si="62"/>
        <v>1</v>
      </c>
      <c r="AF94" s="33">
        <f t="shared" si="63"/>
        <v>1</v>
      </c>
      <c r="AG94" s="77">
        <f t="shared" si="64"/>
        <v>1</v>
      </c>
      <c r="AH94" s="21"/>
      <c r="AI94" s="114" t="str">
        <f>IF(B94="","Std Band WT 64",B94)</f>
        <v>Std Band WT 64</v>
      </c>
      <c r="AJ94" s="56">
        <f t="shared" si="65"/>
        <v>0</v>
      </c>
      <c r="AK94" s="56">
        <f t="shared" si="66"/>
        <v>0</v>
      </c>
      <c r="AL94" s="56">
        <f t="shared" si="67"/>
        <v>0</v>
      </c>
      <c r="AM94" s="56">
        <f t="shared" si="68"/>
        <v>0</v>
      </c>
      <c r="AN94" s="56">
        <f t="shared" si="69"/>
        <v>0</v>
      </c>
      <c r="AO94" s="56" t="str">
        <f t="shared" si="70"/>
        <v>No</v>
      </c>
      <c r="AP94" s="56"/>
      <c r="AQ94" s="56" t="str">
        <f t="shared" si="21"/>
        <v/>
      </c>
      <c r="AR94" s="56" t="str">
        <f t="shared" si="71"/>
        <v/>
      </c>
      <c r="AS94" s="56" t="str">
        <f t="shared" si="72"/>
        <v/>
      </c>
      <c r="AT94" s="56" t="str">
        <f t="shared" si="24"/>
        <v/>
      </c>
      <c r="AU94" s="56" t="str">
        <f t="shared" si="25"/>
        <v/>
      </c>
      <c r="AV94" s="56" t="str">
        <f t="shared" si="26"/>
        <v/>
      </c>
      <c r="AW94" s="56" t="str">
        <f t="shared" si="27"/>
        <v/>
      </c>
      <c r="AX94" s="56" t="str">
        <f t="shared" si="73"/>
        <v/>
      </c>
      <c r="AY94" s="56" t="str">
        <f t="shared" si="74"/>
        <v/>
      </c>
      <c r="AZ94" s="56" t="str">
        <f t="shared" si="75"/>
        <v/>
      </c>
      <c r="BA94" s="56" t="str">
        <f t="shared" si="76"/>
        <v/>
      </c>
      <c r="BB94" s="56" t="str">
        <f t="shared" si="77"/>
        <v/>
      </c>
      <c r="BC94" s="56" t="str">
        <f t="shared" si="78"/>
        <v/>
      </c>
      <c r="BD94" s="56" t="str">
        <f t="shared" si="79"/>
        <v/>
      </c>
      <c r="BE94" s="56"/>
      <c r="BF94" s="56"/>
      <c r="BG94" s="57" t="str">
        <f t="shared" si="80"/>
        <v/>
      </c>
    </row>
    <row r="95" spans="1:61" x14ac:dyDescent="0.25">
      <c r="A95" s="11">
        <f>IF(ImpTL!$B$6="Individual TL",V95,ImpTL!$B$6)</f>
        <v>0</v>
      </c>
      <c r="B95" s="211"/>
      <c r="C95" s="208"/>
      <c r="D95" s="208"/>
      <c r="E95" s="208"/>
      <c r="F95" s="208"/>
      <c r="G95" s="209"/>
      <c r="H95" s="207"/>
      <c r="I95" s="208"/>
      <c r="J95" s="208"/>
      <c r="K95" s="208"/>
      <c r="L95" s="208"/>
      <c r="M95" s="32" t="str">
        <f t="shared" si="55"/>
        <v/>
      </c>
      <c r="N95" s="33">
        <f t="shared" si="56"/>
        <v>0</v>
      </c>
      <c r="O95" s="33">
        <f t="shared" si="57"/>
        <v>0</v>
      </c>
      <c r="P95" s="33">
        <f t="shared" si="58"/>
        <v>0</v>
      </c>
      <c r="Q95" s="34">
        <f t="shared" si="59"/>
        <v>0</v>
      </c>
      <c r="R95" s="208"/>
      <c r="S95" s="208"/>
      <c r="T95" s="32">
        <f t="shared" si="11"/>
        <v>0</v>
      </c>
      <c r="U95" s="34">
        <f t="shared" si="12"/>
        <v>0</v>
      </c>
      <c r="V95" s="212"/>
      <c r="W95" s="33"/>
      <c r="X95" s="32">
        <f t="shared" si="60"/>
        <v>1</v>
      </c>
      <c r="Y95" s="33">
        <f t="shared" ref="Y95:Y129" si="81">IF(I95="",1,VLOOKUP(I95,$F$3:$G$22,2,FALSE))</f>
        <v>1</v>
      </c>
      <c r="Z95" s="33">
        <f t="shared" ref="Z95:Z129" si="82">IF(J95="",1,VLOOKUP(J95,$F$3:$G$22,2,FALSE))</f>
        <v>1</v>
      </c>
      <c r="AA95" s="33">
        <f t="shared" ref="AA95:AA129" si="83">IF(K95="",1,VLOOKUP(K95,$F$3:$G$22,2,FALSE))</f>
        <v>1</v>
      </c>
      <c r="AB95" s="34">
        <f t="shared" ref="AB95:AB129" si="84">IF(L95="",1,VLOOKUP(L95,$L$3:$M$22,2,FALSE))</f>
        <v>1</v>
      </c>
      <c r="AC95" s="33">
        <f t="shared" si="61"/>
        <v>1</v>
      </c>
      <c r="AD95" s="77"/>
      <c r="AE95" s="33">
        <f t="shared" si="62"/>
        <v>1</v>
      </c>
      <c r="AF95" s="33">
        <f t="shared" si="63"/>
        <v>1</v>
      </c>
      <c r="AG95" s="77">
        <f t="shared" si="64"/>
        <v>1</v>
      </c>
      <c r="AH95" s="21"/>
      <c r="AI95" s="114" t="str">
        <f>IF(B95="","Std Band WT 65",B95)</f>
        <v>Std Band WT 65</v>
      </c>
      <c r="AJ95" s="56">
        <f t="shared" si="65"/>
        <v>0</v>
      </c>
      <c r="AK95" s="56">
        <f t="shared" si="66"/>
        <v>0</v>
      </c>
      <c r="AL95" s="56">
        <f t="shared" si="67"/>
        <v>0</v>
      </c>
      <c r="AM95" s="56">
        <f t="shared" si="68"/>
        <v>0</v>
      </c>
      <c r="AN95" s="56">
        <f t="shared" si="69"/>
        <v>0</v>
      </c>
      <c r="AO95" s="56" t="str">
        <f t="shared" si="70"/>
        <v>No</v>
      </c>
      <c r="AP95" s="56"/>
      <c r="AQ95" s="56" t="str">
        <f t="shared" si="21"/>
        <v/>
      </c>
      <c r="AR95" s="56" t="str">
        <f t="shared" si="71"/>
        <v/>
      </c>
      <c r="AS95" s="56" t="str">
        <f t="shared" si="72"/>
        <v/>
      </c>
      <c r="AT95" s="56" t="str">
        <f t="shared" si="24"/>
        <v/>
      </c>
      <c r="AU95" s="56" t="str">
        <f t="shared" si="25"/>
        <v/>
      </c>
      <c r="AV95" s="56" t="str">
        <f t="shared" si="26"/>
        <v/>
      </c>
      <c r="AW95" s="56" t="str">
        <f t="shared" si="27"/>
        <v/>
      </c>
      <c r="AX95" s="56" t="str">
        <f t="shared" si="73"/>
        <v/>
      </c>
      <c r="AY95" s="56" t="str">
        <f t="shared" si="74"/>
        <v/>
      </c>
      <c r="AZ95" s="56" t="str">
        <f t="shared" si="75"/>
        <v/>
      </c>
      <c r="BA95" s="56" t="str">
        <f t="shared" si="76"/>
        <v/>
      </c>
      <c r="BB95" s="56" t="str">
        <f t="shared" si="77"/>
        <v/>
      </c>
      <c r="BC95" s="56" t="str">
        <f t="shared" si="78"/>
        <v/>
      </c>
      <c r="BD95" s="56" t="str">
        <f t="shared" si="79"/>
        <v/>
      </c>
      <c r="BE95" s="56"/>
      <c r="BF95" s="56"/>
      <c r="BG95" s="57" t="str">
        <f t="shared" si="80"/>
        <v/>
      </c>
    </row>
    <row r="96" spans="1:61" x14ac:dyDescent="0.25">
      <c r="A96" s="11">
        <f>IF(ImpTL!$B$6="Individual TL",V96,ImpTL!$B$6)</f>
        <v>0</v>
      </c>
      <c r="B96" s="211"/>
      <c r="C96" s="208"/>
      <c r="D96" s="208"/>
      <c r="E96" s="208"/>
      <c r="F96" s="208"/>
      <c r="G96" s="209"/>
      <c r="H96" s="207"/>
      <c r="I96" s="208"/>
      <c r="J96" s="208"/>
      <c r="K96" s="208"/>
      <c r="L96" s="208"/>
      <c r="M96" s="32" t="str">
        <f t="shared" si="55"/>
        <v/>
      </c>
      <c r="N96" s="33">
        <f t="shared" si="56"/>
        <v>0</v>
      </c>
      <c r="O96" s="33">
        <f t="shared" si="57"/>
        <v>0</v>
      </c>
      <c r="P96" s="33">
        <f t="shared" si="58"/>
        <v>0</v>
      </c>
      <c r="Q96" s="34">
        <f t="shared" si="59"/>
        <v>0</v>
      </c>
      <c r="R96" s="208"/>
      <c r="S96" s="208"/>
      <c r="T96" s="32">
        <f t="shared" ref="T96:T129" si="85">IF(Q96&lt;&gt;"N/A",ROUND(PRODUCT(Q96,AG96),1),"N/A")</f>
        <v>0</v>
      </c>
      <c r="U96" s="34">
        <f t="shared" ref="U96:U129" si="86">IF(T96&lt;&gt;"N/A",ROUND(PRODUCT(Q96,AG96,VLOOKUP(A96,$P$3:$Q$7,2,FALSE)),1),"N/A")</f>
        <v>0</v>
      </c>
      <c r="V96" s="212"/>
      <c r="W96" s="33"/>
      <c r="X96" s="32">
        <f t="shared" si="60"/>
        <v>1</v>
      </c>
      <c r="Y96" s="33">
        <f t="shared" si="81"/>
        <v>1</v>
      </c>
      <c r="Z96" s="33">
        <f t="shared" si="82"/>
        <v>1</v>
      </c>
      <c r="AA96" s="33">
        <f t="shared" si="83"/>
        <v>1</v>
      </c>
      <c r="AB96" s="34">
        <f t="shared" si="84"/>
        <v>1</v>
      </c>
      <c r="AC96" s="33">
        <f t="shared" si="61"/>
        <v>1</v>
      </c>
      <c r="AD96" s="77"/>
      <c r="AE96" s="33">
        <f t="shared" si="62"/>
        <v>1</v>
      </c>
      <c r="AF96" s="33">
        <f t="shared" si="63"/>
        <v>1</v>
      </c>
      <c r="AG96" s="77">
        <f t="shared" si="64"/>
        <v>1</v>
      </c>
      <c r="AH96" s="21"/>
      <c r="AI96" s="114" t="str">
        <f>IF(B96="","Std Band WT 66",B96)</f>
        <v>Std Band WT 66</v>
      </c>
      <c r="AJ96" s="56">
        <f t="shared" si="65"/>
        <v>0</v>
      </c>
      <c r="AK96" s="56">
        <f t="shared" si="66"/>
        <v>0</v>
      </c>
      <c r="AL96" s="56">
        <f t="shared" si="67"/>
        <v>0</v>
      </c>
      <c r="AM96" s="56">
        <f t="shared" si="68"/>
        <v>0</v>
      </c>
      <c r="AN96" s="56">
        <f t="shared" si="69"/>
        <v>0</v>
      </c>
      <c r="AO96" s="56" t="str">
        <f t="shared" si="70"/>
        <v>No</v>
      </c>
      <c r="AP96" s="56"/>
      <c r="AQ96" s="56" t="str">
        <f t="shared" ref="AQ96:AQ129" si="87">IF(AND(H96="Skr",M96="Y"),"Error!","")</f>
        <v/>
      </c>
      <c r="AR96" s="56" t="str">
        <f t="shared" si="71"/>
        <v/>
      </c>
      <c r="AS96" s="56" t="str">
        <f t="shared" si="72"/>
        <v/>
      </c>
      <c r="AT96" s="56" t="str">
        <f t="shared" ref="AT96:AT129" si="88">IF(AND(OR(I96="NPr",J96="NPr",K96="NPr"),OR(I96="Pr1",J96="Pr1",K96="Pr1",I96="Pr2",J96="Pr2",K96="Pr2",I96="Pr+",J96="Pr+",K96="Pr+",I96="Mdl",J96="Mdl",K96="Mdl")),"Error!",AU96)</f>
        <v/>
      </c>
      <c r="AU96" s="56" t="str">
        <f t="shared" ref="AU96:AU129" si="89">IF(AND(OR(I96="Pr1",J96="Pr1",K96="Pr1"),OR(I96="Pr2",J96="Pr2",K96="Pr2",I96="Pr+",J96="Pr+",K96="Pr+",I96="Mdl",J96="Mdl",K96="Mdl")),"Error!",AV96)</f>
        <v/>
      </c>
      <c r="AV96" s="56" t="str">
        <f t="shared" ref="AV96:AV129" si="90">IF(AND(OR(I96="Pr2",J96="Pr2",K96="Pr2"),OR(I96="Pr+",J96="Pr+",K96="Pr+",I96="Mdl",J96="Mdl",K96="Mdl")),"Error!",AW96)</f>
        <v/>
      </c>
      <c r="AW96" s="56" t="str">
        <f t="shared" ref="AW96:AW129" si="91">IF(AND(OR(I96="Pr+",J96="Pr+",K96="Pr+"),OR(I96="Mdl",J96="Mdl",K96="Mdl")),"Error!","")</f>
        <v/>
      </c>
      <c r="AX96" s="56" t="str">
        <f t="shared" si="73"/>
        <v/>
      </c>
      <c r="AY96" s="56" t="str">
        <f t="shared" si="74"/>
        <v/>
      </c>
      <c r="AZ96" s="56" t="str">
        <f t="shared" si="75"/>
        <v/>
      </c>
      <c r="BA96" s="56" t="str">
        <f t="shared" si="76"/>
        <v/>
      </c>
      <c r="BB96" s="56" t="str">
        <f t="shared" si="77"/>
        <v/>
      </c>
      <c r="BC96" s="56" t="str">
        <f t="shared" si="78"/>
        <v/>
      </c>
      <c r="BD96" s="56" t="str">
        <f t="shared" si="79"/>
        <v/>
      </c>
      <c r="BE96" s="56"/>
      <c r="BF96" s="56"/>
      <c r="BG96" s="57" t="str">
        <f t="shared" si="80"/>
        <v/>
      </c>
    </row>
    <row r="97" spans="1:59" x14ac:dyDescent="0.25">
      <c r="A97" s="11">
        <f>IF(ImpTL!$B$6="Individual TL",V97,ImpTL!$B$6)</f>
        <v>0</v>
      </c>
      <c r="B97" s="211"/>
      <c r="C97" s="208"/>
      <c r="D97" s="208"/>
      <c r="E97" s="208"/>
      <c r="F97" s="208"/>
      <c r="G97" s="209"/>
      <c r="H97" s="207"/>
      <c r="I97" s="208"/>
      <c r="J97" s="208"/>
      <c r="K97" s="208"/>
      <c r="L97" s="208"/>
      <c r="M97" s="32" t="str">
        <f t="shared" si="55"/>
        <v/>
      </c>
      <c r="N97" s="33">
        <f t="shared" si="56"/>
        <v>0</v>
      </c>
      <c r="O97" s="33">
        <f t="shared" si="57"/>
        <v>0</v>
      </c>
      <c r="P97" s="33">
        <f t="shared" si="58"/>
        <v>0</v>
      </c>
      <c r="Q97" s="34">
        <f t="shared" si="59"/>
        <v>0</v>
      </c>
      <c r="R97" s="208"/>
      <c r="S97" s="208"/>
      <c r="T97" s="32">
        <f t="shared" si="85"/>
        <v>0</v>
      </c>
      <c r="U97" s="34">
        <f t="shared" si="86"/>
        <v>0</v>
      </c>
      <c r="V97" s="212"/>
      <c r="W97" s="33"/>
      <c r="X97" s="32">
        <f t="shared" si="60"/>
        <v>1</v>
      </c>
      <c r="Y97" s="33">
        <f t="shared" si="81"/>
        <v>1</v>
      </c>
      <c r="Z97" s="33">
        <f t="shared" si="82"/>
        <v>1</v>
      </c>
      <c r="AA97" s="33">
        <f t="shared" si="83"/>
        <v>1</v>
      </c>
      <c r="AB97" s="34">
        <f t="shared" si="84"/>
        <v>1</v>
      </c>
      <c r="AC97" s="33">
        <f t="shared" si="61"/>
        <v>1</v>
      </c>
      <c r="AD97" s="77"/>
      <c r="AE97" s="33">
        <f t="shared" si="62"/>
        <v>1</v>
      </c>
      <c r="AF97" s="33">
        <f t="shared" si="63"/>
        <v>1</v>
      </c>
      <c r="AG97" s="77">
        <f t="shared" si="64"/>
        <v>1</v>
      </c>
      <c r="AH97" s="21"/>
      <c r="AI97" s="114" t="str">
        <f>IF(B97="","Std Band WT 67",B97)</f>
        <v>Std Band WT 67</v>
      </c>
      <c r="AJ97" s="56">
        <f t="shared" si="65"/>
        <v>0</v>
      </c>
      <c r="AK97" s="56">
        <f t="shared" si="66"/>
        <v>0</v>
      </c>
      <c r="AL97" s="56">
        <f t="shared" si="67"/>
        <v>0</v>
      </c>
      <c r="AM97" s="56">
        <f t="shared" si="68"/>
        <v>0</v>
      </c>
      <c r="AN97" s="56">
        <f t="shared" si="69"/>
        <v>0</v>
      </c>
      <c r="AO97" s="56" t="str">
        <f t="shared" si="70"/>
        <v>No</v>
      </c>
      <c r="AP97" s="56"/>
      <c r="AQ97" s="56" t="str">
        <f t="shared" si="87"/>
        <v/>
      </c>
      <c r="AR97" s="56" t="str">
        <f t="shared" si="71"/>
        <v/>
      </c>
      <c r="AS97" s="56" t="str">
        <f t="shared" si="72"/>
        <v/>
      </c>
      <c r="AT97" s="56" t="str">
        <f t="shared" si="88"/>
        <v/>
      </c>
      <c r="AU97" s="56" t="str">
        <f t="shared" si="89"/>
        <v/>
      </c>
      <c r="AV97" s="56" t="str">
        <f t="shared" si="90"/>
        <v/>
      </c>
      <c r="AW97" s="56" t="str">
        <f t="shared" si="91"/>
        <v/>
      </c>
      <c r="AX97" s="56" t="str">
        <f t="shared" si="73"/>
        <v/>
      </c>
      <c r="AY97" s="56" t="str">
        <f t="shared" si="74"/>
        <v/>
      </c>
      <c r="AZ97" s="56" t="str">
        <f t="shared" si="75"/>
        <v/>
      </c>
      <c r="BA97" s="56" t="str">
        <f t="shared" si="76"/>
        <v/>
      </c>
      <c r="BB97" s="56" t="str">
        <f t="shared" si="77"/>
        <v/>
      </c>
      <c r="BC97" s="56" t="str">
        <f t="shared" si="78"/>
        <v/>
      </c>
      <c r="BD97" s="56" t="str">
        <f t="shared" si="79"/>
        <v/>
      </c>
      <c r="BE97" s="56"/>
      <c r="BF97" s="56"/>
      <c r="BG97" s="57" t="str">
        <f t="shared" si="80"/>
        <v/>
      </c>
    </row>
    <row r="98" spans="1:59" x14ac:dyDescent="0.25">
      <c r="A98" s="11">
        <f>IF(ImpTL!$B$6="Individual TL",V98,ImpTL!$B$6)</f>
        <v>0</v>
      </c>
      <c r="B98" s="211"/>
      <c r="C98" s="208"/>
      <c r="D98" s="208"/>
      <c r="E98" s="208"/>
      <c r="F98" s="208"/>
      <c r="G98" s="209"/>
      <c r="H98" s="207"/>
      <c r="I98" s="208"/>
      <c r="J98" s="208"/>
      <c r="K98" s="208"/>
      <c r="L98" s="208"/>
      <c r="M98" s="32" t="str">
        <f t="shared" si="55"/>
        <v/>
      </c>
      <c r="N98" s="33">
        <f t="shared" si="56"/>
        <v>0</v>
      </c>
      <c r="O98" s="33">
        <f t="shared" si="57"/>
        <v>0</v>
      </c>
      <c r="P98" s="33">
        <f t="shared" si="58"/>
        <v>0</v>
      </c>
      <c r="Q98" s="34">
        <f t="shared" si="59"/>
        <v>0</v>
      </c>
      <c r="R98" s="208"/>
      <c r="S98" s="208"/>
      <c r="T98" s="32">
        <f t="shared" si="85"/>
        <v>0</v>
      </c>
      <c r="U98" s="34">
        <f t="shared" si="86"/>
        <v>0</v>
      </c>
      <c r="V98" s="212"/>
      <c r="W98" s="33"/>
      <c r="X98" s="32">
        <f t="shared" si="60"/>
        <v>1</v>
      </c>
      <c r="Y98" s="33">
        <f t="shared" si="81"/>
        <v>1</v>
      </c>
      <c r="Z98" s="33">
        <f t="shared" si="82"/>
        <v>1</v>
      </c>
      <c r="AA98" s="33">
        <f t="shared" si="83"/>
        <v>1</v>
      </c>
      <c r="AB98" s="34">
        <f t="shared" si="84"/>
        <v>1</v>
      </c>
      <c r="AC98" s="33">
        <f t="shared" si="61"/>
        <v>1</v>
      </c>
      <c r="AD98" s="77"/>
      <c r="AE98" s="33">
        <f t="shared" si="62"/>
        <v>1</v>
      </c>
      <c r="AF98" s="33">
        <f t="shared" si="63"/>
        <v>1</v>
      </c>
      <c r="AG98" s="77">
        <f t="shared" si="64"/>
        <v>1</v>
      </c>
      <c r="AH98" s="21"/>
      <c r="AI98" s="114" t="str">
        <f>IF(B98="","Std Band WT 68",B98)</f>
        <v>Std Band WT 68</v>
      </c>
      <c r="AJ98" s="56">
        <f t="shared" si="65"/>
        <v>0</v>
      </c>
      <c r="AK98" s="56">
        <f t="shared" si="66"/>
        <v>0</v>
      </c>
      <c r="AL98" s="56">
        <f t="shared" si="67"/>
        <v>0</v>
      </c>
      <c r="AM98" s="56">
        <f t="shared" si="68"/>
        <v>0</v>
      </c>
      <c r="AN98" s="56">
        <f t="shared" si="69"/>
        <v>0</v>
      </c>
      <c r="AO98" s="56" t="str">
        <f t="shared" si="70"/>
        <v>No</v>
      </c>
      <c r="AP98" s="56"/>
      <c r="AQ98" s="56" t="str">
        <f t="shared" si="87"/>
        <v/>
      </c>
      <c r="AR98" s="56" t="str">
        <f t="shared" si="71"/>
        <v/>
      </c>
      <c r="AS98" s="56" t="str">
        <f t="shared" si="72"/>
        <v/>
      </c>
      <c r="AT98" s="56" t="str">
        <f t="shared" si="88"/>
        <v/>
      </c>
      <c r="AU98" s="56" t="str">
        <f t="shared" si="89"/>
        <v/>
      </c>
      <c r="AV98" s="56" t="str">
        <f t="shared" si="90"/>
        <v/>
      </c>
      <c r="AW98" s="56" t="str">
        <f t="shared" si="91"/>
        <v/>
      </c>
      <c r="AX98" s="56" t="str">
        <f t="shared" si="73"/>
        <v/>
      </c>
      <c r="AY98" s="56" t="str">
        <f t="shared" si="74"/>
        <v/>
      </c>
      <c r="AZ98" s="56" t="str">
        <f t="shared" si="75"/>
        <v/>
      </c>
      <c r="BA98" s="56" t="str">
        <f t="shared" si="76"/>
        <v/>
      </c>
      <c r="BB98" s="56" t="str">
        <f t="shared" si="77"/>
        <v/>
      </c>
      <c r="BC98" s="56" t="str">
        <f t="shared" si="78"/>
        <v/>
      </c>
      <c r="BD98" s="56" t="str">
        <f t="shared" si="79"/>
        <v/>
      </c>
      <c r="BE98" s="56"/>
      <c r="BF98" s="56"/>
      <c r="BG98" s="57" t="str">
        <f t="shared" si="80"/>
        <v/>
      </c>
    </row>
    <row r="99" spans="1:59" x14ac:dyDescent="0.25">
      <c r="A99" s="11">
        <f>IF(ImpTL!$B$6="Individual TL",V99,ImpTL!$B$6)</f>
        <v>0</v>
      </c>
      <c r="B99" s="211"/>
      <c r="C99" s="208"/>
      <c r="D99" s="208"/>
      <c r="E99" s="208"/>
      <c r="F99" s="208"/>
      <c r="G99" s="209"/>
      <c r="H99" s="207"/>
      <c r="I99" s="208"/>
      <c r="J99" s="208"/>
      <c r="K99" s="208"/>
      <c r="L99" s="208"/>
      <c r="M99" s="32" t="str">
        <f t="shared" si="55"/>
        <v/>
      </c>
      <c r="N99" s="33">
        <f t="shared" si="56"/>
        <v>0</v>
      </c>
      <c r="O99" s="33">
        <f t="shared" si="57"/>
        <v>0</v>
      </c>
      <c r="P99" s="33">
        <f t="shared" si="58"/>
        <v>0</v>
      </c>
      <c r="Q99" s="34">
        <f t="shared" si="59"/>
        <v>0</v>
      </c>
      <c r="R99" s="208"/>
      <c r="S99" s="208"/>
      <c r="T99" s="32">
        <f t="shared" si="85"/>
        <v>0</v>
      </c>
      <c r="U99" s="34">
        <f t="shared" si="86"/>
        <v>0</v>
      </c>
      <c r="V99" s="212"/>
      <c r="W99" s="33"/>
      <c r="X99" s="32">
        <f t="shared" si="60"/>
        <v>1</v>
      </c>
      <c r="Y99" s="33">
        <f t="shared" si="81"/>
        <v>1</v>
      </c>
      <c r="Z99" s="33">
        <f t="shared" si="82"/>
        <v>1</v>
      </c>
      <c r="AA99" s="33">
        <f t="shared" si="83"/>
        <v>1</v>
      </c>
      <c r="AB99" s="34">
        <f t="shared" si="84"/>
        <v>1</v>
      </c>
      <c r="AC99" s="33">
        <f t="shared" si="61"/>
        <v>1</v>
      </c>
      <c r="AD99" s="77"/>
      <c r="AE99" s="33">
        <f t="shared" si="62"/>
        <v>1</v>
      </c>
      <c r="AF99" s="33">
        <f t="shared" si="63"/>
        <v>1</v>
      </c>
      <c r="AG99" s="77">
        <f t="shared" si="64"/>
        <v>1</v>
      </c>
      <c r="AH99" s="21"/>
      <c r="AI99" s="114" t="str">
        <f>IF(B99="","Std Band WT 69",B99)</f>
        <v>Std Band WT 69</v>
      </c>
      <c r="AJ99" s="56">
        <f t="shared" si="65"/>
        <v>0</v>
      </c>
      <c r="AK99" s="56">
        <f t="shared" si="66"/>
        <v>0</v>
      </c>
      <c r="AL99" s="56">
        <f t="shared" si="67"/>
        <v>0</v>
      </c>
      <c r="AM99" s="56">
        <f t="shared" si="68"/>
        <v>0</v>
      </c>
      <c r="AN99" s="56">
        <f t="shared" si="69"/>
        <v>0</v>
      </c>
      <c r="AO99" s="56" t="str">
        <f t="shared" si="70"/>
        <v>No</v>
      </c>
      <c r="AP99" s="56"/>
      <c r="AQ99" s="56" t="str">
        <f t="shared" si="87"/>
        <v/>
      </c>
      <c r="AR99" s="56" t="str">
        <f t="shared" si="71"/>
        <v/>
      </c>
      <c r="AS99" s="56" t="str">
        <f t="shared" si="72"/>
        <v/>
      </c>
      <c r="AT99" s="56" t="str">
        <f t="shared" si="88"/>
        <v/>
      </c>
      <c r="AU99" s="56" t="str">
        <f t="shared" si="89"/>
        <v/>
      </c>
      <c r="AV99" s="56" t="str">
        <f t="shared" si="90"/>
        <v/>
      </c>
      <c r="AW99" s="56" t="str">
        <f t="shared" si="91"/>
        <v/>
      </c>
      <c r="AX99" s="56" t="str">
        <f t="shared" si="73"/>
        <v/>
      </c>
      <c r="AY99" s="56" t="str">
        <f t="shared" si="74"/>
        <v/>
      </c>
      <c r="AZ99" s="56" t="str">
        <f t="shared" si="75"/>
        <v/>
      </c>
      <c r="BA99" s="56" t="str">
        <f t="shared" si="76"/>
        <v/>
      </c>
      <c r="BB99" s="56" t="str">
        <f t="shared" si="77"/>
        <v/>
      </c>
      <c r="BC99" s="56" t="str">
        <f t="shared" si="78"/>
        <v/>
      </c>
      <c r="BD99" s="56" t="str">
        <f t="shared" si="79"/>
        <v/>
      </c>
      <c r="BE99" s="56"/>
      <c r="BF99" s="56"/>
      <c r="BG99" s="57" t="str">
        <f t="shared" si="80"/>
        <v/>
      </c>
    </row>
    <row r="100" spans="1:59" x14ac:dyDescent="0.25">
      <c r="A100" s="11">
        <f>IF(ImpTL!$B$6="Individual TL",V100,ImpTL!$B$6)</f>
        <v>0</v>
      </c>
      <c r="B100" s="211"/>
      <c r="C100" s="208"/>
      <c r="D100" s="208"/>
      <c r="E100" s="208"/>
      <c r="F100" s="208"/>
      <c r="G100" s="209"/>
      <c r="H100" s="207"/>
      <c r="I100" s="208"/>
      <c r="J100" s="208"/>
      <c r="K100" s="208"/>
      <c r="L100" s="208"/>
      <c r="M100" s="32" t="str">
        <f t="shared" si="55"/>
        <v/>
      </c>
      <c r="N100" s="33">
        <f t="shared" si="56"/>
        <v>0</v>
      </c>
      <c r="O100" s="33">
        <f t="shared" si="57"/>
        <v>0</v>
      </c>
      <c r="P100" s="33">
        <f t="shared" si="58"/>
        <v>0</v>
      </c>
      <c r="Q100" s="34">
        <f t="shared" si="59"/>
        <v>0</v>
      </c>
      <c r="R100" s="208"/>
      <c r="S100" s="208"/>
      <c r="T100" s="32">
        <f t="shared" si="85"/>
        <v>0</v>
      </c>
      <c r="U100" s="34">
        <f t="shared" si="86"/>
        <v>0</v>
      </c>
      <c r="V100" s="212"/>
      <c r="W100" s="33"/>
      <c r="X100" s="32">
        <f t="shared" si="60"/>
        <v>1</v>
      </c>
      <c r="Y100" s="33">
        <f t="shared" si="81"/>
        <v>1</v>
      </c>
      <c r="Z100" s="33">
        <f t="shared" si="82"/>
        <v>1</v>
      </c>
      <c r="AA100" s="33">
        <f t="shared" si="83"/>
        <v>1</v>
      </c>
      <c r="AB100" s="34">
        <f t="shared" si="84"/>
        <v>1</v>
      </c>
      <c r="AC100" s="33">
        <f t="shared" si="61"/>
        <v>1</v>
      </c>
      <c r="AD100" s="77"/>
      <c r="AE100" s="33">
        <f t="shared" si="62"/>
        <v>1</v>
      </c>
      <c r="AF100" s="33">
        <f t="shared" si="63"/>
        <v>1</v>
      </c>
      <c r="AG100" s="77">
        <f t="shared" si="64"/>
        <v>1</v>
      </c>
      <c r="AH100" s="21"/>
      <c r="AI100" s="114" t="str">
        <f>IF(B100="","Std Band WT 70",B100)</f>
        <v>Std Band WT 70</v>
      </c>
      <c r="AJ100" s="56">
        <f t="shared" si="65"/>
        <v>0</v>
      </c>
      <c r="AK100" s="56">
        <f t="shared" si="66"/>
        <v>0</v>
      </c>
      <c r="AL100" s="56">
        <f t="shared" si="67"/>
        <v>0</v>
      </c>
      <c r="AM100" s="56">
        <f t="shared" si="68"/>
        <v>0</v>
      </c>
      <c r="AN100" s="56">
        <f t="shared" si="69"/>
        <v>0</v>
      </c>
      <c r="AO100" s="56" t="str">
        <f t="shared" si="70"/>
        <v>No</v>
      </c>
      <c r="AP100" s="56"/>
      <c r="AQ100" s="56" t="str">
        <f t="shared" si="87"/>
        <v/>
      </c>
      <c r="AR100" s="56" t="str">
        <f t="shared" si="71"/>
        <v/>
      </c>
      <c r="AS100" s="56" t="str">
        <f t="shared" si="72"/>
        <v/>
      </c>
      <c r="AT100" s="56" t="str">
        <f t="shared" si="88"/>
        <v/>
      </c>
      <c r="AU100" s="56" t="str">
        <f t="shared" si="89"/>
        <v/>
      </c>
      <c r="AV100" s="56" t="str">
        <f t="shared" si="90"/>
        <v/>
      </c>
      <c r="AW100" s="56" t="str">
        <f t="shared" si="91"/>
        <v/>
      </c>
      <c r="AX100" s="56" t="str">
        <f t="shared" si="73"/>
        <v/>
      </c>
      <c r="AY100" s="56" t="str">
        <f t="shared" si="74"/>
        <v/>
      </c>
      <c r="AZ100" s="56" t="str">
        <f t="shared" si="75"/>
        <v/>
      </c>
      <c r="BA100" s="56" t="str">
        <f t="shared" si="76"/>
        <v/>
      </c>
      <c r="BB100" s="56" t="str">
        <f t="shared" si="77"/>
        <v/>
      </c>
      <c r="BC100" s="56" t="str">
        <f t="shared" si="78"/>
        <v/>
      </c>
      <c r="BD100" s="56" t="str">
        <f t="shared" si="79"/>
        <v/>
      </c>
      <c r="BE100" s="56"/>
      <c r="BF100" s="56"/>
      <c r="BG100" s="57" t="str">
        <f t="shared" si="80"/>
        <v/>
      </c>
    </row>
    <row r="101" spans="1:59" x14ac:dyDescent="0.25">
      <c r="A101" s="11">
        <f>IF(ImpTL!$B$6="Individual TL",V101,ImpTL!$B$6)</f>
        <v>0</v>
      </c>
      <c r="B101" s="211"/>
      <c r="C101" s="208"/>
      <c r="D101" s="208"/>
      <c r="E101" s="208"/>
      <c r="F101" s="208"/>
      <c r="G101" s="209"/>
      <c r="H101" s="207"/>
      <c r="I101" s="208"/>
      <c r="J101" s="208"/>
      <c r="K101" s="208"/>
      <c r="L101" s="208"/>
      <c r="M101" s="32" t="str">
        <f t="shared" si="55"/>
        <v/>
      </c>
      <c r="N101" s="33">
        <f t="shared" si="56"/>
        <v>0</v>
      </c>
      <c r="O101" s="33">
        <f t="shared" si="57"/>
        <v>0</v>
      </c>
      <c r="P101" s="33">
        <f t="shared" si="58"/>
        <v>0</v>
      </c>
      <c r="Q101" s="34">
        <f t="shared" si="59"/>
        <v>0</v>
      </c>
      <c r="R101" s="208"/>
      <c r="S101" s="208"/>
      <c r="T101" s="32">
        <f t="shared" si="85"/>
        <v>0</v>
      </c>
      <c r="U101" s="34">
        <f t="shared" si="86"/>
        <v>0</v>
      </c>
      <c r="V101" s="212"/>
      <c r="W101" s="33"/>
      <c r="X101" s="32">
        <f t="shared" si="60"/>
        <v>1</v>
      </c>
      <c r="Y101" s="33">
        <f t="shared" si="81"/>
        <v>1</v>
      </c>
      <c r="Z101" s="33">
        <f t="shared" si="82"/>
        <v>1</v>
      </c>
      <c r="AA101" s="33">
        <f t="shared" si="83"/>
        <v>1</v>
      </c>
      <c r="AB101" s="34">
        <f t="shared" si="84"/>
        <v>1</v>
      </c>
      <c r="AC101" s="33">
        <f t="shared" si="61"/>
        <v>1</v>
      </c>
      <c r="AD101" s="77"/>
      <c r="AE101" s="33">
        <f t="shared" si="62"/>
        <v>1</v>
      </c>
      <c r="AF101" s="33">
        <f t="shared" si="63"/>
        <v>1</v>
      </c>
      <c r="AG101" s="77">
        <f t="shared" si="64"/>
        <v>1</v>
      </c>
      <c r="AH101" s="21"/>
      <c r="AI101" s="114" t="str">
        <f>IF(B101="","Std Band WT 71",B101)</f>
        <v>Std Band WT 71</v>
      </c>
      <c r="AJ101" s="56">
        <f t="shared" si="65"/>
        <v>0</v>
      </c>
      <c r="AK101" s="56">
        <f t="shared" si="66"/>
        <v>0</v>
      </c>
      <c r="AL101" s="56">
        <f t="shared" si="67"/>
        <v>0</v>
      </c>
      <c r="AM101" s="56">
        <f t="shared" si="68"/>
        <v>0</v>
      </c>
      <c r="AN101" s="56">
        <f t="shared" si="69"/>
        <v>0</v>
      </c>
      <c r="AO101" s="56" t="str">
        <f t="shared" si="70"/>
        <v>No</v>
      </c>
      <c r="AP101" s="56"/>
      <c r="AQ101" s="56" t="str">
        <f t="shared" si="87"/>
        <v/>
      </c>
      <c r="AR101" s="56" t="str">
        <f t="shared" si="71"/>
        <v/>
      </c>
      <c r="AS101" s="56" t="str">
        <f t="shared" si="72"/>
        <v/>
      </c>
      <c r="AT101" s="56" t="str">
        <f t="shared" si="88"/>
        <v/>
      </c>
      <c r="AU101" s="56" t="str">
        <f t="shared" si="89"/>
        <v/>
      </c>
      <c r="AV101" s="56" t="str">
        <f t="shared" si="90"/>
        <v/>
      </c>
      <c r="AW101" s="56" t="str">
        <f t="shared" si="91"/>
        <v/>
      </c>
      <c r="AX101" s="56" t="str">
        <f t="shared" si="73"/>
        <v/>
      </c>
      <c r="AY101" s="56" t="str">
        <f t="shared" si="74"/>
        <v/>
      </c>
      <c r="AZ101" s="56" t="str">
        <f t="shared" si="75"/>
        <v/>
      </c>
      <c r="BA101" s="56" t="str">
        <f t="shared" si="76"/>
        <v/>
      </c>
      <c r="BB101" s="56" t="str">
        <f t="shared" si="77"/>
        <v/>
      </c>
      <c r="BC101" s="56" t="str">
        <f t="shared" si="78"/>
        <v/>
      </c>
      <c r="BD101" s="56" t="str">
        <f t="shared" si="79"/>
        <v/>
      </c>
      <c r="BE101" s="56"/>
      <c r="BF101" s="56"/>
      <c r="BG101" s="57" t="str">
        <f t="shared" si="80"/>
        <v/>
      </c>
    </row>
    <row r="102" spans="1:59" x14ac:dyDescent="0.25">
      <c r="A102" s="11">
        <f>IF(ImpTL!$B$6="Individual TL",V102,ImpTL!$B$6)</f>
        <v>0</v>
      </c>
      <c r="B102" s="211"/>
      <c r="C102" s="208"/>
      <c r="D102" s="208"/>
      <c r="E102" s="208"/>
      <c r="F102" s="208"/>
      <c r="G102" s="209"/>
      <c r="H102" s="207"/>
      <c r="I102" s="208"/>
      <c r="J102" s="208"/>
      <c r="K102" s="208"/>
      <c r="L102" s="208"/>
      <c r="M102" s="32" t="str">
        <f t="shared" si="55"/>
        <v/>
      </c>
      <c r="N102" s="33">
        <f t="shared" si="56"/>
        <v>0</v>
      </c>
      <c r="O102" s="33">
        <f t="shared" si="57"/>
        <v>0</v>
      </c>
      <c r="P102" s="33">
        <f t="shared" si="58"/>
        <v>0</v>
      </c>
      <c r="Q102" s="34">
        <f t="shared" si="59"/>
        <v>0</v>
      </c>
      <c r="R102" s="208"/>
      <c r="S102" s="208"/>
      <c r="T102" s="32">
        <f t="shared" si="85"/>
        <v>0</v>
      </c>
      <c r="U102" s="34">
        <f t="shared" si="86"/>
        <v>0</v>
      </c>
      <c r="V102" s="212"/>
      <c r="W102" s="33"/>
      <c r="X102" s="32">
        <f t="shared" si="60"/>
        <v>1</v>
      </c>
      <c r="Y102" s="33">
        <f t="shared" si="81"/>
        <v>1</v>
      </c>
      <c r="Z102" s="33">
        <f t="shared" si="82"/>
        <v>1</v>
      </c>
      <c r="AA102" s="33">
        <f t="shared" si="83"/>
        <v>1</v>
      </c>
      <c r="AB102" s="34">
        <f t="shared" si="84"/>
        <v>1</v>
      </c>
      <c r="AC102" s="33">
        <f t="shared" si="61"/>
        <v>1</v>
      </c>
      <c r="AD102" s="77"/>
      <c r="AE102" s="33">
        <f t="shared" si="62"/>
        <v>1</v>
      </c>
      <c r="AF102" s="33">
        <f t="shared" si="63"/>
        <v>1</v>
      </c>
      <c r="AG102" s="77">
        <f t="shared" si="64"/>
        <v>1</v>
      </c>
      <c r="AH102" s="21"/>
      <c r="AI102" s="114" t="str">
        <f>IF(B102="","Std Band WT 72",B102)</f>
        <v>Std Band WT 72</v>
      </c>
      <c r="AJ102" s="56">
        <f t="shared" si="65"/>
        <v>0</v>
      </c>
      <c r="AK102" s="56">
        <f t="shared" si="66"/>
        <v>0</v>
      </c>
      <c r="AL102" s="56">
        <f t="shared" si="67"/>
        <v>0</v>
      </c>
      <c r="AM102" s="56">
        <f t="shared" si="68"/>
        <v>0</v>
      </c>
      <c r="AN102" s="56">
        <f t="shared" si="69"/>
        <v>0</v>
      </c>
      <c r="AO102" s="56" t="str">
        <f t="shared" si="70"/>
        <v>No</v>
      </c>
      <c r="AP102" s="56"/>
      <c r="AQ102" s="56" t="str">
        <f t="shared" si="87"/>
        <v/>
      </c>
      <c r="AR102" s="56" t="str">
        <f t="shared" si="71"/>
        <v/>
      </c>
      <c r="AS102" s="56" t="str">
        <f t="shared" si="72"/>
        <v/>
      </c>
      <c r="AT102" s="56" t="str">
        <f t="shared" si="88"/>
        <v/>
      </c>
      <c r="AU102" s="56" t="str">
        <f t="shared" si="89"/>
        <v/>
      </c>
      <c r="AV102" s="56" t="str">
        <f t="shared" si="90"/>
        <v/>
      </c>
      <c r="AW102" s="56" t="str">
        <f t="shared" si="91"/>
        <v/>
      </c>
      <c r="AX102" s="56" t="str">
        <f t="shared" si="73"/>
        <v/>
      </c>
      <c r="AY102" s="56" t="str">
        <f t="shared" si="74"/>
        <v/>
      </c>
      <c r="AZ102" s="56" t="str">
        <f t="shared" si="75"/>
        <v/>
      </c>
      <c r="BA102" s="56" t="str">
        <f t="shared" si="76"/>
        <v/>
      </c>
      <c r="BB102" s="56" t="str">
        <f t="shared" si="77"/>
        <v/>
      </c>
      <c r="BC102" s="56" t="str">
        <f t="shared" si="78"/>
        <v/>
      </c>
      <c r="BD102" s="56" t="str">
        <f t="shared" si="79"/>
        <v/>
      </c>
      <c r="BE102" s="56"/>
      <c r="BF102" s="56"/>
      <c r="BG102" s="57" t="str">
        <f t="shared" si="80"/>
        <v/>
      </c>
    </row>
    <row r="103" spans="1:59" x14ac:dyDescent="0.25">
      <c r="A103" s="11">
        <f>IF(ImpTL!$B$6="Individual TL",V103,ImpTL!$B$6)</f>
        <v>0</v>
      </c>
      <c r="B103" s="211"/>
      <c r="C103" s="208"/>
      <c r="D103" s="208"/>
      <c r="E103" s="208"/>
      <c r="F103" s="208"/>
      <c r="G103" s="209"/>
      <c r="H103" s="207"/>
      <c r="I103" s="208"/>
      <c r="J103" s="208"/>
      <c r="K103" s="208"/>
      <c r="L103" s="208"/>
      <c r="M103" s="32" t="str">
        <f t="shared" si="55"/>
        <v/>
      </c>
      <c r="N103" s="33">
        <f t="shared" si="56"/>
        <v>0</v>
      </c>
      <c r="O103" s="33">
        <f t="shared" si="57"/>
        <v>0</v>
      </c>
      <c r="P103" s="33">
        <f t="shared" si="58"/>
        <v>0</v>
      </c>
      <c r="Q103" s="34">
        <f t="shared" si="59"/>
        <v>0</v>
      </c>
      <c r="R103" s="208"/>
      <c r="S103" s="208"/>
      <c r="T103" s="32">
        <f t="shared" si="85"/>
        <v>0</v>
      </c>
      <c r="U103" s="34">
        <f t="shared" si="86"/>
        <v>0</v>
      </c>
      <c r="V103" s="212"/>
      <c r="W103" s="33"/>
      <c r="X103" s="32">
        <f t="shared" si="60"/>
        <v>1</v>
      </c>
      <c r="Y103" s="33">
        <f t="shared" si="81"/>
        <v>1</v>
      </c>
      <c r="Z103" s="33">
        <f t="shared" si="82"/>
        <v>1</v>
      </c>
      <c r="AA103" s="33">
        <f t="shared" si="83"/>
        <v>1</v>
      </c>
      <c r="AB103" s="34">
        <f t="shared" si="84"/>
        <v>1</v>
      </c>
      <c r="AC103" s="33">
        <f t="shared" si="61"/>
        <v>1</v>
      </c>
      <c r="AD103" s="77"/>
      <c r="AE103" s="33">
        <f t="shared" si="62"/>
        <v>1</v>
      </c>
      <c r="AF103" s="33">
        <f t="shared" si="63"/>
        <v>1</v>
      </c>
      <c r="AG103" s="77">
        <f t="shared" si="64"/>
        <v>1</v>
      </c>
      <c r="AH103" s="21"/>
      <c r="AI103" s="114" t="str">
        <f>IF(B103="","Std Band WT 73",B103)</f>
        <v>Std Band WT 73</v>
      </c>
      <c r="AJ103" s="56">
        <f t="shared" si="65"/>
        <v>0</v>
      </c>
      <c r="AK103" s="56">
        <f t="shared" si="66"/>
        <v>0</v>
      </c>
      <c r="AL103" s="56">
        <f t="shared" si="67"/>
        <v>0</v>
      </c>
      <c r="AM103" s="56">
        <f t="shared" si="68"/>
        <v>0</v>
      </c>
      <c r="AN103" s="56">
        <f t="shared" si="69"/>
        <v>0</v>
      </c>
      <c r="AO103" s="56" t="str">
        <f t="shared" si="70"/>
        <v>No</v>
      </c>
      <c r="AP103" s="56"/>
      <c r="AQ103" s="56" t="str">
        <f t="shared" si="87"/>
        <v/>
      </c>
      <c r="AR103" s="56" t="str">
        <f t="shared" si="71"/>
        <v/>
      </c>
      <c r="AS103" s="56" t="str">
        <f t="shared" si="72"/>
        <v/>
      </c>
      <c r="AT103" s="56" t="str">
        <f t="shared" si="88"/>
        <v/>
      </c>
      <c r="AU103" s="56" t="str">
        <f t="shared" si="89"/>
        <v/>
      </c>
      <c r="AV103" s="56" t="str">
        <f t="shared" si="90"/>
        <v/>
      </c>
      <c r="AW103" s="56" t="str">
        <f t="shared" si="91"/>
        <v/>
      </c>
      <c r="AX103" s="56" t="str">
        <f t="shared" si="73"/>
        <v/>
      </c>
      <c r="AY103" s="56" t="str">
        <f t="shared" si="74"/>
        <v/>
      </c>
      <c r="AZ103" s="56" t="str">
        <f t="shared" si="75"/>
        <v/>
      </c>
      <c r="BA103" s="56" t="str">
        <f t="shared" si="76"/>
        <v/>
      </c>
      <c r="BB103" s="56" t="str">
        <f t="shared" si="77"/>
        <v/>
      </c>
      <c r="BC103" s="56" t="str">
        <f t="shared" si="78"/>
        <v/>
      </c>
      <c r="BD103" s="56" t="str">
        <f t="shared" si="79"/>
        <v/>
      </c>
      <c r="BE103" s="56"/>
      <c r="BF103" s="56"/>
      <c r="BG103" s="57" t="str">
        <f t="shared" si="80"/>
        <v/>
      </c>
    </row>
    <row r="104" spans="1:59" x14ac:dyDescent="0.25">
      <c r="A104" s="11">
        <f>IF(ImpTL!$B$6="Individual TL",V104,ImpTL!$B$6)</f>
        <v>0</v>
      </c>
      <c r="B104" s="211"/>
      <c r="C104" s="208"/>
      <c r="D104" s="208"/>
      <c r="E104" s="208"/>
      <c r="F104" s="208"/>
      <c r="G104" s="209"/>
      <c r="H104" s="207"/>
      <c r="I104" s="208"/>
      <c r="J104" s="208"/>
      <c r="K104" s="208"/>
      <c r="L104" s="208"/>
      <c r="M104" s="32" t="str">
        <f t="shared" si="55"/>
        <v/>
      </c>
      <c r="N104" s="33">
        <f t="shared" si="56"/>
        <v>0</v>
      </c>
      <c r="O104" s="33">
        <f t="shared" si="57"/>
        <v>0</v>
      </c>
      <c r="P104" s="33">
        <f t="shared" si="58"/>
        <v>0</v>
      </c>
      <c r="Q104" s="34">
        <f t="shared" si="59"/>
        <v>0</v>
      </c>
      <c r="R104" s="208"/>
      <c r="S104" s="208"/>
      <c r="T104" s="32">
        <f t="shared" si="85"/>
        <v>0</v>
      </c>
      <c r="U104" s="34">
        <f t="shared" si="86"/>
        <v>0</v>
      </c>
      <c r="V104" s="212"/>
      <c r="W104" s="33"/>
      <c r="X104" s="32">
        <f t="shared" si="60"/>
        <v>1</v>
      </c>
      <c r="Y104" s="33">
        <f t="shared" si="81"/>
        <v>1</v>
      </c>
      <c r="Z104" s="33">
        <f t="shared" si="82"/>
        <v>1</v>
      </c>
      <c r="AA104" s="33">
        <f t="shared" si="83"/>
        <v>1</v>
      </c>
      <c r="AB104" s="34">
        <f t="shared" si="84"/>
        <v>1</v>
      </c>
      <c r="AC104" s="33">
        <f t="shared" si="61"/>
        <v>1</v>
      </c>
      <c r="AD104" s="77"/>
      <c r="AE104" s="33">
        <f t="shared" si="62"/>
        <v>1</v>
      </c>
      <c r="AF104" s="33">
        <f t="shared" si="63"/>
        <v>1</v>
      </c>
      <c r="AG104" s="77">
        <f t="shared" si="64"/>
        <v>1</v>
      </c>
      <c r="AH104" s="21"/>
      <c r="AI104" s="114" t="str">
        <f>IF(B104="","Std Band WT 74",B104)</f>
        <v>Std Band WT 74</v>
      </c>
      <c r="AJ104" s="56">
        <f t="shared" si="65"/>
        <v>0</v>
      </c>
      <c r="AK104" s="56">
        <f t="shared" si="66"/>
        <v>0</v>
      </c>
      <c r="AL104" s="56">
        <f t="shared" si="67"/>
        <v>0</v>
      </c>
      <c r="AM104" s="56">
        <f t="shared" si="68"/>
        <v>0</v>
      </c>
      <c r="AN104" s="56">
        <f t="shared" si="69"/>
        <v>0</v>
      </c>
      <c r="AO104" s="56" t="str">
        <f t="shared" si="70"/>
        <v>No</v>
      </c>
      <c r="AP104" s="56"/>
      <c r="AQ104" s="56" t="str">
        <f t="shared" si="87"/>
        <v/>
      </c>
      <c r="AR104" s="56" t="str">
        <f t="shared" si="71"/>
        <v/>
      </c>
      <c r="AS104" s="56" t="str">
        <f t="shared" si="72"/>
        <v/>
      </c>
      <c r="AT104" s="56" t="str">
        <f t="shared" si="88"/>
        <v/>
      </c>
      <c r="AU104" s="56" t="str">
        <f t="shared" si="89"/>
        <v/>
      </c>
      <c r="AV104" s="56" t="str">
        <f t="shared" si="90"/>
        <v/>
      </c>
      <c r="AW104" s="56" t="str">
        <f t="shared" si="91"/>
        <v/>
      </c>
      <c r="AX104" s="56" t="str">
        <f t="shared" si="73"/>
        <v/>
      </c>
      <c r="AY104" s="56" t="str">
        <f t="shared" si="74"/>
        <v/>
      </c>
      <c r="AZ104" s="56" t="str">
        <f t="shared" si="75"/>
        <v/>
      </c>
      <c r="BA104" s="56" t="str">
        <f t="shared" si="76"/>
        <v/>
      </c>
      <c r="BB104" s="56" t="str">
        <f t="shared" si="77"/>
        <v/>
      </c>
      <c r="BC104" s="56" t="str">
        <f t="shared" si="78"/>
        <v/>
      </c>
      <c r="BD104" s="56" t="str">
        <f t="shared" si="79"/>
        <v/>
      </c>
      <c r="BE104" s="56"/>
      <c r="BF104" s="56"/>
      <c r="BG104" s="57" t="str">
        <f t="shared" si="80"/>
        <v/>
      </c>
    </row>
    <row r="105" spans="1:59" x14ac:dyDescent="0.25">
      <c r="A105" s="11">
        <f>IF(ImpTL!$B$6="Individual TL",V105,ImpTL!$B$6)</f>
        <v>0</v>
      </c>
      <c r="B105" s="211"/>
      <c r="C105" s="208"/>
      <c r="D105" s="208"/>
      <c r="E105" s="208"/>
      <c r="F105" s="208"/>
      <c r="G105" s="209"/>
      <c r="H105" s="207"/>
      <c r="I105" s="208"/>
      <c r="J105" s="208"/>
      <c r="K105" s="208"/>
      <c r="L105" s="208"/>
      <c r="M105" s="32" t="str">
        <f t="shared" si="55"/>
        <v/>
      </c>
      <c r="N105" s="33">
        <f t="shared" si="56"/>
        <v>0</v>
      </c>
      <c r="O105" s="33">
        <f t="shared" si="57"/>
        <v>0</v>
      </c>
      <c r="P105" s="33">
        <f t="shared" si="58"/>
        <v>0</v>
      </c>
      <c r="Q105" s="34">
        <f t="shared" si="59"/>
        <v>0</v>
      </c>
      <c r="R105" s="208"/>
      <c r="S105" s="208"/>
      <c r="T105" s="32">
        <f t="shared" si="85"/>
        <v>0</v>
      </c>
      <c r="U105" s="34">
        <f t="shared" si="86"/>
        <v>0</v>
      </c>
      <c r="V105" s="212"/>
      <c r="W105" s="33"/>
      <c r="X105" s="32">
        <f t="shared" si="60"/>
        <v>1</v>
      </c>
      <c r="Y105" s="33">
        <f t="shared" si="81"/>
        <v>1</v>
      </c>
      <c r="Z105" s="33">
        <f t="shared" si="82"/>
        <v>1</v>
      </c>
      <c r="AA105" s="33">
        <f t="shared" si="83"/>
        <v>1</v>
      </c>
      <c r="AB105" s="34">
        <f t="shared" si="84"/>
        <v>1</v>
      </c>
      <c r="AC105" s="33">
        <f t="shared" si="61"/>
        <v>1</v>
      </c>
      <c r="AD105" s="77"/>
      <c r="AE105" s="33">
        <f t="shared" si="62"/>
        <v>1</v>
      </c>
      <c r="AF105" s="33">
        <f t="shared" si="63"/>
        <v>1</v>
      </c>
      <c r="AG105" s="77">
        <f t="shared" si="64"/>
        <v>1</v>
      </c>
      <c r="AH105" s="21"/>
      <c r="AI105" s="114" t="str">
        <f>IF(B105="","Std Band WT 75",B105)</f>
        <v>Std Band WT 75</v>
      </c>
      <c r="AJ105" s="56">
        <f t="shared" si="65"/>
        <v>0</v>
      </c>
      <c r="AK105" s="56">
        <f t="shared" si="66"/>
        <v>0</v>
      </c>
      <c r="AL105" s="56">
        <f t="shared" si="67"/>
        <v>0</v>
      </c>
      <c r="AM105" s="56">
        <f t="shared" si="68"/>
        <v>0</v>
      </c>
      <c r="AN105" s="56">
        <f t="shared" si="69"/>
        <v>0</v>
      </c>
      <c r="AO105" s="56" t="str">
        <f t="shared" si="70"/>
        <v>No</v>
      </c>
      <c r="AP105" s="56"/>
      <c r="AQ105" s="56" t="str">
        <f t="shared" si="87"/>
        <v/>
      </c>
      <c r="AR105" s="56" t="str">
        <f t="shared" si="71"/>
        <v/>
      </c>
      <c r="AS105" s="56" t="str">
        <f t="shared" si="72"/>
        <v/>
      </c>
      <c r="AT105" s="56" t="str">
        <f t="shared" si="88"/>
        <v/>
      </c>
      <c r="AU105" s="56" t="str">
        <f t="shared" si="89"/>
        <v/>
      </c>
      <c r="AV105" s="56" t="str">
        <f t="shared" si="90"/>
        <v/>
      </c>
      <c r="AW105" s="56" t="str">
        <f t="shared" si="91"/>
        <v/>
      </c>
      <c r="AX105" s="56" t="str">
        <f t="shared" si="73"/>
        <v/>
      </c>
      <c r="AY105" s="56" t="str">
        <f t="shared" si="74"/>
        <v/>
      </c>
      <c r="AZ105" s="56" t="str">
        <f t="shared" si="75"/>
        <v/>
      </c>
      <c r="BA105" s="56" t="str">
        <f t="shared" si="76"/>
        <v/>
      </c>
      <c r="BB105" s="56" t="str">
        <f t="shared" si="77"/>
        <v/>
      </c>
      <c r="BC105" s="56" t="str">
        <f t="shared" si="78"/>
        <v/>
      </c>
      <c r="BD105" s="56" t="str">
        <f t="shared" si="79"/>
        <v/>
      </c>
      <c r="BE105" s="56"/>
      <c r="BF105" s="56"/>
      <c r="BG105" s="57" t="str">
        <f t="shared" si="80"/>
        <v/>
      </c>
    </row>
    <row r="106" spans="1:59" x14ac:dyDescent="0.25">
      <c r="A106" s="11">
        <f>IF(ImpTL!$B$6="Individual TL",V106,ImpTL!$B$6)</f>
        <v>0</v>
      </c>
      <c r="B106" s="211"/>
      <c r="C106" s="208"/>
      <c r="D106" s="208"/>
      <c r="E106" s="208"/>
      <c r="F106" s="208"/>
      <c r="G106" s="209"/>
      <c r="H106" s="207"/>
      <c r="I106" s="208"/>
      <c r="J106" s="208"/>
      <c r="K106" s="208"/>
      <c r="L106" s="208"/>
      <c r="M106" s="32" t="str">
        <f t="shared" si="55"/>
        <v/>
      </c>
      <c r="N106" s="33">
        <f t="shared" si="56"/>
        <v>0</v>
      </c>
      <c r="O106" s="33">
        <f t="shared" si="57"/>
        <v>0</v>
      </c>
      <c r="P106" s="33">
        <f t="shared" si="58"/>
        <v>0</v>
      </c>
      <c r="Q106" s="34">
        <f t="shared" si="59"/>
        <v>0</v>
      </c>
      <c r="R106" s="208"/>
      <c r="S106" s="208"/>
      <c r="T106" s="32">
        <f t="shared" si="85"/>
        <v>0</v>
      </c>
      <c r="U106" s="34">
        <f t="shared" si="86"/>
        <v>0</v>
      </c>
      <c r="V106" s="212"/>
      <c r="W106" s="33"/>
      <c r="X106" s="32">
        <f t="shared" si="60"/>
        <v>1</v>
      </c>
      <c r="Y106" s="33">
        <f t="shared" si="81"/>
        <v>1</v>
      </c>
      <c r="Z106" s="33">
        <f t="shared" si="82"/>
        <v>1</v>
      </c>
      <c r="AA106" s="33">
        <f t="shared" si="83"/>
        <v>1</v>
      </c>
      <c r="AB106" s="34">
        <f t="shared" si="84"/>
        <v>1</v>
      </c>
      <c r="AC106" s="33">
        <f t="shared" si="61"/>
        <v>1</v>
      </c>
      <c r="AD106" s="77"/>
      <c r="AE106" s="33">
        <f t="shared" si="62"/>
        <v>1</v>
      </c>
      <c r="AF106" s="33">
        <f t="shared" si="63"/>
        <v>1</v>
      </c>
      <c r="AG106" s="77">
        <f t="shared" si="64"/>
        <v>1</v>
      </c>
      <c r="AH106" s="21"/>
      <c r="AI106" s="114" t="str">
        <f>IF(B106="","Std Band WT 76",B106)</f>
        <v>Std Band WT 76</v>
      </c>
      <c r="AJ106" s="56">
        <f t="shared" si="65"/>
        <v>0</v>
      </c>
      <c r="AK106" s="56">
        <f t="shared" si="66"/>
        <v>0</v>
      </c>
      <c r="AL106" s="56">
        <f t="shared" si="67"/>
        <v>0</v>
      </c>
      <c r="AM106" s="56">
        <f t="shared" si="68"/>
        <v>0</v>
      </c>
      <c r="AN106" s="56">
        <f t="shared" si="69"/>
        <v>0</v>
      </c>
      <c r="AO106" s="56" t="str">
        <f t="shared" si="70"/>
        <v>No</v>
      </c>
      <c r="AP106" s="56"/>
      <c r="AQ106" s="56" t="str">
        <f t="shared" si="87"/>
        <v/>
      </c>
      <c r="AR106" s="56" t="str">
        <f t="shared" si="71"/>
        <v/>
      </c>
      <c r="AS106" s="56" t="str">
        <f t="shared" si="72"/>
        <v/>
      </c>
      <c r="AT106" s="56" t="str">
        <f t="shared" si="88"/>
        <v/>
      </c>
      <c r="AU106" s="56" t="str">
        <f t="shared" si="89"/>
        <v/>
      </c>
      <c r="AV106" s="56" t="str">
        <f t="shared" si="90"/>
        <v/>
      </c>
      <c r="AW106" s="56" t="str">
        <f t="shared" si="91"/>
        <v/>
      </c>
      <c r="AX106" s="56" t="str">
        <f t="shared" si="73"/>
        <v/>
      </c>
      <c r="AY106" s="56" t="str">
        <f t="shared" si="74"/>
        <v/>
      </c>
      <c r="AZ106" s="56" t="str">
        <f t="shared" si="75"/>
        <v/>
      </c>
      <c r="BA106" s="56" t="str">
        <f t="shared" si="76"/>
        <v/>
      </c>
      <c r="BB106" s="56" t="str">
        <f t="shared" si="77"/>
        <v/>
      </c>
      <c r="BC106" s="56" t="str">
        <f t="shared" si="78"/>
        <v/>
      </c>
      <c r="BD106" s="56" t="str">
        <f t="shared" si="79"/>
        <v/>
      </c>
      <c r="BE106" s="56"/>
      <c r="BF106" s="56"/>
      <c r="BG106" s="57" t="str">
        <f t="shared" si="80"/>
        <v/>
      </c>
    </row>
    <row r="107" spans="1:59" x14ac:dyDescent="0.25">
      <c r="A107" s="11">
        <f>IF(ImpTL!$B$6="Individual TL",V107,ImpTL!$B$6)</f>
        <v>0</v>
      </c>
      <c r="B107" s="211"/>
      <c r="C107" s="208"/>
      <c r="D107" s="208"/>
      <c r="E107" s="208"/>
      <c r="F107" s="208"/>
      <c r="G107" s="209"/>
      <c r="H107" s="207"/>
      <c r="I107" s="208"/>
      <c r="J107" s="208"/>
      <c r="K107" s="208"/>
      <c r="L107" s="208"/>
      <c r="M107" s="32" t="str">
        <f t="shared" si="55"/>
        <v/>
      </c>
      <c r="N107" s="33">
        <f t="shared" si="56"/>
        <v>0</v>
      </c>
      <c r="O107" s="33">
        <f t="shared" si="57"/>
        <v>0</v>
      </c>
      <c r="P107" s="33">
        <f t="shared" si="58"/>
        <v>0</v>
      </c>
      <c r="Q107" s="34">
        <f t="shared" si="59"/>
        <v>0</v>
      </c>
      <c r="R107" s="208"/>
      <c r="S107" s="208"/>
      <c r="T107" s="32">
        <f t="shared" si="85"/>
        <v>0</v>
      </c>
      <c r="U107" s="34">
        <f t="shared" si="86"/>
        <v>0</v>
      </c>
      <c r="V107" s="212"/>
      <c r="W107" s="33"/>
      <c r="X107" s="32">
        <f t="shared" si="60"/>
        <v>1</v>
      </c>
      <c r="Y107" s="33">
        <f t="shared" si="81"/>
        <v>1</v>
      </c>
      <c r="Z107" s="33">
        <f t="shared" si="82"/>
        <v>1</v>
      </c>
      <c r="AA107" s="33">
        <f t="shared" si="83"/>
        <v>1</v>
      </c>
      <c r="AB107" s="34">
        <f t="shared" si="84"/>
        <v>1</v>
      </c>
      <c r="AC107" s="33">
        <f t="shared" si="61"/>
        <v>1</v>
      </c>
      <c r="AD107" s="77"/>
      <c r="AE107" s="33">
        <f t="shared" si="62"/>
        <v>1</v>
      </c>
      <c r="AF107" s="33">
        <f t="shared" si="63"/>
        <v>1</v>
      </c>
      <c r="AG107" s="77">
        <f t="shared" si="64"/>
        <v>1</v>
      </c>
      <c r="AH107" s="21"/>
      <c r="AI107" s="114" t="str">
        <f>IF(B107="","Std Band WT 77",B107)</f>
        <v>Std Band WT 77</v>
      </c>
      <c r="AJ107" s="56">
        <f t="shared" si="65"/>
        <v>0</v>
      </c>
      <c r="AK107" s="56">
        <f t="shared" si="66"/>
        <v>0</v>
      </c>
      <c r="AL107" s="56">
        <f t="shared" si="67"/>
        <v>0</v>
      </c>
      <c r="AM107" s="56">
        <f t="shared" si="68"/>
        <v>0</v>
      </c>
      <c r="AN107" s="56">
        <f t="shared" si="69"/>
        <v>0</v>
      </c>
      <c r="AO107" s="56" t="str">
        <f t="shared" si="70"/>
        <v>No</v>
      </c>
      <c r="AP107" s="56"/>
      <c r="AQ107" s="56" t="str">
        <f t="shared" si="87"/>
        <v/>
      </c>
      <c r="AR107" s="56" t="str">
        <f t="shared" si="71"/>
        <v/>
      </c>
      <c r="AS107" s="56" t="str">
        <f t="shared" si="72"/>
        <v/>
      </c>
      <c r="AT107" s="56" t="str">
        <f t="shared" si="88"/>
        <v/>
      </c>
      <c r="AU107" s="56" t="str">
        <f t="shared" si="89"/>
        <v/>
      </c>
      <c r="AV107" s="56" t="str">
        <f t="shared" si="90"/>
        <v/>
      </c>
      <c r="AW107" s="56" t="str">
        <f t="shared" si="91"/>
        <v/>
      </c>
      <c r="AX107" s="56" t="str">
        <f t="shared" si="73"/>
        <v/>
      </c>
      <c r="AY107" s="56" t="str">
        <f t="shared" si="74"/>
        <v/>
      </c>
      <c r="AZ107" s="56" t="str">
        <f t="shared" si="75"/>
        <v/>
      </c>
      <c r="BA107" s="56" t="str">
        <f t="shared" si="76"/>
        <v/>
      </c>
      <c r="BB107" s="56" t="str">
        <f t="shared" si="77"/>
        <v/>
      </c>
      <c r="BC107" s="56" t="str">
        <f t="shared" si="78"/>
        <v/>
      </c>
      <c r="BD107" s="56" t="str">
        <f t="shared" si="79"/>
        <v/>
      </c>
      <c r="BE107" s="56"/>
      <c r="BF107" s="56"/>
      <c r="BG107" s="57" t="str">
        <f t="shared" si="80"/>
        <v/>
      </c>
    </row>
    <row r="108" spans="1:59" x14ac:dyDescent="0.25">
      <c r="A108" s="11">
        <f>IF(ImpTL!$B$6="Individual TL",V108,ImpTL!$B$6)</f>
        <v>0</v>
      </c>
      <c r="B108" s="211"/>
      <c r="C108" s="208"/>
      <c r="D108" s="208"/>
      <c r="E108" s="208"/>
      <c r="F108" s="208"/>
      <c r="G108" s="209"/>
      <c r="H108" s="207"/>
      <c r="I108" s="208"/>
      <c r="J108" s="208"/>
      <c r="K108" s="208"/>
      <c r="L108" s="208"/>
      <c r="M108" s="32" t="str">
        <f t="shared" si="55"/>
        <v/>
      </c>
      <c r="N108" s="33">
        <f t="shared" si="56"/>
        <v>0</v>
      </c>
      <c r="O108" s="33">
        <f t="shared" si="57"/>
        <v>0</v>
      </c>
      <c r="P108" s="33">
        <f t="shared" si="58"/>
        <v>0</v>
      </c>
      <c r="Q108" s="34">
        <f t="shared" si="59"/>
        <v>0</v>
      </c>
      <c r="R108" s="208"/>
      <c r="S108" s="208"/>
      <c r="T108" s="32">
        <f t="shared" si="85"/>
        <v>0</v>
      </c>
      <c r="U108" s="34">
        <f t="shared" si="86"/>
        <v>0</v>
      </c>
      <c r="V108" s="212"/>
      <c r="W108" s="33"/>
      <c r="X108" s="32">
        <f t="shared" si="60"/>
        <v>1</v>
      </c>
      <c r="Y108" s="33">
        <f t="shared" si="81"/>
        <v>1</v>
      </c>
      <c r="Z108" s="33">
        <f t="shared" si="82"/>
        <v>1</v>
      </c>
      <c r="AA108" s="33">
        <f t="shared" si="83"/>
        <v>1</v>
      </c>
      <c r="AB108" s="34">
        <f t="shared" si="84"/>
        <v>1</v>
      </c>
      <c r="AC108" s="33">
        <f t="shared" si="61"/>
        <v>1</v>
      </c>
      <c r="AD108" s="77"/>
      <c r="AE108" s="33">
        <f t="shared" si="62"/>
        <v>1</v>
      </c>
      <c r="AF108" s="33">
        <f t="shared" si="63"/>
        <v>1</v>
      </c>
      <c r="AG108" s="77">
        <f t="shared" si="64"/>
        <v>1</v>
      </c>
      <c r="AH108" s="21"/>
      <c r="AI108" s="114" t="str">
        <f>IF(B108="","Std Band WT 78",B108)</f>
        <v>Std Band WT 78</v>
      </c>
      <c r="AJ108" s="56">
        <f t="shared" si="65"/>
        <v>0</v>
      </c>
      <c r="AK108" s="56">
        <f t="shared" si="66"/>
        <v>0</v>
      </c>
      <c r="AL108" s="56">
        <f t="shared" si="67"/>
        <v>0</v>
      </c>
      <c r="AM108" s="56">
        <f t="shared" si="68"/>
        <v>0</v>
      </c>
      <c r="AN108" s="56">
        <f t="shared" si="69"/>
        <v>0</v>
      </c>
      <c r="AO108" s="56" t="str">
        <f t="shared" si="70"/>
        <v>No</v>
      </c>
      <c r="AP108" s="56"/>
      <c r="AQ108" s="56" t="str">
        <f t="shared" si="87"/>
        <v/>
      </c>
      <c r="AR108" s="56" t="str">
        <f t="shared" si="71"/>
        <v/>
      </c>
      <c r="AS108" s="56" t="str">
        <f t="shared" si="72"/>
        <v/>
      </c>
      <c r="AT108" s="56" t="str">
        <f t="shared" si="88"/>
        <v/>
      </c>
      <c r="AU108" s="56" t="str">
        <f t="shared" si="89"/>
        <v/>
      </c>
      <c r="AV108" s="56" t="str">
        <f t="shared" si="90"/>
        <v/>
      </c>
      <c r="AW108" s="56" t="str">
        <f t="shared" si="91"/>
        <v/>
      </c>
      <c r="AX108" s="56" t="str">
        <f t="shared" si="73"/>
        <v/>
      </c>
      <c r="AY108" s="56" t="str">
        <f t="shared" si="74"/>
        <v/>
      </c>
      <c r="AZ108" s="56" t="str">
        <f t="shared" si="75"/>
        <v/>
      </c>
      <c r="BA108" s="56" t="str">
        <f t="shared" si="76"/>
        <v/>
      </c>
      <c r="BB108" s="56" t="str">
        <f t="shared" si="77"/>
        <v/>
      </c>
      <c r="BC108" s="56" t="str">
        <f t="shared" si="78"/>
        <v/>
      </c>
      <c r="BD108" s="56" t="str">
        <f t="shared" si="79"/>
        <v/>
      </c>
      <c r="BE108" s="56"/>
      <c r="BF108" s="56"/>
      <c r="BG108" s="57" t="str">
        <f t="shared" si="80"/>
        <v/>
      </c>
    </row>
    <row r="109" spans="1:59" x14ac:dyDescent="0.25">
      <c r="A109" s="11">
        <f>IF(ImpTL!$B$6="Individual TL",V109,ImpTL!$B$6)</f>
        <v>0</v>
      </c>
      <c r="B109" s="211"/>
      <c r="C109" s="208"/>
      <c r="D109" s="208"/>
      <c r="E109" s="208"/>
      <c r="F109" s="208"/>
      <c r="G109" s="209"/>
      <c r="H109" s="207"/>
      <c r="I109" s="208"/>
      <c r="J109" s="208"/>
      <c r="K109" s="208"/>
      <c r="L109" s="208"/>
      <c r="M109" s="32" t="str">
        <f t="shared" si="55"/>
        <v/>
      </c>
      <c r="N109" s="33">
        <f t="shared" si="56"/>
        <v>0</v>
      </c>
      <c r="O109" s="33">
        <f t="shared" si="57"/>
        <v>0</v>
      </c>
      <c r="P109" s="33">
        <f t="shared" si="58"/>
        <v>0</v>
      </c>
      <c r="Q109" s="34">
        <f t="shared" si="59"/>
        <v>0</v>
      </c>
      <c r="R109" s="208"/>
      <c r="S109" s="208"/>
      <c r="T109" s="32">
        <f t="shared" si="85"/>
        <v>0</v>
      </c>
      <c r="U109" s="34">
        <f t="shared" si="86"/>
        <v>0</v>
      </c>
      <c r="V109" s="212"/>
      <c r="W109" s="33"/>
      <c r="X109" s="32">
        <f t="shared" si="60"/>
        <v>1</v>
      </c>
      <c r="Y109" s="33">
        <f t="shared" si="81"/>
        <v>1</v>
      </c>
      <c r="Z109" s="33">
        <f t="shared" si="82"/>
        <v>1</v>
      </c>
      <c r="AA109" s="33">
        <f t="shared" si="83"/>
        <v>1</v>
      </c>
      <c r="AB109" s="34">
        <f t="shared" si="84"/>
        <v>1</v>
      </c>
      <c r="AC109" s="33">
        <f t="shared" si="61"/>
        <v>1</v>
      </c>
      <c r="AD109" s="77"/>
      <c r="AE109" s="33">
        <f t="shared" si="62"/>
        <v>1</v>
      </c>
      <c r="AF109" s="33">
        <f t="shared" si="63"/>
        <v>1</v>
      </c>
      <c r="AG109" s="77">
        <f t="shared" si="64"/>
        <v>1</v>
      </c>
      <c r="AH109" s="21"/>
      <c r="AI109" s="114" t="str">
        <f>IF(B109="","Std Band WT 79",B109)</f>
        <v>Std Band WT 79</v>
      </c>
      <c r="AJ109" s="56">
        <f t="shared" si="65"/>
        <v>0</v>
      </c>
      <c r="AK109" s="56">
        <f t="shared" si="66"/>
        <v>0</v>
      </c>
      <c r="AL109" s="56">
        <f t="shared" si="67"/>
        <v>0</v>
      </c>
      <c r="AM109" s="56">
        <f t="shared" si="68"/>
        <v>0</v>
      </c>
      <c r="AN109" s="56">
        <f t="shared" si="69"/>
        <v>0</v>
      </c>
      <c r="AO109" s="56" t="str">
        <f t="shared" si="70"/>
        <v>No</v>
      </c>
      <c r="AP109" s="56"/>
      <c r="AQ109" s="56" t="str">
        <f t="shared" si="87"/>
        <v/>
      </c>
      <c r="AR109" s="56" t="str">
        <f t="shared" si="71"/>
        <v/>
      </c>
      <c r="AS109" s="56" t="str">
        <f t="shared" si="72"/>
        <v/>
      </c>
      <c r="AT109" s="56" t="str">
        <f t="shared" si="88"/>
        <v/>
      </c>
      <c r="AU109" s="56" t="str">
        <f t="shared" si="89"/>
        <v/>
      </c>
      <c r="AV109" s="56" t="str">
        <f t="shared" si="90"/>
        <v/>
      </c>
      <c r="AW109" s="56" t="str">
        <f t="shared" si="91"/>
        <v/>
      </c>
      <c r="AX109" s="56" t="str">
        <f t="shared" si="73"/>
        <v/>
      </c>
      <c r="AY109" s="56" t="str">
        <f t="shared" si="74"/>
        <v/>
      </c>
      <c r="AZ109" s="56" t="str">
        <f t="shared" si="75"/>
        <v/>
      </c>
      <c r="BA109" s="56" t="str">
        <f t="shared" si="76"/>
        <v/>
      </c>
      <c r="BB109" s="56" t="str">
        <f t="shared" si="77"/>
        <v/>
      </c>
      <c r="BC109" s="56" t="str">
        <f t="shared" si="78"/>
        <v/>
      </c>
      <c r="BD109" s="56" t="str">
        <f t="shared" si="79"/>
        <v/>
      </c>
      <c r="BE109" s="56"/>
      <c r="BF109" s="56"/>
      <c r="BG109" s="57" t="str">
        <f t="shared" si="80"/>
        <v/>
      </c>
    </row>
    <row r="110" spans="1:59" x14ac:dyDescent="0.25">
      <c r="A110" s="11">
        <f>IF(ImpTL!$B$6="Individual TL",V110,ImpTL!$B$6)</f>
        <v>0</v>
      </c>
      <c r="B110" s="211"/>
      <c r="C110" s="208"/>
      <c r="D110" s="208"/>
      <c r="E110" s="208"/>
      <c r="F110" s="208"/>
      <c r="G110" s="209"/>
      <c r="H110" s="207"/>
      <c r="I110" s="208"/>
      <c r="J110" s="208"/>
      <c r="K110" s="208"/>
      <c r="L110" s="208"/>
      <c r="M110" s="32" t="str">
        <f t="shared" si="55"/>
        <v/>
      </c>
      <c r="N110" s="33">
        <f t="shared" si="56"/>
        <v>0</v>
      </c>
      <c r="O110" s="33">
        <f t="shared" si="57"/>
        <v>0</v>
      </c>
      <c r="P110" s="33">
        <f t="shared" si="58"/>
        <v>0</v>
      </c>
      <c r="Q110" s="34">
        <f t="shared" si="59"/>
        <v>0</v>
      </c>
      <c r="R110" s="208"/>
      <c r="S110" s="208"/>
      <c r="T110" s="32">
        <f t="shared" si="85"/>
        <v>0</v>
      </c>
      <c r="U110" s="34">
        <f t="shared" si="86"/>
        <v>0</v>
      </c>
      <c r="V110" s="212"/>
      <c r="W110" s="33"/>
      <c r="X110" s="32">
        <f t="shared" si="60"/>
        <v>1</v>
      </c>
      <c r="Y110" s="33">
        <f t="shared" si="81"/>
        <v>1</v>
      </c>
      <c r="Z110" s="33">
        <f t="shared" si="82"/>
        <v>1</v>
      </c>
      <c r="AA110" s="33">
        <f t="shared" si="83"/>
        <v>1</v>
      </c>
      <c r="AB110" s="34">
        <f t="shared" si="84"/>
        <v>1</v>
      </c>
      <c r="AC110" s="33">
        <f t="shared" si="61"/>
        <v>1</v>
      </c>
      <c r="AD110" s="77"/>
      <c r="AE110" s="33">
        <f t="shared" si="62"/>
        <v>1</v>
      </c>
      <c r="AF110" s="33">
        <f t="shared" si="63"/>
        <v>1</v>
      </c>
      <c r="AG110" s="77">
        <f t="shared" si="64"/>
        <v>1</v>
      </c>
      <c r="AH110" s="21"/>
      <c r="AI110" s="114" t="str">
        <f>IF(B110="","Std Band WT 80",B110)</f>
        <v>Std Band WT 80</v>
      </c>
      <c r="AJ110" s="56">
        <f t="shared" si="65"/>
        <v>0</v>
      </c>
      <c r="AK110" s="56">
        <f t="shared" si="66"/>
        <v>0</v>
      </c>
      <c r="AL110" s="56">
        <f t="shared" si="67"/>
        <v>0</v>
      </c>
      <c r="AM110" s="56">
        <f t="shared" si="68"/>
        <v>0</v>
      </c>
      <c r="AN110" s="56">
        <f t="shared" si="69"/>
        <v>0</v>
      </c>
      <c r="AO110" s="56" t="str">
        <f t="shared" si="70"/>
        <v>No</v>
      </c>
      <c r="AP110" s="56"/>
      <c r="AQ110" s="56" t="str">
        <f t="shared" si="87"/>
        <v/>
      </c>
      <c r="AR110" s="56" t="str">
        <f t="shared" si="71"/>
        <v/>
      </c>
      <c r="AS110" s="56" t="str">
        <f t="shared" si="72"/>
        <v/>
      </c>
      <c r="AT110" s="56" t="str">
        <f t="shared" si="88"/>
        <v/>
      </c>
      <c r="AU110" s="56" t="str">
        <f t="shared" si="89"/>
        <v/>
      </c>
      <c r="AV110" s="56" t="str">
        <f t="shared" si="90"/>
        <v/>
      </c>
      <c r="AW110" s="56" t="str">
        <f t="shared" si="91"/>
        <v/>
      </c>
      <c r="AX110" s="56" t="str">
        <f t="shared" si="73"/>
        <v/>
      </c>
      <c r="AY110" s="56" t="str">
        <f t="shared" si="74"/>
        <v/>
      </c>
      <c r="AZ110" s="56" t="str">
        <f t="shared" si="75"/>
        <v/>
      </c>
      <c r="BA110" s="56" t="str">
        <f t="shared" si="76"/>
        <v/>
      </c>
      <c r="BB110" s="56" t="str">
        <f t="shared" si="77"/>
        <v/>
      </c>
      <c r="BC110" s="56" t="str">
        <f t="shared" si="78"/>
        <v/>
      </c>
      <c r="BD110" s="56" t="str">
        <f t="shared" si="79"/>
        <v/>
      </c>
      <c r="BE110" s="56"/>
      <c r="BF110" s="56"/>
      <c r="BG110" s="57" t="str">
        <f t="shared" si="80"/>
        <v/>
      </c>
    </row>
    <row r="111" spans="1:59" x14ac:dyDescent="0.25">
      <c r="A111" s="11">
        <f>IF(ImpTL!$B$6="Individual TL",V111,ImpTL!$B$6)</f>
        <v>0</v>
      </c>
      <c r="B111" s="211"/>
      <c r="C111" s="208"/>
      <c r="D111" s="208"/>
      <c r="E111" s="208"/>
      <c r="F111" s="208"/>
      <c r="G111" s="209"/>
      <c r="H111" s="207"/>
      <c r="I111" s="208"/>
      <c r="J111" s="208"/>
      <c r="K111" s="208"/>
      <c r="L111" s="208"/>
      <c r="M111" s="32" t="str">
        <f t="shared" si="55"/>
        <v/>
      </c>
      <c r="N111" s="33">
        <f t="shared" si="56"/>
        <v>0</v>
      </c>
      <c r="O111" s="33">
        <f t="shared" si="57"/>
        <v>0</v>
      </c>
      <c r="P111" s="33">
        <f t="shared" si="58"/>
        <v>0</v>
      </c>
      <c r="Q111" s="34">
        <f t="shared" si="59"/>
        <v>0</v>
      </c>
      <c r="R111" s="208"/>
      <c r="S111" s="208"/>
      <c r="T111" s="32">
        <f t="shared" si="85"/>
        <v>0</v>
      </c>
      <c r="U111" s="34">
        <f t="shared" si="86"/>
        <v>0</v>
      </c>
      <c r="V111" s="212"/>
      <c r="W111" s="33"/>
      <c r="X111" s="32">
        <f t="shared" si="60"/>
        <v>1</v>
      </c>
      <c r="Y111" s="33">
        <f t="shared" si="81"/>
        <v>1</v>
      </c>
      <c r="Z111" s="33">
        <f t="shared" si="82"/>
        <v>1</v>
      </c>
      <c r="AA111" s="33">
        <f t="shared" si="83"/>
        <v>1</v>
      </c>
      <c r="AB111" s="34">
        <f t="shared" si="84"/>
        <v>1</v>
      </c>
      <c r="AC111" s="33">
        <f t="shared" si="61"/>
        <v>1</v>
      </c>
      <c r="AD111" s="77"/>
      <c r="AE111" s="33">
        <f t="shared" si="62"/>
        <v>1</v>
      </c>
      <c r="AF111" s="33">
        <f t="shared" si="63"/>
        <v>1</v>
      </c>
      <c r="AG111" s="77">
        <f t="shared" si="64"/>
        <v>1</v>
      </c>
      <c r="AH111" s="21"/>
      <c r="AI111" s="114" t="str">
        <f>IF(B111="","Std Band WT 81",B111)</f>
        <v>Std Band WT 81</v>
      </c>
      <c r="AJ111" s="56">
        <f t="shared" si="65"/>
        <v>0</v>
      </c>
      <c r="AK111" s="56">
        <f t="shared" si="66"/>
        <v>0</v>
      </c>
      <c r="AL111" s="56">
        <f t="shared" si="67"/>
        <v>0</v>
      </c>
      <c r="AM111" s="56">
        <f t="shared" si="68"/>
        <v>0</v>
      </c>
      <c r="AN111" s="56">
        <f t="shared" si="69"/>
        <v>0</v>
      </c>
      <c r="AO111" s="56" t="str">
        <f t="shared" si="70"/>
        <v>No</v>
      </c>
      <c r="AP111" s="56"/>
      <c r="AQ111" s="56" t="str">
        <f t="shared" si="87"/>
        <v/>
      </c>
      <c r="AR111" s="56" t="str">
        <f t="shared" si="71"/>
        <v/>
      </c>
      <c r="AS111" s="56" t="str">
        <f t="shared" si="72"/>
        <v/>
      </c>
      <c r="AT111" s="56" t="str">
        <f t="shared" si="88"/>
        <v/>
      </c>
      <c r="AU111" s="56" t="str">
        <f t="shared" si="89"/>
        <v/>
      </c>
      <c r="AV111" s="56" t="str">
        <f t="shared" si="90"/>
        <v/>
      </c>
      <c r="AW111" s="56" t="str">
        <f t="shared" si="91"/>
        <v/>
      </c>
      <c r="AX111" s="56" t="str">
        <f t="shared" si="73"/>
        <v/>
      </c>
      <c r="AY111" s="56" t="str">
        <f t="shared" si="74"/>
        <v/>
      </c>
      <c r="AZ111" s="56" t="str">
        <f t="shared" si="75"/>
        <v/>
      </c>
      <c r="BA111" s="56" t="str">
        <f t="shared" si="76"/>
        <v/>
      </c>
      <c r="BB111" s="56" t="str">
        <f t="shared" si="77"/>
        <v/>
      </c>
      <c r="BC111" s="56" t="str">
        <f t="shared" si="78"/>
        <v/>
      </c>
      <c r="BD111" s="56" t="str">
        <f t="shared" si="79"/>
        <v/>
      </c>
      <c r="BE111" s="56"/>
      <c r="BF111" s="56"/>
      <c r="BG111" s="57" t="str">
        <f t="shared" si="80"/>
        <v/>
      </c>
    </row>
    <row r="112" spans="1:59" x14ac:dyDescent="0.25">
      <c r="A112" s="11">
        <f>IF(ImpTL!$B$6="Individual TL",V112,ImpTL!$B$6)</f>
        <v>0</v>
      </c>
      <c r="B112" s="211"/>
      <c r="C112" s="208"/>
      <c r="D112" s="208"/>
      <c r="E112" s="208"/>
      <c r="F112" s="208"/>
      <c r="G112" s="209"/>
      <c r="H112" s="207"/>
      <c r="I112" s="208"/>
      <c r="J112" s="208"/>
      <c r="K112" s="208"/>
      <c r="L112" s="208"/>
      <c r="M112" s="32" t="str">
        <f t="shared" si="55"/>
        <v/>
      </c>
      <c r="N112" s="33">
        <f t="shared" si="56"/>
        <v>0</v>
      </c>
      <c r="O112" s="33">
        <f t="shared" si="57"/>
        <v>0</v>
      </c>
      <c r="P112" s="33">
        <f t="shared" si="58"/>
        <v>0</v>
      </c>
      <c r="Q112" s="34">
        <f t="shared" si="59"/>
        <v>0</v>
      </c>
      <c r="R112" s="208"/>
      <c r="S112" s="208"/>
      <c r="T112" s="32">
        <f t="shared" si="85"/>
        <v>0</v>
      </c>
      <c r="U112" s="34">
        <f t="shared" si="86"/>
        <v>0</v>
      </c>
      <c r="V112" s="212"/>
      <c r="W112" s="33"/>
      <c r="X112" s="32">
        <f t="shared" si="60"/>
        <v>1</v>
      </c>
      <c r="Y112" s="33">
        <f t="shared" si="81"/>
        <v>1</v>
      </c>
      <c r="Z112" s="33">
        <f t="shared" si="82"/>
        <v>1</v>
      </c>
      <c r="AA112" s="33">
        <f t="shared" si="83"/>
        <v>1</v>
      </c>
      <c r="AB112" s="34">
        <f t="shared" si="84"/>
        <v>1</v>
      </c>
      <c r="AC112" s="33">
        <f t="shared" si="61"/>
        <v>1</v>
      </c>
      <c r="AD112" s="77"/>
      <c r="AE112" s="33">
        <f t="shared" si="62"/>
        <v>1</v>
      </c>
      <c r="AF112" s="33">
        <f t="shared" si="63"/>
        <v>1</v>
      </c>
      <c r="AG112" s="77">
        <f t="shared" si="64"/>
        <v>1</v>
      </c>
      <c r="AH112" s="21"/>
      <c r="AI112" s="114" t="str">
        <f>IF(B112="","Std Band WT 82",B112)</f>
        <v>Std Band WT 82</v>
      </c>
      <c r="AJ112" s="56">
        <f t="shared" si="65"/>
        <v>0</v>
      </c>
      <c r="AK112" s="56">
        <f t="shared" si="66"/>
        <v>0</v>
      </c>
      <c r="AL112" s="56">
        <f t="shared" si="67"/>
        <v>0</v>
      </c>
      <c r="AM112" s="56">
        <f t="shared" si="68"/>
        <v>0</v>
      </c>
      <c r="AN112" s="56">
        <f t="shared" si="69"/>
        <v>0</v>
      </c>
      <c r="AO112" s="56" t="str">
        <f t="shared" si="70"/>
        <v>No</v>
      </c>
      <c r="AP112" s="56"/>
      <c r="AQ112" s="56" t="str">
        <f t="shared" si="87"/>
        <v/>
      </c>
      <c r="AR112" s="56" t="str">
        <f t="shared" si="71"/>
        <v/>
      </c>
      <c r="AS112" s="56" t="str">
        <f t="shared" si="72"/>
        <v/>
      </c>
      <c r="AT112" s="56" t="str">
        <f t="shared" si="88"/>
        <v/>
      </c>
      <c r="AU112" s="56" t="str">
        <f t="shared" si="89"/>
        <v/>
      </c>
      <c r="AV112" s="56" t="str">
        <f t="shared" si="90"/>
        <v/>
      </c>
      <c r="AW112" s="56" t="str">
        <f t="shared" si="91"/>
        <v/>
      </c>
      <c r="AX112" s="56" t="str">
        <f t="shared" si="73"/>
        <v/>
      </c>
      <c r="AY112" s="56" t="str">
        <f t="shared" si="74"/>
        <v/>
      </c>
      <c r="AZ112" s="56" t="str">
        <f t="shared" si="75"/>
        <v/>
      </c>
      <c r="BA112" s="56" t="str">
        <f t="shared" si="76"/>
        <v/>
      </c>
      <c r="BB112" s="56" t="str">
        <f t="shared" si="77"/>
        <v/>
      </c>
      <c r="BC112" s="56" t="str">
        <f t="shared" si="78"/>
        <v/>
      </c>
      <c r="BD112" s="56" t="str">
        <f t="shared" si="79"/>
        <v/>
      </c>
      <c r="BE112" s="56"/>
      <c r="BF112" s="56"/>
      <c r="BG112" s="57" t="str">
        <f t="shared" si="80"/>
        <v/>
      </c>
    </row>
    <row r="113" spans="1:59" x14ac:dyDescent="0.25">
      <c r="A113" s="11">
        <f>IF(ImpTL!$B$6="Individual TL",V113,ImpTL!$B$6)</f>
        <v>0</v>
      </c>
      <c r="B113" s="211"/>
      <c r="C113" s="208"/>
      <c r="D113" s="208"/>
      <c r="E113" s="208"/>
      <c r="F113" s="208"/>
      <c r="G113" s="209"/>
      <c r="H113" s="207"/>
      <c r="I113" s="208"/>
      <c r="J113" s="208"/>
      <c r="K113" s="208"/>
      <c r="L113" s="208"/>
      <c r="M113" s="32" t="str">
        <f t="shared" si="55"/>
        <v/>
      </c>
      <c r="N113" s="33">
        <f t="shared" si="56"/>
        <v>0</v>
      </c>
      <c r="O113" s="33">
        <f t="shared" si="57"/>
        <v>0</v>
      </c>
      <c r="P113" s="33">
        <f t="shared" si="58"/>
        <v>0</v>
      </c>
      <c r="Q113" s="34">
        <f t="shared" si="59"/>
        <v>0</v>
      </c>
      <c r="R113" s="208"/>
      <c r="S113" s="208"/>
      <c r="T113" s="32">
        <f t="shared" si="85"/>
        <v>0</v>
      </c>
      <c r="U113" s="34">
        <f t="shared" si="86"/>
        <v>0</v>
      </c>
      <c r="V113" s="212"/>
      <c r="W113" s="33"/>
      <c r="X113" s="32">
        <f t="shared" si="60"/>
        <v>1</v>
      </c>
      <c r="Y113" s="33">
        <f t="shared" si="81"/>
        <v>1</v>
      </c>
      <c r="Z113" s="33">
        <f t="shared" si="82"/>
        <v>1</v>
      </c>
      <c r="AA113" s="33">
        <f t="shared" si="83"/>
        <v>1</v>
      </c>
      <c r="AB113" s="34">
        <f t="shared" si="84"/>
        <v>1</v>
      </c>
      <c r="AC113" s="33">
        <f t="shared" si="61"/>
        <v>1</v>
      </c>
      <c r="AD113" s="77"/>
      <c r="AE113" s="33">
        <f t="shared" si="62"/>
        <v>1</v>
      </c>
      <c r="AF113" s="33">
        <f t="shared" si="63"/>
        <v>1</v>
      </c>
      <c r="AG113" s="77">
        <f t="shared" si="64"/>
        <v>1</v>
      </c>
      <c r="AH113" s="21"/>
      <c r="AI113" s="114" t="str">
        <f>IF(B113="","Std Band WT 83",B113)</f>
        <v>Std Band WT 83</v>
      </c>
      <c r="AJ113" s="56">
        <f t="shared" si="65"/>
        <v>0</v>
      </c>
      <c r="AK113" s="56">
        <f t="shared" si="66"/>
        <v>0</v>
      </c>
      <c r="AL113" s="56">
        <f t="shared" si="67"/>
        <v>0</v>
      </c>
      <c r="AM113" s="56">
        <f t="shared" si="68"/>
        <v>0</v>
      </c>
      <c r="AN113" s="56">
        <f t="shared" si="69"/>
        <v>0</v>
      </c>
      <c r="AO113" s="56" t="str">
        <f t="shared" si="70"/>
        <v>No</v>
      </c>
      <c r="AP113" s="56"/>
      <c r="AQ113" s="56" t="str">
        <f t="shared" si="87"/>
        <v/>
      </c>
      <c r="AR113" s="56" t="str">
        <f t="shared" si="71"/>
        <v/>
      </c>
      <c r="AS113" s="56" t="str">
        <f t="shared" si="72"/>
        <v/>
      </c>
      <c r="AT113" s="56" t="str">
        <f t="shared" si="88"/>
        <v/>
      </c>
      <c r="AU113" s="56" t="str">
        <f t="shared" si="89"/>
        <v/>
      </c>
      <c r="AV113" s="56" t="str">
        <f t="shared" si="90"/>
        <v/>
      </c>
      <c r="AW113" s="56" t="str">
        <f t="shared" si="91"/>
        <v/>
      </c>
      <c r="AX113" s="56" t="str">
        <f t="shared" si="73"/>
        <v/>
      </c>
      <c r="AY113" s="56" t="str">
        <f t="shared" si="74"/>
        <v/>
      </c>
      <c r="AZ113" s="56" t="str">
        <f t="shared" si="75"/>
        <v/>
      </c>
      <c r="BA113" s="56" t="str">
        <f t="shared" si="76"/>
        <v/>
      </c>
      <c r="BB113" s="56" t="str">
        <f t="shared" si="77"/>
        <v/>
      </c>
      <c r="BC113" s="56" t="str">
        <f t="shared" si="78"/>
        <v/>
      </c>
      <c r="BD113" s="56" t="str">
        <f t="shared" si="79"/>
        <v/>
      </c>
      <c r="BE113" s="56"/>
      <c r="BF113" s="56"/>
      <c r="BG113" s="57" t="str">
        <f t="shared" si="80"/>
        <v/>
      </c>
    </row>
    <row r="114" spans="1:59" x14ac:dyDescent="0.25">
      <c r="A114" s="11">
        <f>IF(ImpTL!$B$6="Individual TL",V114,ImpTL!$B$6)</f>
        <v>0</v>
      </c>
      <c r="B114" s="211"/>
      <c r="C114" s="208"/>
      <c r="D114" s="208"/>
      <c r="E114" s="208"/>
      <c r="F114" s="208"/>
      <c r="G114" s="209"/>
      <c r="H114" s="207"/>
      <c r="I114" s="208"/>
      <c r="J114" s="208"/>
      <c r="K114" s="208"/>
      <c r="L114" s="208"/>
      <c r="M114" s="32" t="str">
        <f t="shared" si="55"/>
        <v/>
      </c>
      <c r="N114" s="33">
        <f t="shared" si="56"/>
        <v>0</v>
      </c>
      <c r="O114" s="33">
        <f t="shared" si="57"/>
        <v>0</v>
      </c>
      <c r="P114" s="33">
        <f t="shared" si="58"/>
        <v>0</v>
      </c>
      <c r="Q114" s="34">
        <f t="shared" si="59"/>
        <v>0</v>
      </c>
      <c r="R114" s="208"/>
      <c r="S114" s="208"/>
      <c r="T114" s="32">
        <f t="shared" si="85"/>
        <v>0</v>
      </c>
      <c r="U114" s="34">
        <f t="shared" si="86"/>
        <v>0</v>
      </c>
      <c r="V114" s="212"/>
      <c r="W114" s="33"/>
      <c r="X114" s="32">
        <f t="shared" si="60"/>
        <v>1</v>
      </c>
      <c r="Y114" s="33">
        <f t="shared" si="81"/>
        <v>1</v>
      </c>
      <c r="Z114" s="33">
        <f t="shared" si="82"/>
        <v>1</v>
      </c>
      <c r="AA114" s="33">
        <f t="shared" si="83"/>
        <v>1</v>
      </c>
      <c r="AB114" s="34">
        <f t="shared" si="84"/>
        <v>1</v>
      </c>
      <c r="AC114" s="33">
        <f t="shared" si="61"/>
        <v>1</v>
      </c>
      <c r="AD114" s="77"/>
      <c r="AE114" s="33">
        <f t="shared" si="62"/>
        <v>1</v>
      </c>
      <c r="AF114" s="33">
        <f t="shared" si="63"/>
        <v>1</v>
      </c>
      <c r="AG114" s="77">
        <f t="shared" si="64"/>
        <v>1</v>
      </c>
      <c r="AH114" s="21"/>
      <c r="AI114" s="114" t="str">
        <f>IF(B114="","Std Band WT 84",B114)</f>
        <v>Std Band WT 84</v>
      </c>
      <c r="AJ114" s="56">
        <f t="shared" si="65"/>
        <v>0</v>
      </c>
      <c r="AK114" s="56">
        <f t="shared" si="66"/>
        <v>0</v>
      </c>
      <c r="AL114" s="56">
        <f t="shared" si="67"/>
        <v>0</v>
      </c>
      <c r="AM114" s="56">
        <f t="shared" si="68"/>
        <v>0</v>
      </c>
      <c r="AN114" s="56">
        <f t="shared" si="69"/>
        <v>0</v>
      </c>
      <c r="AO114" s="56" t="str">
        <f t="shared" si="70"/>
        <v>No</v>
      </c>
      <c r="AP114" s="56"/>
      <c r="AQ114" s="56" t="str">
        <f t="shared" si="87"/>
        <v/>
      </c>
      <c r="AR114" s="56" t="str">
        <f t="shared" si="71"/>
        <v/>
      </c>
      <c r="AS114" s="56" t="str">
        <f t="shared" si="72"/>
        <v/>
      </c>
      <c r="AT114" s="56" t="str">
        <f t="shared" si="88"/>
        <v/>
      </c>
      <c r="AU114" s="56" t="str">
        <f t="shared" si="89"/>
        <v/>
      </c>
      <c r="AV114" s="56" t="str">
        <f t="shared" si="90"/>
        <v/>
      </c>
      <c r="AW114" s="56" t="str">
        <f t="shared" si="91"/>
        <v/>
      </c>
      <c r="AX114" s="56" t="str">
        <f t="shared" si="73"/>
        <v/>
      </c>
      <c r="AY114" s="56" t="str">
        <f t="shared" si="74"/>
        <v/>
      </c>
      <c r="AZ114" s="56" t="str">
        <f t="shared" si="75"/>
        <v/>
      </c>
      <c r="BA114" s="56" t="str">
        <f t="shared" si="76"/>
        <v/>
      </c>
      <c r="BB114" s="56" t="str">
        <f t="shared" si="77"/>
        <v/>
      </c>
      <c r="BC114" s="56" t="str">
        <f t="shared" si="78"/>
        <v/>
      </c>
      <c r="BD114" s="56" t="str">
        <f t="shared" si="79"/>
        <v/>
      </c>
      <c r="BE114" s="56"/>
      <c r="BF114" s="56"/>
      <c r="BG114" s="57" t="str">
        <f t="shared" si="80"/>
        <v/>
      </c>
    </row>
    <row r="115" spans="1:59" x14ac:dyDescent="0.25">
      <c r="A115" s="11">
        <f>IF(ImpTL!$B$6="Individual TL",V115,ImpTL!$B$6)</f>
        <v>0</v>
      </c>
      <c r="B115" s="211"/>
      <c r="C115" s="208"/>
      <c r="D115" s="208"/>
      <c r="E115" s="208"/>
      <c r="F115" s="208"/>
      <c r="G115" s="209"/>
      <c r="H115" s="207"/>
      <c r="I115" s="208"/>
      <c r="J115" s="208"/>
      <c r="K115" s="208"/>
      <c r="L115" s="208"/>
      <c r="M115" s="32" t="str">
        <f t="shared" si="55"/>
        <v/>
      </c>
      <c r="N115" s="33">
        <f t="shared" si="56"/>
        <v>0</v>
      </c>
      <c r="O115" s="33">
        <f t="shared" si="57"/>
        <v>0</v>
      </c>
      <c r="P115" s="33">
        <f t="shared" si="58"/>
        <v>0</v>
      </c>
      <c r="Q115" s="34">
        <f t="shared" si="59"/>
        <v>0</v>
      </c>
      <c r="R115" s="208"/>
      <c r="S115" s="208"/>
      <c r="T115" s="32">
        <f t="shared" si="85"/>
        <v>0</v>
      </c>
      <c r="U115" s="34">
        <f t="shared" si="86"/>
        <v>0</v>
      </c>
      <c r="V115" s="212"/>
      <c r="W115" s="33"/>
      <c r="X115" s="32">
        <f t="shared" si="60"/>
        <v>1</v>
      </c>
      <c r="Y115" s="33">
        <f t="shared" si="81"/>
        <v>1</v>
      </c>
      <c r="Z115" s="33">
        <f t="shared" si="82"/>
        <v>1</v>
      </c>
      <c r="AA115" s="33">
        <f t="shared" si="83"/>
        <v>1</v>
      </c>
      <c r="AB115" s="34">
        <f t="shared" si="84"/>
        <v>1</v>
      </c>
      <c r="AC115" s="33">
        <f t="shared" si="61"/>
        <v>1</v>
      </c>
      <c r="AD115" s="77"/>
      <c r="AE115" s="33">
        <f t="shared" si="62"/>
        <v>1</v>
      </c>
      <c r="AF115" s="33">
        <f t="shared" si="63"/>
        <v>1</v>
      </c>
      <c r="AG115" s="77">
        <f t="shared" si="64"/>
        <v>1</v>
      </c>
      <c r="AH115" s="21"/>
      <c r="AI115" s="114" t="str">
        <f>IF(B115="","Std Band WT 85",B115)</f>
        <v>Std Band WT 85</v>
      </c>
      <c r="AJ115" s="56">
        <f t="shared" si="65"/>
        <v>0</v>
      </c>
      <c r="AK115" s="56">
        <f t="shared" si="66"/>
        <v>0</v>
      </c>
      <c r="AL115" s="56">
        <f t="shared" si="67"/>
        <v>0</v>
      </c>
      <c r="AM115" s="56">
        <f t="shared" si="68"/>
        <v>0</v>
      </c>
      <c r="AN115" s="56">
        <f t="shared" si="69"/>
        <v>0</v>
      </c>
      <c r="AO115" s="56" t="str">
        <f t="shared" si="70"/>
        <v>No</v>
      </c>
      <c r="AP115" s="56"/>
      <c r="AQ115" s="56" t="str">
        <f t="shared" si="87"/>
        <v/>
      </c>
      <c r="AR115" s="56" t="str">
        <f t="shared" si="71"/>
        <v/>
      </c>
      <c r="AS115" s="56" t="str">
        <f t="shared" si="72"/>
        <v/>
      </c>
      <c r="AT115" s="56" t="str">
        <f t="shared" si="88"/>
        <v/>
      </c>
      <c r="AU115" s="56" t="str">
        <f t="shared" si="89"/>
        <v/>
      </c>
      <c r="AV115" s="56" t="str">
        <f t="shared" si="90"/>
        <v/>
      </c>
      <c r="AW115" s="56" t="str">
        <f t="shared" si="91"/>
        <v/>
      </c>
      <c r="AX115" s="56" t="str">
        <f t="shared" si="73"/>
        <v/>
      </c>
      <c r="AY115" s="56" t="str">
        <f t="shared" si="74"/>
        <v/>
      </c>
      <c r="AZ115" s="56" t="str">
        <f t="shared" si="75"/>
        <v/>
      </c>
      <c r="BA115" s="56" t="str">
        <f t="shared" si="76"/>
        <v/>
      </c>
      <c r="BB115" s="56" t="str">
        <f t="shared" si="77"/>
        <v/>
      </c>
      <c r="BC115" s="56" t="str">
        <f t="shared" si="78"/>
        <v/>
      </c>
      <c r="BD115" s="56" t="str">
        <f t="shared" si="79"/>
        <v/>
      </c>
      <c r="BE115" s="56"/>
      <c r="BF115" s="56"/>
      <c r="BG115" s="57" t="str">
        <f t="shared" si="80"/>
        <v/>
      </c>
    </row>
    <row r="116" spans="1:59" x14ac:dyDescent="0.25">
      <c r="A116" s="11">
        <f>IF(ImpTL!$B$6="Individual TL",V116,ImpTL!$B$6)</f>
        <v>0</v>
      </c>
      <c r="B116" s="211"/>
      <c r="C116" s="208"/>
      <c r="D116" s="208"/>
      <c r="E116" s="208"/>
      <c r="F116" s="208"/>
      <c r="G116" s="209"/>
      <c r="H116" s="207"/>
      <c r="I116" s="208"/>
      <c r="J116" s="208"/>
      <c r="K116" s="208"/>
      <c r="L116" s="208"/>
      <c r="M116" s="32" t="str">
        <f t="shared" si="55"/>
        <v/>
      </c>
      <c r="N116" s="33">
        <f t="shared" si="56"/>
        <v>0</v>
      </c>
      <c r="O116" s="33">
        <f t="shared" si="57"/>
        <v>0</v>
      </c>
      <c r="P116" s="33">
        <f t="shared" si="58"/>
        <v>0</v>
      </c>
      <c r="Q116" s="34">
        <f t="shared" si="59"/>
        <v>0</v>
      </c>
      <c r="R116" s="208"/>
      <c r="S116" s="208"/>
      <c r="T116" s="32">
        <f t="shared" si="85"/>
        <v>0</v>
      </c>
      <c r="U116" s="34">
        <f t="shared" si="86"/>
        <v>0</v>
      </c>
      <c r="V116" s="212"/>
      <c r="W116" s="33"/>
      <c r="X116" s="32">
        <f t="shared" si="60"/>
        <v>1</v>
      </c>
      <c r="Y116" s="33">
        <f t="shared" si="81"/>
        <v>1</v>
      </c>
      <c r="Z116" s="33">
        <f t="shared" si="82"/>
        <v>1</v>
      </c>
      <c r="AA116" s="33">
        <f t="shared" si="83"/>
        <v>1</v>
      </c>
      <c r="AB116" s="34">
        <f t="shared" si="84"/>
        <v>1</v>
      </c>
      <c r="AC116" s="33">
        <f t="shared" si="61"/>
        <v>1</v>
      </c>
      <c r="AD116" s="77"/>
      <c r="AE116" s="33">
        <f t="shared" si="62"/>
        <v>1</v>
      </c>
      <c r="AF116" s="33">
        <f t="shared" si="63"/>
        <v>1</v>
      </c>
      <c r="AG116" s="77">
        <f t="shared" si="64"/>
        <v>1</v>
      </c>
      <c r="AH116" s="21"/>
      <c r="AI116" s="114" t="str">
        <f>IF(B116="","Std Band WT 86",B116)</f>
        <v>Std Band WT 86</v>
      </c>
      <c r="AJ116" s="56">
        <f t="shared" si="65"/>
        <v>0</v>
      </c>
      <c r="AK116" s="56">
        <f t="shared" si="66"/>
        <v>0</v>
      </c>
      <c r="AL116" s="56">
        <f t="shared" si="67"/>
        <v>0</v>
      </c>
      <c r="AM116" s="56">
        <f t="shared" si="68"/>
        <v>0</v>
      </c>
      <c r="AN116" s="56">
        <f t="shared" si="69"/>
        <v>0</v>
      </c>
      <c r="AO116" s="56" t="str">
        <f t="shared" si="70"/>
        <v>No</v>
      </c>
      <c r="AP116" s="56"/>
      <c r="AQ116" s="56" t="str">
        <f t="shared" si="87"/>
        <v/>
      </c>
      <c r="AR116" s="56" t="str">
        <f t="shared" si="71"/>
        <v/>
      </c>
      <c r="AS116" s="56" t="str">
        <f t="shared" si="72"/>
        <v/>
      </c>
      <c r="AT116" s="56" t="str">
        <f t="shared" si="88"/>
        <v/>
      </c>
      <c r="AU116" s="56" t="str">
        <f t="shared" si="89"/>
        <v/>
      </c>
      <c r="AV116" s="56" t="str">
        <f t="shared" si="90"/>
        <v/>
      </c>
      <c r="AW116" s="56" t="str">
        <f t="shared" si="91"/>
        <v/>
      </c>
      <c r="AX116" s="56" t="str">
        <f t="shared" si="73"/>
        <v/>
      </c>
      <c r="AY116" s="56" t="str">
        <f t="shared" si="74"/>
        <v/>
      </c>
      <c r="AZ116" s="56" t="str">
        <f t="shared" si="75"/>
        <v/>
      </c>
      <c r="BA116" s="56" t="str">
        <f t="shared" si="76"/>
        <v/>
      </c>
      <c r="BB116" s="56" t="str">
        <f t="shared" si="77"/>
        <v/>
      </c>
      <c r="BC116" s="56" t="str">
        <f t="shared" si="78"/>
        <v/>
      </c>
      <c r="BD116" s="56" t="str">
        <f t="shared" si="79"/>
        <v/>
      </c>
      <c r="BE116" s="56"/>
      <c r="BF116" s="56"/>
      <c r="BG116" s="57" t="str">
        <f t="shared" si="80"/>
        <v/>
      </c>
    </row>
    <row r="117" spans="1:59" x14ac:dyDescent="0.25">
      <c r="A117" s="11">
        <f>IF(ImpTL!$B$6="Individual TL",V117,ImpTL!$B$6)</f>
        <v>0</v>
      </c>
      <c r="B117" s="211"/>
      <c r="C117" s="208"/>
      <c r="D117" s="208"/>
      <c r="E117" s="208"/>
      <c r="F117" s="208"/>
      <c r="G117" s="209"/>
      <c r="H117" s="207"/>
      <c r="I117" s="208"/>
      <c r="J117" s="208"/>
      <c r="K117" s="208"/>
      <c r="L117" s="208"/>
      <c r="M117" s="32" t="str">
        <f t="shared" si="55"/>
        <v/>
      </c>
      <c r="N117" s="33">
        <f t="shared" si="56"/>
        <v>0</v>
      </c>
      <c r="O117" s="33">
        <f t="shared" si="57"/>
        <v>0</v>
      </c>
      <c r="P117" s="33">
        <f t="shared" si="58"/>
        <v>0</v>
      </c>
      <c r="Q117" s="34">
        <f t="shared" si="59"/>
        <v>0</v>
      </c>
      <c r="R117" s="208"/>
      <c r="S117" s="208"/>
      <c r="T117" s="32">
        <f t="shared" si="85"/>
        <v>0</v>
      </c>
      <c r="U117" s="34">
        <f t="shared" si="86"/>
        <v>0</v>
      </c>
      <c r="V117" s="212"/>
      <c r="W117" s="33"/>
      <c r="X117" s="32">
        <f t="shared" si="60"/>
        <v>1</v>
      </c>
      <c r="Y117" s="33">
        <f t="shared" si="81"/>
        <v>1</v>
      </c>
      <c r="Z117" s="33">
        <f t="shared" si="82"/>
        <v>1</v>
      </c>
      <c r="AA117" s="33">
        <f t="shared" si="83"/>
        <v>1</v>
      </c>
      <c r="AB117" s="34">
        <f t="shared" si="84"/>
        <v>1</v>
      </c>
      <c r="AC117" s="33">
        <f t="shared" si="61"/>
        <v>1</v>
      </c>
      <c r="AD117" s="77"/>
      <c r="AE117" s="33">
        <f t="shared" si="62"/>
        <v>1</v>
      </c>
      <c r="AF117" s="33">
        <f t="shared" si="63"/>
        <v>1</v>
      </c>
      <c r="AG117" s="77">
        <f t="shared" si="64"/>
        <v>1</v>
      </c>
      <c r="AH117" s="21"/>
      <c r="AI117" s="114" t="str">
        <f>IF(B117="","Std Band WT 87",B117)</f>
        <v>Std Band WT 87</v>
      </c>
      <c r="AJ117" s="56">
        <f t="shared" si="65"/>
        <v>0</v>
      </c>
      <c r="AK117" s="56">
        <f t="shared" si="66"/>
        <v>0</v>
      </c>
      <c r="AL117" s="56">
        <f t="shared" si="67"/>
        <v>0</v>
      </c>
      <c r="AM117" s="56">
        <f t="shared" si="68"/>
        <v>0</v>
      </c>
      <c r="AN117" s="56">
        <f t="shared" si="69"/>
        <v>0</v>
      </c>
      <c r="AO117" s="56" t="str">
        <f t="shared" si="70"/>
        <v>No</v>
      </c>
      <c r="AP117" s="56"/>
      <c r="AQ117" s="56" t="str">
        <f t="shared" si="87"/>
        <v/>
      </c>
      <c r="AR117" s="56" t="str">
        <f t="shared" si="71"/>
        <v/>
      </c>
      <c r="AS117" s="56" t="str">
        <f t="shared" si="72"/>
        <v/>
      </c>
      <c r="AT117" s="56" t="str">
        <f t="shared" si="88"/>
        <v/>
      </c>
      <c r="AU117" s="56" t="str">
        <f t="shared" si="89"/>
        <v/>
      </c>
      <c r="AV117" s="56" t="str">
        <f t="shared" si="90"/>
        <v/>
      </c>
      <c r="AW117" s="56" t="str">
        <f t="shared" si="91"/>
        <v/>
      </c>
      <c r="AX117" s="56" t="str">
        <f t="shared" si="73"/>
        <v/>
      </c>
      <c r="AY117" s="56" t="str">
        <f t="shared" si="74"/>
        <v/>
      </c>
      <c r="AZ117" s="56" t="str">
        <f t="shared" si="75"/>
        <v/>
      </c>
      <c r="BA117" s="56" t="str">
        <f t="shared" si="76"/>
        <v/>
      </c>
      <c r="BB117" s="56" t="str">
        <f t="shared" si="77"/>
        <v/>
      </c>
      <c r="BC117" s="56" t="str">
        <f t="shared" si="78"/>
        <v/>
      </c>
      <c r="BD117" s="56" t="str">
        <f t="shared" si="79"/>
        <v/>
      </c>
      <c r="BE117" s="56"/>
      <c r="BF117" s="56"/>
      <c r="BG117" s="57" t="str">
        <f t="shared" si="80"/>
        <v/>
      </c>
    </row>
    <row r="118" spans="1:59" x14ac:dyDescent="0.25">
      <c r="A118" s="11">
        <f>IF(ImpTL!$B$6="Individual TL",V118,ImpTL!$B$6)</f>
        <v>0</v>
      </c>
      <c r="B118" s="211"/>
      <c r="C118" s="208"/>
      <c r="D118" s="208"/>
      <c r="E118" s="208"/>
      <c r="F118" s="208"/>
      <c r="G118" s="209"/>
      <c r="H118" s="207"/>
      <c r="I118" s="208"/>
      <c r="J118" s="208"/>
      <c r="K118" s="208"/>
      <c r="L118" s="208"/>
      <c r="M118" s="32" t="str">
        <f t="shared" si="55"/>
        <v/>
      </c>
      <c r="N118" s="33">
        <f t="shared" si="56"/>
        <v>0</v>
      </c>
      <c r="O118" s="33">
        <f t="shared" si="57"/>
        <v>0</v>
      </c>
      <c r="P118" s="33">
        <f t="shared" si="58"/>
        <v>0</v>
      </c>
      <c r="Q118" s="34">
        <f t="shared" si="59"/>
        <v>0</v>
      </c>
      <c r="R118" s="208"/>
      <c r="S118" s="208"/>
      <c r="T118" s="32">
        <f t="shared" si="85"/>
        <v>0</v>
      </c>
      <c r="U118" s="34">
        <f t="shared" si="86"/>
        <v>0</v>
      </c>
      <c r="V118" s="212"/>
      <c r="W118" s="33"/>
      <c r="X118" s="32">
        <f t="shared" si="60"/>
        <v>1</v>
      </c>
      <c r="Y118" s="33">
        <f t="shared" si="81"/>
        <v>1</v>
      </c>
      <c r="Z118" s="33">
        <f t="shared" si="82"/>
        <v>1</v>
      </c>
      <c r="AA118" s="33">
        <f t="shared" si="83"/>
        <v>1</v>
      </c>
      <c r="AB118" s="34">
        <f t="shared" si="84"/>
        <v>1</v>
      </c>
      <c r="AC118" s="33">
        <f t="shared" si="61"/>
        <v>1</v>
      </c>
      <c r="AD118" s="77"/>
      <c r="AE118" s="33">
        <f t="shared" si="62"/>
        <v>1</v>
      </c>
      <c r="AF118" s="33">
        <f t="shared" si="63"/>
        <v>1</v>
      </c>
      <c r="AG118" s="77">
        <f t="shared" si="64"/>
        <v>1</v>
      </c>
      <c r="AH118" s="21"/>
      <c r="AI118" s="114" t="str">
        <f>IF(B118="","Std Band WT 88",B118)</f>
        <v>Std Band WT 88</v>
      </c>
      <c r="AJ118" s="56">
        <f t="shared" si="65"/>
        <v>0</v>
      </c>
      <c r="AK118" s="56">
        <f t="shared" si="66"/>
        <v>0</v>
      </c>
      <c r="AL118" s="56">
        <f t="shared" si="67"/>
        <v>0</v>
      </c>
      <c r="AM118" s="56">
        <f t="shared" si="68"/>
        <v>0</v>
      </c>
      <c r="AN118" s="56">
        <f t="shared" si="69"/>
        <v>0</v>
      </c>
      <c r="AO118" s="56" t="str">
        <f t="shared" si="70"/>
        <v>No</v>
      </c>
      <c r="AP118" s="56"/>
      <c r="AQ118" s="56" t="str">
        <f t="shared" si="87"/>
        <v/>
      </c>
      <c r="AR118" s="56" t="str">
        <f t="shared" si="71"/>
        <v/>
      </c>
      <c r="AS118" s="56" t="str">
        <f t="shared" si="72"/>
        <v/>
      </c>
      <c r="AT118" s="56" t="str">
        <f t="shared" si="88"/>
        <v/>
      </c>
      <c r="AU118" s="56" t="str">
        <f t="shared" si="89"/>
        <v/>
      </c>
      <c r="AV118" s="56" t="str">
        <f t="shared" si="90"/>
        <v/>
      </c>
      <c r="AW118" s="56" t="str">
        <f t="shared" si="91"/>
        <v/>
      </c>
      <c r="AX118" s="56" t="str">
        <f t="shared" si="73"/>
        <v/>
      </c>
      <c r="AY118" s="56" t="str">
        <f t="shared" si="74"/>
        <v/>
      </c>
      <c r="AZ118" s="56" t="str">
        <f t="shared" si="75"/>
        <v/>
      </c>
      <c r="BA118" s="56" t="str">
        <f t="shared" si="76"/>
        <v/>
      </c>
      <c r="BB118" s="56" t="str">
        <f t="shared" si="77"/>
        <v/>
      </c>
      <c r="BC118" s="56" t="str">
        <f t="shared" si="78"/>
        <v/>
      </c>
      <c r="BD118" s="56" t="str">
        <f t="shared" si="79"/>
        <v/>
      </c>
      <c r="BE118" s="56"/>
      <c r="BF118" s="56"/>
      <c r="BG118" s="57" t="str">
        <f t="shared" si="80"/>
        <v/>
      </c>
    </row>
    <row r="119" spans="1:59" x14ac:dyDescent="0.25">
      <c r="A119" s="11">
        <f>IF(ImpTL!$B$6="Individual TL",V119,ImpTL!$B$6)</f>
        <v>0</v>
      </c>
      <c r="B119" s="211"/>
      <c r="C119" s="208"/>
      <c r="D119" s="208"/>
      <c r="E119" s="208"/>
      <c r="F119" s="208"/>
      <c r="G119" s="209"/>
      <c r="H119" s="207"/>
      <c r="I119" s="208"/>
      <c r="J119" s="208"/>
      <c r="K119" s="208"/>
      <c r="L119" s="208"/>
      <c r="M119" s="32" t="str">
        <f t="shared" si="55"/>
        <v/>
      </c>
      <c r="N119" s="33">
        <f t="shared" si="56"/>
        <v>0</v>
      </c>
      <c r="O119" s="33">
        <f t="shared" si="57"/>
        <v>0</v>
      </c>
      <c r="P119" s="33">
        <f t="shared" si="58"/>
        <v>0</v>
      </c>
      <c r="Q119" s="34">
        <f t="shared" si="59"/>
        <v>0</v>
      </c>
      <c r="R119" s="208"/>
      <c r="S119" s="208"/>
      <c r="T119" s="32">
        <f t="shared" si="85"/>
        <v>0</v>
      </c>
      <c r="U119" s="34">
        <f t="shared" si="86"/>
        <v>0</v>
      </c>
      <c r="V119" s="212"/>
      <c r="W119" s="33"/>
      <c r="X119" s="32">
        <f t="shared" si="60"/>
        <v>1</v>
      </c>
      <c r="Y119" s="33">
        <f t="shared" si="81"/>
        <v>1</v>
      </c>
      <c r="Z119" s="33">
        <f t="shared" si="82"/>
        <v>1</v>
      </c>
      <c r="AA119" s="33">
        <f t="shared" si="83"/>
        <v>1</v>
      </c>
      <c r="AB119" s="34">
        <f t="shared" si="84"/>
        <v>1</v>
      </c>
      <c r="AC119" s="33">
        <f t="shared" si="61"/>
        <v>1</v>
      </c>
      <c r="AD119" s="77"/>
      <c r="AE119" s="33">
        <f t="shared" si="62"/>
        <v>1</v>
      </c>
      <c r="AF119" s="33">
        <f t="shared" si="63"/>
        <v>1</v>
      </c>
      <c r="AG119" s="77">
        <f t="shared" si="64"/>
        <v>1</v>
      </c>
      <c r="AH119" s="21"/>
      <c r="AI119" s="114" t="str">
        <f>IF(B119="","Std Band WT 89",B119)</f>
        <v>Std Band WT 89</v>
      </c>
      <c r="AJ119" s="56">
        <f t="shared" si="65"/>
        <v>0</v>
      </c>
      <c r="AK119" s="56">
        <f t="shared" si="66"/>
        <v>0</v>
      </c>
      <c r="AL119" s="56">
        <f t="shared" si="67"/>
        <v>0</v>
      </c>
      <c r="AM119" s="56">
        <f t="shared" si="68"/>
        <v>0</v>
      </c>
      <c r="AN119" s="56">
        <f t="shared" si="69"/>
        <v>0</v>
      </c>
      <c r="AO119" s="56" t="str">
        <f t="shared" si="70"/>
        <v>No</v>
      </c>
      <c r="AP119" s="56"/>
      <c r="AQ119" s="56" t="str">
        <f t="shared" si="87"/>
        <v/>
      </c>
      <c r="AR119" s="56" t="str">
        <f t="shared" si="71"/>
        <v/>
      </c>
      <c r="AS119" s="56" t="str">
        <f t="shared" si="72"/>
        <v/>
      </c>
      <c r="AT119" s="56" t="str">
        <f t="shared" si="88"/>
        <v/>
      </c>
      <c r="AU119" s="56" t="str">
        <f t="shared" si="89"/>
        <v/>
      </c>
      <c r="AV119" s="56" t="str">
        <f t="shared" si="90"/>
        <v/>
      </c>
      <c r="AW119" s="56" t="str">
        <f t="shared" si="91"/>
        <v/>
      </c>
      <c r="AX119" s="56" t="str">
        <f t="shared" si="73"/>
        <v/>
      </c>
      <c r="AY119" s="56" t="str">
        <f t="shared" si="74"/>
        <v/>
      </c>
      <c r="AZ119" s="56" t="str">
        <f t="shared" si="75"/>
        <v/>
      </c>
      <c r="BA119" s="56" t="str">
        <f t="shared" si="76"/>
        <v/>
      </c>
      <c r="BB119" s="56" t="str">
        <f t="shared" si="77"/>
        <v/>
      </c>
      <c r="BC119" s="56" t="str">
        <f t="shared" si="78"/>
        <v/>
      </c>
      <c r="BD119" s="56" t="str">
        <f t="shared" si="79"/>
        <v/>
      </c>
      <c r="BE119" s="56"/>
      <c r="BF119" s="56"/>
      <c r="BG119" s="57" t="str">
        <f t="shared" si="80"/>
        <v/>
      </c>
    </row>
    <row r="120" spans="1:59" x14ac:dyDescent="0.25">
      <c r="A120" s="11">
        <f>IF(ImpTL!$B$6="Individual TL",V120,ImpTL!$B$6)</f>
        <v>0</v>
      </c>
      <c r="B120" s="211"/>
      <c r="C120" s="208"/>
      <c r="D120" s="208"/>
      <c r="E120" s="208"/>
      <c r="F120" s="208"/>
      <c r="G120" s="209"/>
      <c r="H120" s="207"/>
      <c r="I120" s="208"/>
      <c r="J120" s="208"/>
      <c r="K120" s="208"/>
      <c r="L120" s="208"/>
      <c r="M120" s="32" t="str">
        <f t="shared" si="55"/>
        <v/>
      </c>
      <c r="N120" s="33">
        <f t="shared" si="56"/>
        <v>0</v>
      </c>
      <c r="O120" s="33">
        <f t="shared" si="57"/>
        <v>0</v>
      </c>
      <c r="P120" s="33">
        <f t="shared" si="58"/>
        <v>0</v>
      </c>
      <c r="Q120" s="34">
        <f t="shared" si="59"/>
        <v>0</v>
      </c>
      <c r="R120" s="208"/>
      <c r="S120" s="208"/>
      <c r="T120" s="32">
        <f t="shared" si="85"/>
        <v>0</v>
      </c>
      <c r="U120" s="34">
        <f t="shared" si="86"/>
        <v>0</v>
      </c>
      <c r="V120" s="212"/>
      <c r="W120" s="33"/>
      <c r="X120" s="32">
        <f t="shared" si="60"/>
        <v>1</v>
      </c>
      <c r="Y120" s="33">
        <f t="shared" si="81"/>
        <v>1</v>
      </c>
      <c r="Z120" s="33">
        <f t="shared" si="82"/>
        <v>1</v>
      </c>
      <c r="AA120" s="33">
        <f t="shared" si="83"/>
        <v>1</v>
      </c>
      <c r="AB120" s="34">
        <f t="shared" si="84"/>
        <v>1</v>
      </c>
      <c r="AC120" s="33">
        <f t="shared" si="61"/>
        <v>1</v>
      </c>
      <c r="AD120" s="77"/>
      <c r="AE120" s="33">
        <f t="shared" si="62"/>
        <v>1</v>
      </c>
      <c r="AF120" s="33">
        <f t="shared" si="63"/>
        <v>1</v>
      </c>
      <c r="AG120" s="77">
        <f t="shared" si="64"/>
        <v>1</v>
      </c>
      <c r="AH120" s="21"/>
      <c r="AI120" s="114" t="str">
        <f>IF(B120="","Std Band WT 90",B120)</f>
        <v>Std Band WT 90</v>
      </c>
      <c r="AJ120" s="56">
        <f t="shared" si="65"/>
        <v>0</v>
      </c>
      <c r="AK120" s="56">
        <f t="shared" si="66"/>
        <v>0</v>
      </c>
      <c r="AL120" s="56">
        <f t="shared" si="67"/>
        <v>0</v>
      </c>
      <c r="AM120" s="56">
        <f t="shared" si="68"/>
        <v>0</v>
      </c>
      <c r="AN120" s="56">
        <f t="shared" si="69"/>
        <v>0</v>
      </c>
      <c r="AO120" s="56" t="str">
        <f t="shared" si="70"/>
        <v>No</v>
      </c>
      <c r="AP120" s="56"/>
      <c r="AQ120" s="56" t="str">
        <f t="shared" si="87"/>
        <v/>
      </c>
      <c r="AR120" s="56" t="str">
        <f t="shared" si="71"/>
        <v/>
      </c>
      <c r="AS120" s="56" t="str">
        <f t="shared" si="72"/>
        <v/>
      </c>
      <c r="AT120" s="56" t="str">
        <f t="shared" si="88"/>
        <v/>
      </c>
      <c r="AU120" s="56" t="str">
        <f t="shared" si="89"/>
        <v/>
      </c>
      <c r="AV120" s="56" t="str">
        <f t="shared" si="90"/>
        <v/>
      </c>
      <c r="AW120" s="56" t="str">
        <f t="shared" si="91"/>
        <v/>
      </c>
      <c r="AX120" s="56" t="str">
        <f t="shared" si="73"/>
        <v/>
      </c>
      <c r="AY120" s="56" t="str">
        <f t="shared" si="74"/>
        <v/>
      </c>
      <c r="AZ120" s="56" t="str">
        <f t="shared" si="75"/>
        <v/>
      </c>
      <c r="BA120" s="56" t="str">
        <f t="shared" si="76"/>
        <v/>
      </c>
      <c r="BB120" s="56" t="str">
        <f t="shared" si="77"/>
        <v/>
      </c>
      <c r="BC120" s="56" t="str">
        <f t="shared" si="78"/>
        <v/>
      </c>
      <c r="BD120" s="56" t="str">
        <f t="shared" si="79"/>
        <v/>
      </c>
      <c r="BE120" s="56"/>
      <c r="BF120" s="56"/>
      <c r="BG120" s="57" t="str">
        <f t="shared" si="80"/>
        <v/>
      </c>
    </row>
    <row r="121" spans="1:59" x14ac:dyDescent="0.25">
      <c r="A121" s="11">
        <f>IF(ImpTL!$B$6="Individual TL",V121,ImpTL!$B$6)</f>
        <v>0</v>
      </c>
      <c r="B121" s="211"/>
      <c r="C121" s="208"/>
      <c r="D121" s="208"/>
      <c r="E121" s="208"/>
      <c r="F121" s="208"/>
      <c r="G121" s="209"/>
      <c r="H121" s="207"/>
      <c r="I121" s="208"/>
      <c r="J121" s="208"/>
      <c r="K121" s="208"/>
      <c r="L121" s="208"/>
      <c r="M121" s="32" t="str">
        <f t="shared" si="55"/>
        <v/>
      </c>
      <c r="N121" s="33">
        <f t="shared" si="56"/>
        <v>0</v>
      </c>
      <c r="O121" s="33">
        <f t="shared" si="57"/>
        <v>0</v>
      </c>
      <c r="P121" s="33">
        <f t="shared" si="58"/>
        <v>0</v>
      </c>
      <c r="Q121" s="34">
        <f t="shared" si="59"/>
        <v>0</v>
      </c>
      <c r="R121" s="208"/>
      <c r="S121" s="208"/>
      <c r="T121" s="32">
        <f t="shared" si="85"/>
        <v>0</v>
      </c>
      <c r="U121" s="34">
        <f t="shared" si="86"/>
        <v>0</v>
      </c>
      <c r="V121" s="212"/>
      <c r="W121" s="33"/>
      <c r="X121" s="32">
        <f t="shared" si="60"/>
        <v>1</v>
      </c>
      <c r="Y121" s="33">
        <f t="shared" si="81"/>
        <v>1</v>
      </c>
      <c r="Z121" s="33">
        <f t="shared" si="82"/>
        <v>1</v>
      </c>
      <c r="AA121" s="33">
        <f t="shared" si="83"/>
        <v>1</v>
      </c>
      <c r="AB121" s="34">
        <f t="shared" si="84"/>
        <v>1</v>
      </c>
      <c r="AC121" s="33">
        <f t="shared" si="61"/>
        <v>1</v>
      </c>
      <c r="AD121" s="77"/>
      <c r="AE121" s="33">
        <f t="shared" si="62"/>
        <v>1</v>
      </c>
      <c r="AF121" s="33">
        <f t="shared" si="63"/>
        <v>1</v>
      </c>
      <c r="AG121" s="77">
        <f t="shared" si="64"/>
        <v>1</v>
      </c>
      <c r="AH121" s="21"/>
      <c r="AI121" s="114" t="str">
        <f>IF(B121="","Std Band WT 91",B121)</f>
        <v>Std Band WT 91</v>
      </c>
      <c r="AJ121" s="56">
        <f t="shared" si="65"/>
        <v>0</v>
      </c>
      <c r="AK121" s="56">
        <f t="shared" si="66"/>
        <v>0</v>
      </c>
      <c r="AL121" s="56">
        <f t="shared" si="67"/>
        <v>0</v>
      </c>
      <c r="AM121" s="56">
        <f t="shared" si="68"/>
        <v>0</v>
      </c>
      <c r="AN121" s="56">
        <f t="shared" si="69"/>
        <v>0</v>
      </c>
      <c r="AO121" s="56" t="str">
        <f t="shared" si="70"/>
        <v>No</v>
      </c>
      <c r="AP121" s="56"/>
      <c r="AQ121" s="56" t="str">
        <f t="shared" si="87"/>
        <v/>
      </c>
      <c r="AR121" s="56" t="str">
        <f t="shared" si="71"/>
        <v/>
      </c>
      <c r="AS121" s="56" t="str">
        <f t="shared" si="72"/>
        <v/>
      </c>
      <c r="AT121" s="56" t="str">
        <f t="shared" si="88"/>
        <v/>
      </c>
      <c r="AU121" s="56" t="str">
        <f t="shared" si="89"/>
        <v/>
      </c>
      <c r="AV121" s="56" t="str">
        <f t="shared" si="90"/>
        <v/>
      </c>
      <c r="AW121" s="56" t="str">
        <f t="shared" si="91"/>
        <v/>
      </c>
      <c r="AX121" s="56" t="str">
        <f t="shared" si="73"/>
        <v/>
      </c>
      <c r="AY121" s="56" t="str">
        <f t="shared" si="74"/>
        <v/>
      </c>
      <c r="AZ121" s="56" t="str">
        <f t="shared" si="75"/>
        <v/>
      </c>
      <c r="BA121" s="56" t="str">
        <f t="shared" si="76"/>
        <v/>
      </c>
      <c r="BB121" s="56" t="str">
        <f t="shared" si="77"/>
        <v/>
      </c>
      <c r="BC121" s="56" t="str">
        <f t="shared" si="78"/>
        <v/>
      </c>
      <c r="BD121" s="56" t="str">
        <f t="shared" si="79"/>
        <v/>
      </c>
      <c r="BE121" s="56"/>
      <c r="BF121" s="56"/>
      <c r="BG121" s="57" t="str">
        <f t="shared" si="80"/>
        <v/>
      </c>
    </row>
    <row r="122" spans="1:59" x14ac:dyDescent="0.25">
      <c r="A122" s="11">
        <f>IF(ImpTL!$B$6="Individual TL",V122,ImpTL!$B$6)</f>
        <v>0</v>
      </c>
      <c r="B122" s="211"/>
      <c r="C122" s="208"/>
      <c r="D122" s="208"/>
      <c r="E122" s="208"/>
      <c r="F122" s="208"/>
      <c r="G122" s="209"/>
      <c r="H122" s="207"/>
      <c r="I122" s="208"/>
      <c r="J122" s="208"/>
      <c r="K122" s="208"/>
      <c r="L122" s="208"/>
      <c r="M122" s="32" t="str">
        <f t="shared" si="55"/>
        <v/>
      </c>
      <c r="N122" s="33">
        <f t="shared" si="56"/>
        <v>0</v>
      </c>
      <c r="O122" s="33">
        <f t="shared" si="57"/>
        <v>0</v>
      </c>
      <c r="P122" s="33">
        <f t="shared" si="58"/>
        <v>0</v>
      </c>
      <c r="Q122" s="34">
        <f t="shared" si="59"/>
        <v>0</v>
      </c>
      <c r="R122" s="208"/>
      <c r="S122" s="208"/>
      <c r="T122" s="32">
        <f t="shared" si="85"/>
        <v>0</v>
      </c>
      <c r="U122" s="34">
        <f t="shared" si="86"/>
        <v>0</v>
      </c>
      <c r="V122" s="212"/>
      <c r="W122" s="33"/>
      <c r="X122" s="32">
        <f t="shared" si="60"/>
        <v>1</v>
      </c>
      <c r="Y122" s="33">
        <f t="shared" si="81"/>
        <v>1</v>
      </c>
      <c r="Z122" s="33">
        <f t="shared" si="82"/>
        <v>1</v>
      </c>
      <c r="AA122" s="33">
        <f t="shared" si="83"/>
        <v>1</v>
      </c>
      <c r="AB122" s="34">
        <f t="shared" si="84"/>
        <v>1</v>
      </c>
      <c r="AC122" s="33">
        <f t="shared" si="61"/>
        <v>1</v>
      </c>
      <c r="AD122" s="77"/>
      <c r="AE122" s="33">
        <f t="shared" si="62"/>
        <v>1</v>
      </c>
      <c r="AF122" s="33">
        <f t="shared" si="63"/>
        <v>1</v>
      </c>
      <c r="AG122" s="77">
        <f t="shared" si="64"/>
        <v>1</v>
      </c>
      <c r="AH122" s="21"/>
      <c r="AI122" s="114" t="str">
        <f>IF(B122="","Std Band WT 92",B122)</f>
        <v>Std Band WT 92</v>
      </c>
      <c r="AJ122" s="56">
        <f t="shared" si="65"/>
        <v>0</v>
      </c>
      <c r="AK122" s="56">
        <f t="shared" si="66"/>
        <v>0</v>
      </c>
      <c r="AL122" s="56">
        <f t="shared" si="67"/>
        <v>0</v>
      </c>
      <c r="AM122" s="56">
        <f t="shared" si="68"/>
        <v>0</v>
      </c>
      <c r="AN122" s="56">
        <f t="shared" si="69"/>
        <v>0</v>
      </c>
      <c r="AO122" s="56" t="str">
        <f t="shared" si="70"/>
        <v>No</v>
      </c>
      <c r="AP122" s="56"/>
      <c r="AQ122" s="56" t="str">
        <f t="shared" si="87"/>
        <v/>
      </c>
      <c r="AR122" s="56" t="str">
        <f t="shared" si="71"/>
        <v/>
      </c>
      <c r="AS122" s="56" t="str">
        <f t="shared" si="72"/>
        <v/>
      </c>
      <c r="AT122" s="56" t="str">
        <f t="shared" si="88"/>
        <v/>
      </c>
      <c r="AU122" s="56" t="str">
        <f t="shared" si="89"/>
        <v/>
      </c>
      <c r="AV122" s="56" t="str">
        <f t="shared" si="90"/>
        <v/>
      </c>
      <c r="AW122" s="56" t="str">
        <f t="shared" si="91"/>
        <v/>
      </c>
      <c r="AX122" s="56" t="str">
        <f t="shared" si="73"/>
        <v/>
      </c>
      <c r="AY122" s="56" t="str">
        <f t="shared" si="74"/>
        <v/>
      </c>
      <c r="AZ122" s="56" t="str">
        <f t="shared" si="75"/>
        <v/>
      </c>
      <c r="BA122" s="56" t="str">
        <f t="shared" si="76"/>
        <v/>
      </c>
      <c r="BB122" s="56" t="str">
        <f t="shared" si="77"/>
        <v/>
      </c>
      <c r="BC122" s="56" t="str">
        <f t="shared" si="78"/>
        <v/>
      </c>
      <c r="BD122" s="56" t="str">
        <f t="shared" si="79"/>
        <v/>
      </c>
      <c r="BE122" s="56"/>
      <c r="BF122" s="56"/>
      <c r="BG122" s="57" t="str">
        <f t="shared" si="80"/>
        <v/>
      </c>
    </row>
    <row r="123" spans="1:59" x14ac:dyDescent="0.25">
      <c r="A123" s="11">
        <f>IF(ImpTL!$B$6="Individual TL",V123,ImpTL!$B$6)</f>
        <v>0</v>
      </c>
      <c r="B123" s="211"/>
      <c r="C123" s="208"/>
      <c r="D123" s="208"/>
      <c r="E123" s="208"/>
      <c r="F123" s="208"/>
      <c r="G123" s="209"/>
      <c r="H123" s="207"/>
      <c r="I123" s="208"/>
      <c r="J123" s="208"/>
      <c r="K123" s="208"/>
      <c r="L123" s="208"/>
      <c r="M123" s="32" t="str">
        <f t="shared" si="55"/>
        <v/>
      </c>
      <c r="N123" s="33">
        <f t="shared" si="56"/>
        <v>0</v>
      </c>
      <c r="O123" s="33">
        <f t="shared" si="57"/>
        <v>0</v>
      </c>
      <c r="P123" s="33">
        <f t="shared" si="58"/>
        <v>0</v>
      </c>
      <c r="Q123" s="34">
        <f t="shared" si="59"/>
        <v>0</v>
      </c>
      <c r="R123" s="208"/>
      <c r="S123" s="208"/>
      <c r="T123" s="32">
        <f t="shared" si="85"/>
        <v>0</v>
      </c>
      <c r="U123" s="34">
        <f t="shared" si="86"/>
        <v>0</v>
      </c>
      <c r="V123" s="212"/>
      <c r="W123" s="33"/>
      <c r="X123" s="32">
        <f t="shared" si="60"/>
        <v>1</v>
      </c>
      <c r="Y123" s="33">
        <f t="shared" si="81"/>
        <v>1</v>
      </c>
      <c r="Z123" s="33">
        <f t="shared" si="82"/>
        <v>1</v>
      </c>
      <c r="AA123" s="33">
        <f t="shared" si="83"/>
        <v>1</v>
      </c>
      <c r="AB123" s="34">
        <f t="shared" si="84"/>
        <v>1</v>
      </c>
      <c r="AC123" s="33">
        <f t="shared" si="61"/>
        <v>1</v>
      </c>
      <c r="AD123" s="77"/>
      <c r="AE123" s="33">
        <f t="shared" si="62"/>
        <v>1</v>
      </c>
      <c r="AF123" s="33">
        <f t="shared" si="63"/>
        <v>1</v>
      </c>
      <c r="AG123" s="77">
        <f t="shared" si="64"/>
        <v>1</v>
      </c>
      <c r="AH123" s="21"/>
      <c r="AI123" s="114" t="str">
        <f>IF(B123="","Std Band WT 93",B123)</f>
        <v>Std Band WT 93</v>
      </c>
      <c r="AJ123" s="56">
        <f t="shared" si="65"/>
        <v>0</v>
      </c>
      <c r="AK123" s="56">
        <f t="shared" si="66"/>
        <v>0</v>
      </c>
      <c r="AL123" s="56">
        <f t="shared" si="67"/>
        <v>0</v>
      </c>
      <c r="AM123" s="56">
        <f t="shared" si="68"/>
        <v>0</v>
      </c>
      <c r="AN123" s="56">
        <f t="shared" si="69"/>
        <v>0</v>
      </c>
      <c r="AO123" s="56" t="str">
        <f t="shared" si="70"/>
        <v>No</v>
      </c>
      <c r="AP123" s="56"/>
      <c r="AQ123" s="56" t="str">
        <f t="shared" si="87"/>
        <v/>
      </c>
      <c r="AR123" s="56" t="str">
        <f t="shared" si="71"/>
        <v/>
      </c>
      <c r="AS123" s="56" t="str">
        <f t="shared" si="72"/>
        <v/>
      </c>
      <c r="AT123" s="56" t="str">
        <f t="shared" si="88"/>
        <v/>
      </c>
      <c r="AU123" s="56" t="str">
        <f t="shared" si="89"/>
        <v/>
      </c>
      <c r="AV123" s="56" t="str">
        <f t="shared" si="90"/>
        <v/>
      </c>
      <c r="AW123" s="56" t="str">
        <f t="shared" si="91"/>
        <v/>
      </c>
      <c r="AX123" s="56" t="str">
        <f t="shared" si="73"/>
        <v/>
      </c>
      <c r="AY123" s="56" t="str">
        <f t="shared" si="74"/>
        <v/>
      </c>
      <c r="AZ123" s="56" t="str">
        <f t="shared" si="75"/>
        <v/>
      </c>
      <c r="BA123" s="56" t="str">
        <f t="shared" si="76"/>
        <v/>
      </c>
      <c r="BB123" s="56" t="str">
        <f t="shared" si="77"/>
        <v/>
      </c>
      <c r="BC123" s="56" t="str">
        <f t="shared" si="78"/>
        <v/>
      </c>
      <c r="BD123" s="56" t="str">
        <f t="shared" si="79"/>
        <v/>
      </c>
      <c r="BE123" s="56"/>
      <c r="BF123" s="56"/>
      <c r="BG123" s="57" t="str">
        <f t="shared" si="80"/>
        <v/>
      </c>
    </row>
    <row r="124" spans="1:59" x14ac:dyDescent="0.25">
      <c r="A124" s="11">
        <f>IF(ImpTL!$B$6="Individual TL",V124,ImpTL!$B$6)</f>
        <v>0</v>
      </c>
      <c r="B124" s="211"/>
      <c r="C124" s="208"/>
      <c r="D124" s="208"/>
      <c r="E124" s="208"/>
      <c r="F124" s="208"/>
      <c r="G124" s="209"/>
      <c r="H124" s="207"/>
      <c r="I124" s="208"/>
      <c r="J124" s="208"/>
      <c r="K124" s="208"/>
      <c r="L124" s="208"/>
      <c r="M124" s="32" t="str">
        <f t="shared" si="55"/>
        <v/>
      </c>
      <c r="N124" s="33">
        <f t="shared" si="56"/>
        <v>0</v>
      </c>
      <c r="O124" s="33">
        <f t="shared" si="57"/>
        <v>0</v>
      </c>
      <c r="P124" s="33">
        <f t="shared" si="58"/>
        <v>0</v>
      </c>
      <c r="Q124" s="34">
        <f t="shared" si="59"/>
        <v>0</v>
      </c>
      <c r="R124" s="208"/>
      <c r="S124" s="208"/>
      <c r="T124" s="32">
        <f t="shared" si="85"/>
        <v>0</v>
      </c>
      <c r="U124" s="34">
        <f t="shared" si="86"/>
        <v>0</v>
      </c>
      <c r="V124" s="212"/>
      <c r="W124" s="33"/>
      <c r="X124" s="32">
        <f t="shared" si="60"/>
        <v>1</v>
      </c>
      <c r="Y124" s="33">
        <f t="shared" si="81"/>
        <v>1</v>
      </c>
      <c r="Z124" s="33">
        <f t="shared" si="82"/>
        <v>1</v>
      </c>
      <c r="AA124" s="33">
        <f t="shared" si="83"/>
        <v>1</v>
      </c>
      <c r="AB124" s="34">
        <f t="shared" si="84"/>
        <v>1</v>
      </c>
      <c r="AC124" s="33">
        <f t="shared" si="61"/>
        <v>1</v>
      </c>
      <c r="AD124" s="77"/>
      <c r="AE124" s="33">
        <f t="shared" si="62"/>
        <v>1</v>
      </c>
      <c r="AF124" s="33">
        <f t="shared" si="63"/>
        <v>1</v>
      </c>
      <c r="AG124" s="77">
        <f t="shared" si="64"/>
        <v>1</v>
      </c>
      <c r="AH124" s="21"/>
      <c r="AI124" s="114" t="str">
        <f>IF(B124="","Std Band WT 94",B124)</f>
        <v>Std Band WT 94</v>
      </c>
      <c r="AJ124" s="56">
        <f t="shared" si="65"/>
        <v>0</v>
      </c>
      <c r="AK124" s="56">
        <f t="shared" si="66"/>
        <v>0</v>
      </c>
      <c r="AL124" s="56">
        <f t="shared" si="67"/>
        <v>0</v>
      </c>
      <c r="AM124" s="56">
        <f t="shared" si="68"/>
        <v>0</v>
      </c>
      <c r="AN124" s="56">
        <f t="shared" si="69"/>
        <v>0</v>
      </c>
      <c r="AO124" s="56" t="str">
        <f t="shared" si="70"/>
        <v>No</v>
      </c>
      <c r="AP124" s="56"/>
      <c r="AQ124" s="56" t="str">
        <f t="shared" si="87"/>
        <v/>
      </c>
      <c r="AR124" s="56" t="str">
        <f t="shared" si="71"/>
        <v/>
      </c>
      <c r="AS124" s="56" t="str">
        <f t="shared" si="72"/>
        <v/>
      </c>
      <c r="AT124" s="56" t="str">
        <f t="shared" si="88"/>
        <v/>
      </c>
      <c r="AU124" s="56" t="str">
        <f t="shared" si="89"/>
        <v/>
      </c>
      <c r="AV124" s="56" t="str">
        <f t="shared" si="90"/>
        <v/>
      </c>
      <c r="AW124" s="56" t="str">
        <f t="shared" si="91"/>
        <v/>
      </c>
      <c r="AX124" s="56" t="str">
        <f t="shared" si="73"/>
        <v/>
      </c>
      <c r="AY124" s="56" t="str">
        <f t="shared" si="74"/>
        <v/>
      </c>
      <c r="AZ124" s="56" t="str">
        <f t="shared" si="75"/>
        <v/>
      </c>
      <c r="BA124" s="56" t="str">
        <f t="shared" si="76"/>
        <v/>
      </c>
      <c r="BB124" s="56" t="str">
        <f t="shared" si="77"/>
        <v/>
      </c>
      <c r="BC124" s="56" t="str">
        <f t="shared" si="78"/>
        <v/>
      </c>
      <c r="BD124" s="56" t="str">
        <f t="shared" si="79"/>
        <v/>
      </c>
      <c r="BE124" s="56"/>
      <c r="BF124" s="56"/>
      <c r="BG124" s="57" t="str">
        <f t="shared" si="80"/>
        <v/>
      </c>
    </row>
    <row r="125" spans="1:59" x14ac:dyDescent="0.25">
      <c r="A125" s="11">
        <f>IF(ImpTL!$B$6="Individual TL",V125,ImpTL!$B$6)</f>
        <v>0</v>
      </c>
      <c r="B125" s="211"/>
      <c r="C125" s="208"/>
      <c r="D125" s="208"/>
      <c r="E125" s="208"/>
      <c r="F125" s="208"/>
      <c r="G125" s="209"/>
      <c r="H125" s="207"/>
      <c r="I125" s="208"/>
      <c r="J125" s="208"/>
      <c r="K125" s="208"/>
      <c r="L125" s="208"/>
      <c r="M125" s="32" t="str">
        <f t="shared" si="55"/>
        <v/>
      </c>
      <c r="N125" s="33">
        <f t="shared" si="56"/>
        <v>0</v>
      </c>
      <c r="O125" s="33">
        <f t="shared" si="57"/>
        <v>0</v>
      </c>
      <c r="P125" s="33">
        <f t="shared" si="58"/>
        <v>0</v>
      </c>
      <c r="Q125" s="34">
        <f t="shared" si="59"/>
        <v>0</v>
      </c>
      <c r="R125" s="208"/>
      <c r="S125" s="208"/>
      <c r="T125" s="32">
        <f t="shared" si="85"/>
        <v>0</v>
      </c>
      <c r="U125" s="34">
        <f t="shared" si="86"/>
        <v>0</v>
      </c>
      <c r="V125" s="212"/>
      <c r="W125" s="33"/>
      <c r="X125" s="32">
        <f t="shared" si="60"/>
        <v>1</v>
      </c>
      <c r="Y125" s="33">
        <f t="shared" si="81"/>
        <v>1</v>
      </c>
      <c r="Z125" s="33">
        <f t="shared" si="82"/>
        <v>1</v>
      </c>
      <c r="AA125" s="33">
        <f t="shared" si="83"/>
        <v>1</v>
      </c>
      <c r="AB125" s="34">
        <f t="shared" si="84"/>
        <v>1</v>
      </c>
      <c r="AC125" s="33">
        <f t="shared" si="61"/>
        <v>1</v>
      </c>
      <c r="AD125" s="77"/>
      <c r="AE125" s="33">
        <f t="shared" si="62"/>
        <v>1</v>
      </c>
      <c r="AF125" s="33">
        <f t="shared" si="63"/>
        <v>1</v>
      </c>
      <c r="AG125" s="77">
        <f t="shared" si="64"/>
        <v>1</v>
      </c>
      <c r="AH125" s="21"/>
      <c r="AI125" s="114" t="str">
        <f>IF(B125="","Std Band WT 95",B125)</f>
        <v>Std Band WT 95</v>
      </c>
      <c r="AJ125" s="56">
        <f t="shared" si="65"/>
        <v>0</v>
      </c>
      <c r="AK125" s="56">
        <f t="shared" si="66"/>
        <v>0</v>
      </c>
      <c r="AL125" s="56">
        <f t="shared" si="67"/>
        <v>0</v>
      </c>
      <c r="AM125" s="56">
        <f t="shared" si="68"/>
        <v>0</v>
      </c>
      <c r="AN125" s="56">
        <f t="shared" si="69"/>
        <v>0</v>
      </c>
      <c r="AO125" s="56" t="str">
        <f t="shared" si="70"/>
        <v>No</v>
      </c>
      <c r="AP125" s="56"/>
      <c r="AQ125" s="56" t="str">
        <f t="shared" si="87"/>
        <v/>
      </c>
      <c r="AR125" s="56" t="str">
        <f t="shared" si="71"/>
        <v/>
      </c>
      <c r="AS125" s="56" t="str">
        <f t="shared" si="72"/>
        <v/>
      </c>
      <c r="AT125" s="56" t="str">
        <f t="shared" si="88"/>
        <v/>
      </c>
      <c r="AU125" s="56" t="str">
        <f t="shared" si="89"/>
        <v/>
      </c>
      <c r="AV125" s="56" t="str">
        <f t="shared" si="90"/>
        <v/>
      </c>
      <c r="AW125" s="56" t="str">
        <f t="shared" si="91"/>
        <v/>
      </c>
      <c r="AX125" s="56" t="str">
        <f t="shared" si="73"/>
        <v/>
      </c>
      <c r="AY125" s="56" t="str">
        <f t="shared" si="74"/>
        <v/>
      </c>
      <c r="AZ125" s="56" t="str">
        <f t="shared" si="75"/>
        <v/>
      </c>
      <c r="BA125" s="56" t="str">
        <f t="shared" si="76"/>
        <v/>
      </c>
      <c r="BB125" s="56" t="str">
        <f t="shared" si="77"/>
        <v/>
      </c>
      <c r="BC125" s="56" t="str">
        <f t="shared" si="78"/>
        <v/>
      </c>
      <c r="BD125" s="56" t="str">
        <f t="shared" si="79"/>
        <v/>
      </c>
      <c r="BE125" s="56"/>
      <c r="BF125" s="56"/>
      <c r="BG125" s="57" t="str">
        <f t="shared" si="80"/>
        <v/>
      </c>
    </row>
    <row r="126" spans="1:59" x14ac:dyDescent="0.25">
      <c r="A126" s="11">
        <f>IF(ImpTL!$B$6="Individual TL",V126,ImpTL!$B$6)</f>
        <v>0</v>
      </c>
      <c r="B126" s="211"/>
      <c r="C126" s="208"/>
      <c r="D126" s="208"/>
      <c r="E126" s="208"/>
      <c r="F126" s="208"/>
      <c r="G126" s="209"/>
      <c r="H126" s="207"/>
      <c r="I126" s="208"/>
      <c r="J126" s="208"/>
      <c r="K126" s="208"/>
      <c r="L126" s="208"/>
      <c r="M126" s="32" t="str">
        <f t="shared" si="55"/>
        <v/>
      </c>
      <c r="N126" s="33">
        <f t="shared" si="56"/>
        <v>0</v>
      </c>
      <c r="O126" s="33">
        <f t="shared" si="57"/>
        <v>0</v>
      </c>
      <c r="P126" s="33">
        <f t="shared" si="58"/>
        <v>0</v>
      </c>
      <c r="Q126" s="34">
        <f t="shared" si="59"/>
        <v>0</v>
      </c>
      <c r="R126" s="208"/>
      <c r="S126" s="208"/>
      <c r="T126" s="32">
        <f t="shared" si="85"/>
        <v>0</v>
      </c>
      <c r="U126" s="34">
        <f t="shared" si="86"/>
        <v>0</v>
      </c>
      <c r="V126" s="212"/>
      <c r="W126" s="33"/>
      <c r="X126" s="32">
        <f t="shared" si="60"/>
        <v>1</v>
      </c>
      <c r="Y126" s="33">
        <f t="shared" si="81"/>
        <v>1</v>
      </c>
      <c r="Z126" s="33">
        <f t="shared" si="82"/>
        <v>1</v>
      </c>
      <c r="AA126" s="33">
        <f t="shared" si="83"/>
        <v>1</v>
      </c>
      <c r="AB126" s="34">
        <f t="shared" si="84"/>
        <v>1</v>
      </c>
      <c r="AC126" s="33">
        <f t="shared" si="61"/>
        <v>1</v>
      </c>
      <c r="AD126" s="77"/>
      <c r="AE126" s="33">
        <f t="shared" si="62"/>
        <v>1</v>
      </c>
      <c r="AF126" s="33">
        <f t="shared" si="63"/>
        <v>1</v>
      </c>
      <c r="AG126" s="77">
        <f t="shared" si="64"/>
        <v>1</v>
      </c>
      <c r="AH126" s="21"/>
      <c r="AI126" s="114" t="str">
        <f>IF(B126="","Std Band WT 96",B126)</f>
        <v>Std Band WT 96</v>
      </c>
      <c r="AJ126" s="56">
        <f t="shared" si="65"/>
        <v>0</v>
      </c>
      <c r="AK126" s="56">
        <f t="shared" si="66"/>
        <v>0</v>
      </c>
      <c r="AL126" s="56">
        <f t="shared" si="67"/>
        <v>0</v>
      </c>
      <c r="AM126" s="56">
        <f t="shared" si="68"/>
        <v>0</v>
      </c>
      <c r="AN126" s="56">
        <f t="shared" si="69"/>
        <v>0</v>
      </c>
      <c r="AO126" s="56" t="str">
        <f t="shared" si="70"/>
        <v>No</v>
      </c>
      <c r="AP126" s="56"/>
      <c r="AQ126" s="56" t="str">
        <f t="shared" si="87"/>
        <v/>
      </c>
      <c r="AR126" s="56" t="str">
        <f t="shared" si="71"/>
        <v/>
      </c>
      <c r="AS126" s="56" t="str">
        <f t="shared" si="72"/>
        <v/>
      </c>
      <c r="AT126" s="56" t="str">
        <f t="shared" si="88"/>
        <v/>
      </c>
      <c r="AU126" s="56" t="str">
        <f t="shared" si="89"/>
        <v/>
      </c>
      <c r="AV126" s="56" t="str">
        <f t="shared" si="90"/>
        <v/>
      </c>
      <c r="AW126" s="56" t="str">
        <f t="shared" si="91"/>
        <v/>
      </c>
      <c r="AX126" s="56" t="str">
        <f t="shared" si="73"/>
        <v/>
      </c>
      <c r="AY126" s="56" t="str">
        <f t="shared" si="74"/>
        <v/>
      </c>
      <c r="AZ126" s="56" t="str">
        <f t="shared" si="75"/>
        <v/>
      </c>
      <c r="BA126" s="56" t="str">
        <f t="shared" si="76"/>
        <v/>
      </c>
      <c r="BB126" s="56" t="str">
        <f t="shared" si="77"/>
        <v/>
      </c>
      <c r="BC126" s="56" t="str">
        <f t="shared" si="78"/>
        <v/>
      </c>
      <c r="BD126" s="56" t="str">
        <f t="shared" si="79"/>
        <v/>
      </c>
      <c r="BE126" s="56"/>
      <c r="BF126" s="56"/>
      <c r="BG126" s="57" t="str">
        <f t="shared" si="80"/>
        <v/>
      </c>
    </row>
    <row r="127" spans="1:59" x14ac:dyDescent="0.25">
      <c r="A127" s="11">
        <f>IF(ImpTL!$B$6="Individual TL",V127,ImpTL!$B$6)</f>
        <v>0</v>
      </c>
      <c r="B127" s="211"/>
      <c r="C127" s="208"/>
      <c r="D127" s="208"/>
      <c r="E127" s="208"/>
      <c r="F127" s="208"/>
      <c r="G127" s="209"/>
      <c r="H127" s="207"/>
      <c r="I127" s="208"/>
      <c r="J127" s="208"/>
      <c r="K127" s="208"/>
      <c r="L127" s="208"/>
      <c r="M127" s="32" t="str">
        <f t="shared" si="55"/>
        <v/>
      </c>
      <c r="N127" s="33">
        <f t="shared" si="56"/>
        <v>0</v>
      </c>
      <c r="O127" s="33">
        <f t="shared" si="57"/>
        <v>0</v>
      </c>
      <c r="P127" s="33">
        <f t="shared" si="58"/>
        <v>0</v>
      </c>
      <c r="Q127" s="34">
        <f t="shared" si="59"/>
        <v>0</v>
      </c>
      <c r="R127" s="208"/>
      <c r="S127" s="208"/>
      <c r="T127" s="32">
        <f t="shared" si="85"/>
        <v>0</v>
      </c>
      <c r="U127" s="34">
        <f t="shared" si="86"/>
        <v>0</v>
      </c>
      <c r="V127" s="212"/>
      <c r="W127" s="33"/>
      <c r="X127" s="32">
        <f t="shared" si="60"/>
        <v>1</v>
      </c>
      <c r="Y127" s="33">
        <f t="shared" si="81"/>
        <v>1</v>
      </c>
      <c r="Z127" s="33">
        <f t="shared" si="82"/>
        <v>1</v>
      </c>
      <c r="AA127" s="33">
        <f t="shared" si="83"/>
        <v>1</v>
      </c>
      <c r="AB127" s="34">
        <f t="shared" si="84"/>
        <v>1</v>
      </c>
      <c r="AC127" s="33">
        <f t="shared" si="61"/>
        <v>1</v>
      </c>
      <c r="AD127" s="77"/>
      <c r="AE127" s="33">
        <f t="shared" si="62"/>
        <v>1</v>
      </c>
      <c r="AF127" s="33">
        <f t="shared" si="63"/>
        <v>1</v>
      </c>
      <c r="AG127" s="77">
        <f t="shared" si="64"/>
        <v>1</v>
      </c>
      <c r="AH127" s="21"/>
      <c r="AI127" s="114" t="str">
        <f>IF(B127="","Std Band WT 97",B127)</f>
        <v>Std Band WT 97</v>
      </c>
      <c r="AJ127" s="56">
        <f t="shared" si="65"/>
        <v>0</v>
      </c>
      <c r="AK127" s="56">
        <f t="shared" si="66"/>
        <v>0</v>
      </c>
      <c r="AL127" s="56">
        <f t="shared" si="67"/>
        <v>0</v>
      </c>
      <c r="AM127" s="56">
        <f t="shared" si="68"/>
        <v>0</v>
      </c>
      <c r="AN127" s="56">
        <f t="shared" si="69"/>
        <v>0</v>
      </c>
      <c r="AO127" s="56" t="str">
        <f t="shared" si="70"/>
        <v>No</v>
      </c>
      <c r="AP127" s="56"/>
      <c r="AQ127" s="56" t="str">
        <f t="shared" si="87"/>
        <v/>
      </c>
      <c r="AR127" s="56" t="str">
        <f t="shared" si="71"/>
        <v/>
      </c>
      <c r="AS127" s="56" t="str">
        <f t="shared" si="72"/>
        <v/>
      </c>
      <c r="AT127" s="56" t="str">
        <f t="shared" si="88"/>
        <v/>
      </c>
      <c r="AU127" s="56" t="str">
        <f t="shared" si="89"/>
        <v/>
      </c>
      <c r="AV127" s="56" t="str">
        <f t="shared" si="90"/>
        <v/>
      </c>
      <c r="AW127" s="56" t="str">
        <f t="shared" si="91"/>
        <v/>
      </c>
      <c r="AX127" s="56" t="str">
        <f t="shared" si="73"/>
        <v/>
      </c>
      <c r="AY127" s="56" t="str">
        <f t="shared" si="74"/>
        <v/>
      </c>
      <c r="AZ127" s="56" t="str">
        <f t="shared" si="75"/>
        <v/>
      </c>
      <c r="BA127" s="56" t="str">
        <f t="shared" si="76"/>
        <v/>
      </c>
      <c r="BB127" s="56" t="str">
        <f t="shared" si="77"/>
        <v/>
      </c>
      <c r="BC127" s="56" t="str">
        <f t="shared" si="78"/>
        <v/>
      </c>
      <c r="BD127" s="56" t="str">
        <f t="shared" si="79"/>
        <v/>
      </c>
      <c r="BE127" s="56"/>
      <c r="BF127" s="56"/>
      <c r="BG127" s="57" t="str">
        <f t="shared" si="80"/>
        <v/>
      </c>
    </row>
    <row r="128" spans="1:59" x14ac:dyDescent="0.25">
      <c r="A128" s="11">
        <f>IF(ImpTL!$B$6="Individual TL",V128,ImpTL!$B$6)</f>
        <v>0</v>
      </c>
      <c r="B128" s="211"/>
      <c r="C128" s="208"/>
      <c r="D128" s="208"/>
      <c r="E128" s="208"/>
      <c r="F128" s="208"/>
      <c r="G128" s="209"/>
      <c r="H128" s="207"/>
      <c r="I128" s="208"/>
      <c r="J128" s="208"/>
      <c r="K128" s="208"/>
      <c r="L128" s="208"/>
      <c r="M128" s="32" t="str">
        <f t="shared" si="55"/>
        <v/>
      </c>
      <c r="N128" s="33">
        <f t="shared" si="56"/>
        <v>0</v>
      </c>
      <c r="O128" s="33">
        <f t="shared" si="57"/>
        <v>0</v>
      </c>
      <c r="P128" s="33">
        <f t="shared" si="58"/>
        <v>0</v>
      </c>
      <c r="Q128" s="34">
        <f t="shared" si="59"/>
        <v>0</v>
      </c>
      <c r="R128" s="208"/>
      <c r="S128" s="208"/>
      <c r="T128" s="32">
        <f t="shared" si="85"/>
        <v>0</v>
      </c>
      <c r="U128" s="34">
        <f t="shared" si="86"/>
        <v>0</v>
      </c>
      <c r="V128" s="212"/>
      <c r="W128" s="33"/>
      <c r="X128" s="32">
        <f t="shared" si="60"/>
        <v>1</v>
      </c>
      <c r="Y128" s="33">
        <f t="shared" si="81"/>
        <v>1</v>
      </c>
      <c r="Z128" s="33">
        <f t="shared" si="82"/>
        <v>1</v>
      </c>
      <c r="AA128" s="33">
        <f t="shared" si="83"/>
        <v>1</v>
      </c>
      <c r="AB128" s="34">
        <f t="shared" si="84"/>
        <v>1</v>
      </c>
      <c r="AC128" s="33">
        <f t="shared" si="61"/>
        <v>1</v>
      </c>
      <c r="AD128" s="77"/>
      <c r="AE128" s="33">
        <f t="shared" si="62"/>
        <v>1</v>
      </c>
      <c r="AF128" s="33">
        <f t="shared" si="63"/>
        <v>1</v>
      </c>
      <c r="AG128" s="77">
        <f t="shared" si="64"/>
        <v>1</v>
      </c>
      <c r="AH128" s="21"/>
      <c r="AI128" s="114" t="str">
        <f>IF(B128="","Std Band WT 98",B128)</f>
        <v>Std Band WT 98</v>
      </c>
      <c r="AJ128" s="56">
        <f t="shared" si="65"/>
        <v>0</v>
      </c>
      <c r="AK128" s="56">
        <f t="shared" si="66"/>
        <v>0</v>
      </c>
      <c r="AL128" s="56">
        <f t="shared" si="67"/>
        <v>0</v>
      </c>
      <c r="AM128" s="56">
        <f t="shared" si="68"/>
        <v>0</v>
      </c>
      <c r="AN128" s="56">
        <f t="shared" si="69"/>
        <v>0</v>
      </c>
      <c r="AO128" s="56" t="str">
        <f t="shared" si="70"/>
        <v>No</v>
      </c>
      <c r="AP128" s="56"/>
      <c r="AQ128" s="56" t="str">
        <f t="shared" si="87"/>
        <v/>
      </c>
      <c r="AR128" s="56" t="str">
        <f t="shared" si="71"/>
        <v/>
      </c>
      <c r="AS128" s="56" t="str">
        <f t="shared" si="72"/>
        <v/>
      </c>
      <c r="AT128" s="56" t="str">
        <f t="shared" si="88"/>
        <v/>
      </c>
      <c r="AU128" s="56" t="str">
        <f t="shared" si="89"/>
        <v/>
      </c>
      <c r="AV128" s="56" t="str">
        <f t="shared" si="90"/>
        <v/>
      </c>
      <c r="AW128" s="56" t="str">
        <f t="shared" si="91"/>
        <v/>
      </c>
      <c r="AX128" s="56" t="str">
        <f t="shared" si="73"/>
        <v/>
      </c>
      <c r="AY128" s="56" t="str">
        <f t="shared" si="74"/>
        <v/>
      </c>
      <c r="AZ128" s="56" t="str">
        <f t="shared" si="75"/>
        <v/>
      </c>
      <c r="BA128" s="56" t="str">
        <f t="shared" si="76"/>
        <v/>
      </c>
      <c r="BB128" s="56" t="str">
        <f t="shared" si="77"/>
        <v/>
      </c>
      <c r="BC128" s="56" t="str">
        <f t="shared" si="78"/>
        <v/>
      </c>
      <c r="BD128" s="56" t="str">
        <f t="shared" si="79"/>
        <v/>
      </c>
      <c r="BE128" s="56"/>
      <c r="BF128" s="56"/>
      <c r="BG128" s="57" t="str">
        <f t="shared" si="80"/>
        <v/>
      </c>
    </row>
    <row r="129" spans="1:59" x14ac:dyDescent="0.25">
      <c r="A129" s="11">
        <f>IF(ImpTL!$B$6="Individual TL",V129,ImpTL!$B$6)</f>
        <v>0</v>
      </c>
      <c r="B129" s="211"/>
      <c r="C129" s="208"/>
      <c r="D129" s="208"/>
      <c r="E129" s="208"/>
      <c r="F129" s="208"/>
      <c r="G129" s="209"/>
      <c r="H129" s="207"/>
      <c r="I129" s="208"/>
      <c r="J129" s="208"/>
      <c r="K129" s="208"/>
      <c r="L129" s="208"/>
      <c r="M129" s="26" t="str">
        <f t="shared" si="55"/>
        <v/>
      </c>
      <c r="N129" s="27">
        <f t="shared" si="56"/>
        <v>0</v>
      </c>
      <c r="O129" s="27">
        <f t="shared" si="57"/>
        <v>0</v>
      </c>
      <c r="P129" s="27">
        <f t="shared" si="58"/>
        <v>0</v>
      </c>
      <c r="Q129" s="28">
        <f t="shared" si="59"/>
        <v>0</v>
      </c>
      <c r="R129" s="208"/>
      <c r="S129" s="208"/>
      <c r="T129" s="32">
        <f t="shared" si="85"/>
        <v>0</v>
      </c>
      <c r="U129" s="34">
        <f t="shared" si="86"/>
        <v>0</v>
      </c>
      <c r="V129" s="212"/>
      <c r="W129" s="27"/>
      <c r="X129" s="26">
        <f t="shared" si="60"/>
        <v>1</v>
      </c>
      <c r="Y129" s="27">
        <f t="shared" si="81"/>
        <v>1</v>
      </c>
      <c r="Z129" s="27">
        <f t="shared" si="82"/>
        <v>1</v>
      </c>
      <c r="AA129" s="27">
        <f t="shared" si="83"/>
        <v>1</v>
      </c>
      <c r="AB129" s="28">
        <f t="shared" si="84"/>
        <v>1</v>
      </c>
      <c r="AC129" s="27">
        <f t="shared" si="61"/>
        <v>1</v>
      </c>
      <c r="AD129" s="36"/>
      <c r="AE129" s="27">
        <f t="shared" si="62"/>
        <v>1</v>
      </c>
      <c r="AF129" s="27">
        <f t="shared" si="63"/>
        <v>1</v>
      </c>
      <c r="AG129" s="36">
        <f t="shared" si="64"/>
        <v>1</v>
      </c>
      <c r="AH129" s="21"/>
      <c r="AI129" s="37" t="str">
        <f>IF(B129="","Std Band WT 99",B129)</f>
        <v>Std Band WT 99</v>
      </c>
      <c r="AJ129" s="38">
        <f t="shared" si="65"/>
        <v>0</v>
      </c>
      <c r="AK129" s="38">
        <f t="shared" si="66"/>
        <v>0</v>
      </c>
      <c r="AL129" s="38">
        <f t="shared" si="67"/>
        <v>0</v>
      </c>
      <c r="AM129" s="38">
        <f t="shared" si="68"/>
        <v>0</v>
      </c>
      <c r="AN129" s="38">
        <f t="shared" si="69"/>
        <v>0</v>
      </c>
      <c r="AO129" s="38" t="str">
        <f t="shared" si="70"/>
        <v>No</v>
      </c>
      <c r="AP129" s="38"/>
      <c r="AQ129" s="56" t="str">
        <f t="shared" si="87"/>
        <v/>
      </c>
      <c r="AR129" s="38" t="str">
        <f t="shared" si="71"/>
        <v/>
      </c>
      <c r="AS129" s="38" t="str">
        <f t="shared" si="72"/>
        <v/>
      </c>
      <c r="AT129" s="38" t="str">
        <f t="shared" si="88"/>
        <v/>
      </c>
      <c r="AU129" s="38" t="str">
        <f t="shared" si="89"/>
        <v/>
      </c>
      <c r="AV129" s="38" t="str">
        <f t="shared" si="90"/>
        <v/>
      </c>
      <c r="AW129" s="38" t="str">
        <f t="shared" si="91"/>
        <v/>
      </c>
      <c r="AX129" s="38" t="str">
        <f t="shared" si="73"/>
        <v/>
      </c>
      <c r="AY129" s="38" t="str">
        <f t="shared" si="74"/>
        <v/>
      </c>
      <c r="AZ129" s="38" t="str">
        <f t="shared" si="75"/>
        <v/>
      </c>
      <c r="BA129" s="38" t="str">
        <f t="shared" si="76"/>
        <v/>
      </c>
      <c r="BB129" s="38" t="str">
        <f t="shared" si="77"/>
        <v/>
      </c>
      <c r="BC129" s="38" t="str">
        <f t="shared" si="78"/>
        <v/>
      </c>
      <c r="BD129" s="38" t="str">
        <f t="shared" si="79"/>
        <v/>
      </c>
      <c r="BE129" s="38"/>
      <c r="BF129" s="38"/>
      <c r="BG129" s="39" t="str">
        <f t="shared" si="80"/>
        <v/>
      </c>
    </row>
  </sheetData>
  <sheetProtection sheet="1" objects="1" scenarios="1" selectLockedCells="1"/>
  <sortState ref="T2:U26">
    <sortCondition ref="T2:T26"/>
  </sortState>
  <mergeCells count="10">
    <mergeCell ref="AT29:AW29"/>
    <mergeCell ref="U29:U30"/>
    <mergeCell ref="X29:AB29"/>
    <mergeCell ref="AE29:AG29"/>
    <mergeCell ref="H29:L29"/>
    <mergeCell ref="R29:S29"/>
    <mergeCell ref="O29:P29"/>
    <mergeCell ref="Q29:Q30"/>
    <mergeCell ref="T29:T30"/>
    <mergeCell ref="V29:V30"/>
  </mergeCells>
  <conditionalFormatting sqref="A29:H29 M29:O29 A30:P30 Q29:R29 R30:S30 W30:BH30 T29:X29 AC29:AE29 AH29:AT29 A31:BH84 BH85:BH94 A85:BG129 A32:A129 A1:BH28 AT32:AW129 AX29:BH29 T32:V129 AQ32:AQ129">
    <cfRule type="containsText" dxfId="5" priority="6" operator="containsText" text="Error!">
      <formula>NOT(ISERROR(SEARCH("Error!",A1)))</formula>
    </cfRule>
  </conditionalFormatting>
  <conditionalFormatting sqref="A29:H29 M29:O29 A30:P30 Q29:R29 R30:S30 W30:AY30 T29:X29 AC29:AE29 AH29:AT29 A1:AY28 AX29:AY29 A31:AY129">
    <cfRule type="containsText" dxfId="4" priority="5" operator="containsText" text="N/A">
      <formula>NOT(ISERROR(SEARCH("N/A",A1)))</formula>
    </cfRule>
  </conditionalFormatting>
  <conditionalFormatting sqref="D31:D129">
    <cfRule type="cellIs" dxfId="3" priority="2" operator="between">
      <formula>6</formula>
      <formula>10</formula>
    </cfRule>
  </conditionalFormatting>
  <conditionalFormatting sqref="F31:G129">
    <cfRule type="cellIs" dxfId="2" priority="1" operator="between">
      <formula>6</formula>
      <formula>10</formula>
    </cfRule>
  </conditionalFormatting>
  <dataValidations count="9">
    <dataValidation type="list" allowBlank="1" showInputMessage="1" showErrorMessage="1" sqref="I31:K129">
      <formula1>$F$3:$F$21</formula1>
    </dataValidation>
    <dataValidation type="list" allowBlank="1" showInputMessage="1" showErrorMessage="1" sqref="E31:E129">
      <formula1>$C$3:$C$8</formula1>
    </dataValidation>
    <dataValidation type="list" allowBlank="1" showInputMessage="1" showErrorMessage="1" sqref="R31:R129">
      <formula1>$I$3:$I$3</formula1>
    </dataValidation>
    <dataValidation type="list" allowBlank="1" showInputMessage="1" showErrorMessage="1" sqref="S31:S129">
      <formula1>$I$4:$I$10</formula1>
    </dataValidation>
    <dataValidation type="list" allowBlank="1" showInputMessage="1" showErrorMessage="1" sqref="H31:H129">
      <formula1>$T$2:$T$28</formula1>
    </dataValidation>
    <dataValidation type="list" allowBlank="1" showInputMessage="1" showErrorMessage="1" sqref="L31:L129">
      <formula1>$L$3:$L$22</formula1>
    </dataValidation>
    <dataValidation type="whole" allowBlank="1" showInputMessage="1" showErrorMessage="1" sqref="D31:D129 F31:G129">
      <formula1>0</formula1>
      <formula2>10</formula2>
    </dataValidation>
    <dataValidation type="whole" allowBlank="1" showInputMessage="1" showErrorMessage="1" sqref="C31:C129">
      <formula1>3</formula1>
      <formula2>30</formula2>
    </dataValidation>
    <dataValidation type="list" allowBlank="1" showInputMessage="1" showErrorMessage="1" sqref="V31:V129">
      <formula1>"-2,-1,0,1,2"</formula1>
    </dataValidation>
  </dataValidations>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expression" priority="4" id="{B79A9696-C47F-4D8D-8E4A-061FE75681DF}">
            <xm:f>IF(ImpTL!$B$6="Individual TL",TRUE,FALSE)</xm:f>
            <x14:dxf>
              <fill>
                <patternFill>
                  <bgColor theme="0" tint="-0.14996795556505021"/>
                </patternFill>
              </fill>
            </x14:dxf>
          </x14:cfRule>
          <xm:sqref>A31:A129</xm:sqref>
        </x14:conditionalFormatting>
        <x14:conditionalFormatting xmlns:xm="http://schemas.microsoft.com/office/excel/2006/main">
          <x14:cfRule type="expression" priority="3" id="{4BA4702A-8B8E-46AB-B5A1-EC122964213F}">
            <xm:f>IF(ImpTL!$B$6="Individual TL",TRUE,FALSE)</xm:f>
            <x14:dxf>
              <fill>
                <patternFill>
                  <bgColor theme="0" tint="-0.14996795556505021"/>
                </patternFill>
              </fill>
            </x14:dxf>
          </x14:cfRule>
          <xm:sqref>V31:V129</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203"/>
  <sheetViews>
    <sheetView workbookViewId="0">
      <selection activeCell="I2" sqref="I2"/>
    </sheetView>
  </sheetViews>
  <sheetFormatPr defaultRowHeight="15" x14ac:dyDescent="0.25"/>
  <cols>
    <col min="1" max="1" width="29.28515625" bestFit="1" customWidth="1"/>
    <col min="2" max="2" width="16.42578125" bestFit="1" customWidth="1"/>
    <col min="3" max="3" width="4.140625" customWidth="1"/>
    <col min="4" max="4" width="10.42578125" bestFit="1" customWidth="1"/>
    <col min="21" max="21" width="3" customWidth="1"/>
    <col min="22" max="22" width="16" bestFit="1" customWidth="1"/>
    <col min="23" max="23" width="12.5703125" bestFit="1" customWidth="1"/>
    <col min="24" max="24" width="13.7109375" bestFit="1" customWidth="1"/>
    <col min="25" max="25" width="10.28515625" bestFit="1" customWidth="1"/>
  </cols>
  <sheetData>
    <row r="1" spans="1:61" ht="15.75" thickBot="1" x14ac:dyDescent="0.3">
      <c r="A1" s="359" t="s">
        <v>66</v>
      </c>
      <c r="B1" s="360"/>
      <c r="C1" s="360"/>
      <c r="D1" s="360"/>
      <c r="E1" s="360"/>
      <c r="F1" s="360"/>
      <c r="G1" s="360"/>
      <c r="H1" s="361"/>
      <c r="I1" s="71" t="s">
        <v>219</v>
      </c>
      <c r="J1" s="72" t="s">
        <v>16</v>
      </c>
      <c r="K1" s="23"/>
      <c r="L1" s="58" t="s">
        <v>221</v>
      </c>
      <c r="M1" s="59"/>
      <c r="N1" s="60"/>
      <c r="O1" s="23"/>
      <c r="P1" s="71" t="s">
        <v>311</v>
      </c>
      <c r="Q1" s="72"/>
      <c r="R1" s="23"/>
      <c r="S1" s="23"/>
      <c r="T1" s="58" t="s">
        <v>16</v>
      </c>
      <c r="U1" s="59" t="s">
        <v>318</v>
      </c>
      <c r="V1" s="59"/>
      <c r="W1" s="59"/>
      <c r="X1" s="59"/>
      <c r="Y1" s="59"/>
      <c r="Z1" s="59"/>
      <c r="AA1" s="59"/>
      <c r="AB1" s="59"/>
      <c r="AC1" s="64"/>
      <c r="AD1" s="64"/>
      <c r="AE1" s="64"/>
      <c r="AF1" s="64"/>
      <c r="AG1" s="64"/>
      <c r="AH1" s="64"/>
      <c r="AI1" s="64"/>
      <c r="AJ1" s="64"/>
      <c r="AK1" s="64"/>
      <c r="AL1" s="64"/>
      <c r="AM1" s="64"/>
      <c r="AN1" s="64"/>
      <c r="AO1" s="64"/>
      <c r="AP1" s="64"/>
      <c r="AQ1" s="64"/>
      <c r="AR1" s="65"/>
      <c r="AS1" s="192"/>
      <c r="AT1" s="192"/>
      <c r="AU1" s="192"/>
      <c r="AV1" s="192"/>
      <c r="AW1" s="192"/>
      <c r="AX1" s="192"/>
      <c r="AY1" s="192"/>
      <c r="AZ1" s="192"/>
      <c r="BA1" s="192"/>
      <c r="BB1" s="192"/>
      <c r="BC1" s="192"/>
      <c r="BD1" s="192"/>
      <c r="BE1" s="192"/>
      <c r="BF1" s="192"/>
      <c r="BG1" s="192"/>
      <c r="BH1" s="192"/>
      <c r="BI1" s="193"/>
    </row>
    <row r="2" spans="1:61" ht="15.75" thickBot="1" x14ac:dyDescent="0.3">
      <c r="A2" s="362"/>
      <c r="B2" s="363"/>
      <c r="C2" s="363"/>
      <c r="D2" s="363"/>
      <c r="E2" s="363"/>
      <c r="F2" s="363"/>
      <c r="G2" s="363"/>
      <c r="H2" s="363"/>
      <c r="I2" s="139">
        <v>0</v>
      </c>
      <c r="J2" s="73">
        <v>0</v>
      </c>
      <c r="K2" s="23"/>
      <c r="L2" s="62"/>
      <c r="M2" s="53" t="s">
        <v>505</v>
      </c>
      <c r="N2" s="54" t="s">
        <v>504</v>
      </c>
      <c r="O2" s="23"/>
      <c r="P2" s="48">
        <v>0</v>
      </c>
      <c r="Q2" s="73">
        <v>2</v>
      </c>
      <c r="R2" s="23"/>
      <c r="S2" s="23"/>
      <c r="T2" s="62"/>
      <c r="U2" s="63"/>
      <c r="V2" s="63"/>
      <c r="W2" s="63"/>
      <c r="X2" s="63"/>
      <c r="Y2" s="63"/>
      <c r="Z2" s="63"/>
      <c r="AA2" s="63"/>
      <c r="AB2" s="63"/>
      <c r="AC2" s="69"/>
      <c r="AD2" s="69"/>
      <c r="AE2" s="69"/>
      <c r="AF2" s="69"/>
      <c r="AG2" s="69"/>
      <c r="AH2" s="69"/>
      <c r="AI2" s="69"/>
      <c r="AJ2" s="69"/>
      <c r="AK2" s="69"/>
      <c r="AL2" s="69"/>
      <c r="AM2" s="69"/>
      <c r="AN2" s="69"/>
      <c r="AO2" s="69"/>
      <c r="AP2" s="69"/>
      <c r="AQ2" s="69"/>
      <c r="AR2" s="69"/>
      <c r="AS2" s="194"/>
      <c r="AT2" s="194"/>
      <c r="AU2" s="194"/>
      <c r="AV2" s="194"/>
      <c r="AW2" s="194"/>
      <c r="AX2" s="194"/>
      <c r="AY2" s="194"/>
      <c r="AZ2" s="194"/>
      <c r="BA2" s="194"/>
      <c r="BB2" s="194"/>
      <c r="BC2" s="194"/>
      <c r="BD2" s="194"/>
      <c r="BE2" s="194"/>
      <c r="BF2" s="194"/>
      <c r="BG2" s="194"/>
      <c r="BH2" s="194"/>
      <c r="BI2" s="195"/>
    </row>
    <row r="3" spans="1:61" x14ac:dyDescent="0.25">
      <c r="A3" s="82" t="s">
        <v>5</v>
      </c>
      <c r="B3" s="122" t="s">
        <v>67</v>
      </c>
      <c r="C3" s="122" t="s">
        <v>29</v>
      </c>
      <c r="D3" s="122" t="s">
        <v>278</v>
      </c>
      <c r="E3" s="122" t="s">
        <v>57</v>
      </c>
      <c r="F3" s="122" t="s">
        <v>277</v>
      </c>
      <c r="G3" s="122" t="s">
        <v>309</v>
      </c>
      <c r="H3" s="136" t="s">
        <v>314</v>
      </c>
      <c r="I3" s="48" t="s">
        <v>68</v>
      </c>
      <c r="J3" s="74">
        <v>2</v>
      </c>
      <c r="K3" s="23"/>
      <c r="L3" s="61" t="s">
        <v>222</v>
      </c>
      <c r="M3" s="76">
        <v>1</v>
      </c>
      <c r="N3" s="49" t="str">
        <f>""</f>
        <v/>
      </c>
      <c r="O3" s="23"/>
      <c r="P3" s="48">
        <v>1</v>
      </c>
      <c r="Q3" s="74">
        <v>2</v>
      </c>
      <c r="R3" s="23"/>
      <c r="S3" s="23"/>
      <c r="T3" s="187">
        <v>0</v>
      </c>
      <c r="U3" s="191">
        <v>0</v>
      </c>
      <c r="V3" s="59"/>
      <c r="W3" s="59"/>
      <c r="X3" s="59"/>
      <c r="Y3" s="59"/>
      <c r="Z3" s="59"/>
      <c r="AA3" s="59"/>
      <c r="AB3" s="59"/>
      <c r="AC3" s="64"/>
      <c r="AD3" s="64"/>
      <c r="AE3" s="64"/>
      <c r="AF3" s="64"/>
      <c r="AG3" s="64"/>
      <c r="AH3" s="64"/>
      <c r="AI3" s="64"/>
      <c r="AJ3" s="64"/>
      <c r="AK3" s="64"/>
      <c r="AL3" s="64"/>
      <c r="AM3" s="64"/>
      <c r="AN3" s="64"/>
      <c r="AO3" s="64"/>
      <c r="AP3" s="64"/>
      <c r="AQ3" s="64"/>
      <c r="AR3" s="65"/>
      <c r="AS3" s="192"/>
      <c r="AT3" s="192"/>
      <c r="AU3" s="192"/>
      <c r="AV3" s="192"/>
      <c r="AW3" s="192"/>
      <c r="AX3" s="192"/>
      <c r="AY3" s="192"/>
      <c r="AZ3" s="192"/>
      <c r="BA3" s="192"/>
      <c r="BB3" s="192"/>
      <c r="BC3" s="192"/>
      <c r="BD3" s="192"/>
      <c r="BE3" s="192"/>
      <c r="BF3" s="192"/>
      <c r="BG3" s="192"/>
      <c r="BH3" s="192"/>
      <c r="BI3" s="193"/>
    </row>
    <row r="4" spans="1:61" x14ac:dyDescent="0.25">
      <c r="A4" s="79" t="str">
        <f>(CRBWpns!A1065)</f>
        <v>CRB WT 1</v>
      </c>
      <c r="B4" s="33">
        <f>(CRBWpns!B1065)</f>
        <v>0</v>
      </c>
      <c r="C4" s="33">
        <f>(CRBWpns!C1065)</f>
        <v>0</v>
      </c>
      <c r="D4" s="33">
        <f>(CRBWpns!D1065)</f>
        <v>0</v>
      </c>
      <c r="E4" s="33">
        <f>(CRBWpns!E1065)</f>
        <v>0</v>
      </c>
      <c r="F4" s="33">
        <f>(CRBWpns!F1065)</f>
        <v>0</v>
      </c>
      <c r="G4" s="33" t="str">
        <f>(CRBWpns!G1065)</f>
        <v>No</v>
      </c>
      <c r="H4" s="33" t="s">
        <v>315</v>
      </c>
      <c r="I4" s="48" t="s">
        <v>69</v>
      </c>
      <c r="J4" s="74">
        <v>3</v>
      </c>
      <c r="K4" s="23"/>
      <c r="L4" s="61" t="s">
        <v>223</v>
      </c>
      <c r="M4" s="77">
        <v>1.5</v>
      </c>
      <c r="N4" s="49" t="str">
        <f>"2"</f>
        <v>2</v>
      </c>
      <c r="O4" s="23"/>
      <c r="P4" s="48">
        <v>2</v>
      </c>
      <c r="Q4" s="74">
        <v>2</v>
      </c>
      <c r="R4" s="23"/>
      <c r="S4" s="23"/>
      <c r="T4" s="188">
        <v>1</v>
      </c>
      <c r="U4" s="68" t="s">
        <v>368</v>
      </c>
      <c r="V4" s="56"/>
      <c r="W4" s="56"/>
      <c r="X4" s="56"/>
      <c r="Y4" s="56"/>
      <c r="Z4" s="56"/>
      <c r="AA4" s="56"/>
      <c r="AB4" s="56"/>
      <c r="AC4" s="65"/>
      <c r="AD4" s="65"/>
      <c r="AE4" s="65"/>
      <c r="AF4" s="65"/>
      <c r="AG4" s="65"/>
      <c r="AH4" s="65"/>
      <c r="AI4" s="65"/>
      <c r="AJ4" s="65"/>
      <c r="AK4" s="65"/>
      <c r="AL4" s="65"/>
      <c r="AM4" s="65"/>
      <c r="AN4" s="65"/>
      <c r="AO4" s="65"/>
      <c r="AP4" s="65"/>
      <c r="AQ4" s="65"/>
      <c r="AR4" s="65"/>
      <c r="AS4" s="196"/>
      <c r="AT4" s="196"/>
      <c r="AU4" s="196"/>
      <c r="AV4" s="196"/>
      <c r="AW4" s="196"/>
      <c r="AX4" s="196"/>
      <c r="AY4" s="196"/>
      <c r="AZ4" s="196"/>
      <c r="BA4" s="196"/>
      <c r="BB4" s="196"/>
      <c r="BC4" s="196"/>
      <c r="BD4" s="196"/>
      <c r="BE4" s="196"/>
      <c r="BF4" s="196"/>
      <c r="BG4" s="196"/>
      <c r="BH4" s="196"/>
      <c r="BI4" s="197"/>
    </row>
    <row r="5" spans="1:61" x14ac:dyDescent="0.25">
      <c r="A5" s="80" t="str">
        <f>(CRBWpns!A1066)</f>
        <v>CRB WT 2</v>
      </c>
      <c r="B5" s="33">
        <f>(CRBWpns!B1066)</f>
        <v>0</v>
      </c>
      <c r="C5" s="33">
        <f>(CRBWpns!C1066)</f>
        <v>0</v>
      </c>
      <c r="D5" s="33">
        <f>(CRBWpns!D1066)</f>
        <v>0</v>
      </c>
      <c r="E5" s="33">
        <f>(CRBWpns!E1066)</f>
        <v>0</v>
      </c>
      <c r="F5" s="33">
        <f>(CRBWpns!F1066)</f>
        <v>0</v>
      </c>
      <c r="G5" s="33" t="str">
        <f>(CRBWpns!G1066)</f>
        <v>No</v>
      </c>
      <c r="H5" s="33" t="s">
        <v>315</v>
      </c>
      <c r="I5" s="48" t="s">
        <v>70</v>
      </c>
      <c r="J5" s="74">
        <v>3</v>
      </c>
      <c r="K5" s="23"/>
      <c r="L5" s="61" t="s">
        <v>224</v>
      </c>
      <c r="M5" s="77">
        <v>2</v>
      </c>
      <c r="N5" s="49" t="str">
        <f>"3"</f>
        <v>3</v>
      </c>
      <c r="O5" s="23"/>
      <c r="P5" s="48">
        <v>3</v>
      </c>
      <c r="Q5" s="74">
        <v>1.75</v>
      </c>
      <c r="R5" s="23"/>
      <c r="S5" s="23"/>
      <c r="T5" s="188">
        <v>2</v>
      </c>
      <c r="U5" s="68" t="s">
        <v>367</v>
      </c>
      <c r="V5" s="56"/>
      <c r="W5" s="56"/>
      <c r="X5" s="56"/>
      <c r="Y5" s="56"/>
      <c r="Z5" s="56"/>
      <c r="AA5" s="56"/>
      <c r="AB5" s="56"/>
      <c r="AC5" s="65"/>
      <c r="AD5" s="65"/>
      <c r="AE5" s="65"/>
      <c r="AF5" s="65"/>
      <c r="AG5" s="65"/>
      <c r="AH5" s="65"/>
      <c r="AI5" s="65"/>
      <c r="AJ5" s="65"/>
      <c r="AK5" s="65"/>
      <c r="AL5" s="65"/>
      <c r="AM5" s="65"/>
      <c r="AN5" s="65"/>
      <c r="AO5" s="65"/>
      <c r="AP5" s="65"/>
      <c r="AQ5" s="65"/>
      <c r="AR5" s="65"/>
      <c r="AS5" s="196"/>
      <c r="AT5" s="196"/>
      <c r="AU5" s="196"/>
      <c r="AV5" s="196"/>
      <c r="AW5" s="196"/>
      <c r="AX5" s="196"/>
      <c r="AY5" s="196"/>
      <c r="AZ5" s="196"/>
      <c r="BA5" s="196"/>
      <c r="BB5" s="196"/>
      <c r="BC5" s="196"/>
      <c r="BD5" s="196"/>
      <c r="BE5" s="196"/>
      <c r="BF5" s="196"/>
      <c r="BG5" s="196"/>
      <c r="BH5" s="196"/>
      <c r="BI5" s="197"/>
    </row>
    <row r="6" spans="1:61" ht="15.75" thickBot="1" x14ac:dyDescent="0.3">
      <c r="A6" s="80" t="str">
        <f>(CRBWpns!A1067)</f>
        <v>CRB WT 3</v>
      </c>
      <c r="B6" s="33">
        <f>(CRBWpns!B1067)</f>
        <v>0</v>
      </c>
      <c r="C6" s="33">
        <f>(CRBWpns!C1067)</f>
        <v>0</v>
      </c>
      <c r="D6" s="33">
        <f>(CRBWpns!D1067)</f>
        <v>0</v>
      </c>
      <c r="E6" s="33">
        <f>(CRBWpns!E1067)</f>
        <v>0</v>
      </c>
      <c r="F6" s="33">
        <f>(CRBWpns!F1067)</f>
        <v>0</v>
      </c>
      <c r="G6" s="33" t="str">
        <f>(CRBWpns!G1067)</f>
        <v>No</v>
      </c>
      <c r="H6" s="33" t="s">
        <v>315</v>
      </c>
      <c r="I6" s="48" t="s">
        <v>71</v>
      </c>
      <c r="J6" s="74">
        <v>4</v>
      </c>
      <c r="K6" s="23"/>
      <c r="L6" s="62" t="s">
        <v>225</v>
      </c>
      <c r="M6" s="78">
        <v>2.5</v>
      </c>
      <c r="N6" s="54" t="str">
        <f>"4"</f>
        <v>4</v>
      </c>
      <c r="O6" s="23"/>
      <c r="P6" s="48">
        <v>4</v>
      </c>
      <c r="Q6" s="74">
        <v>1.75</v>
      </c>
      <c r="R6" s="23"/>
      <c r="S6" s="23"/>
      <c r="T6" s="188">
        <v>3</v>
      </c>
      <c r="U6" s="68" t="s">
        <v>366</v>
      </c>
      <c r="V6" s="56"/>
      <c r="W6" s="56"/>
      <c r="X6" s="56"/>
      <c r="Y6" s="56"/>
      <c r="Z6" s="56"/>
      <c r="AA6" s="56"/>
      <c r="AB6" s="56"/>
      <c r="AC6" s="65"/>
      <c r="AD6" s="65"/>
      <c r="AE6" s="65"/>
      <c r="AF6" s="65"/>
      <c r="AG6" s="65"/>
      <c r="AH6" s="65"/>
      <c r="AI6" s="65"/>
      <c r="AJ6" s="65"/>
      <c r="AK6" s="65"/>
      <c r="AL6" s="65"/>
      <c r="AM6" s="65"/>
      <c r="AN6" s="65"/>
      <c r="AO6" s="65"/>
      <c r="AP6" s="65"/>
      <c r="AQ6" s="65"/>
      <c r="AR6" s="65"/>
      <c r="AS6" s="196"/>
      <c r="AT6" s="196"/>
      <c r="AU6" s="196"/>
      <c r="AV6" s="196"/>
      <c r="AW6" s="196"/>
      <c r="AX6" s="196"/>
      <c r="AY6" s="196"/>
      <c r="AZ6" s="196"/>
      <c r="BA6" s="196"/>
      <c r="BB6" s="196"/>
      <c r="BC6" s="196"/>
      <c r="BD6" s="196"/>
      <c r="BE6" s="196"/>
      <c r="BF6" s="196"/>
      <c r="BG6" s="196"/>
      <c r="BH6" s="196"/>
      <c r="BI6" s="197"/>
    </row>
    <row r="7" spans="1:61" x14ac:dyDescent="0.25">
      <c r="A7" s="80" t="str">
        <f>(CRBWpns!A1068)</f>
        <v>CRB WT 4</v>
      </c>
      <c r="B7" s="33">
        <f>(CRBWpns!B1068)</f>
        <v>0</v>
      </c>
      <c r="C7" s="33">
        <f>(CRBWpns!C1068)</f>
        <v>0</v>
      </c>
      <c r="D7" s="33">
        <f>(CRBWpns!D1068)</f>
        <v>0</v>
      </c>
      <c r="E7" s="33">
        <f>(CRBWpns!E1068)</f>
        <v>0</v>
      </c>
      <c r="F7" s="33">
        <f>(CRBWpns!F1068)</f>
        <v>0</v>
      </c>
      <c r="G7" s="33" t="str">
        <f>(CRBWpns!G1068)</f>
        <v>No</v>
      </c>
      <c r="H7" s="33" t="s">
        <v>315</v>
      </c>
      <c r="I7" s="48" t="s">
        <v>72</v>
      </c>
      <c r="J7" s="74">
        <v>5</v>
      </c>
      <c r="K7" s="23"/>
      <c r="L7" s="23"/>
      <c r="M7" s="23"/>
      <c r="N7" s="23"/>
      <c r="O7" s="23"/>
      <c r="P7" s="48">
        <v>5</v>
      </c>
      <c r="Q7" s="74">
        <v>1.75</v>
      </c>
      <c r="R7" s="23"/>
      <c r="S7" s="23"/>
      <c r="T7" s="188">
        <v>4</v>
      </c>
      <c r="U7" s="67" t="s">
        <v>319</v>
      </c>
      <c r="V7" s="56"/>
      <c r="W7" s="56"/>
      <c r="X7" s="56"/>
      <c r="Y7" s="56"/>
      <c r="Z7" s="56"/>
      <c r="AA7" s="56"/>
      <c r="AB7" s="56"/>
      <c r="AC7" s="65"/>
      <c r="AD7" s="65"/>
      <c r="AE7" s="65"/>
      <c r="AF7" s="65"/>
      <c r="AG7" s="65"/>
      <c r="AH7" s="65"/>
      <c r="AI7" s="65"/>
      <c r="AJ7" s="65"/>
      <c r="AK7" s="65"/>
      <c r="AL7" s="65"/>
      <c r="AM7" s="65"/>
      <c r="AN7" s="65"/>
      <c r="AO7" s="65"/>
      <c r="AP7" s="65"/>
      <c r="AQ7" s="65"/>
      <c r="AR7" s="65"/>
      <c r="AS7" s="196"/>
      <c r="AT7" s="196"/>
      <c r="AU7" s="196"/>
      <c r="AV7" s="196"/>
      <c r="AW7" s="196"/>
      <c r="AX7" s="196"/>
      <c r="AY7" s="196"/>
      <c r="AZ7" s="196"/>
      <c r="BA7" s="196"/>
      <c r="BB7" s="196"/>
      <c r="BC7" s="196"/>
      <c r="BD7" s="196"/>
      <c r="BE7" s="196"/>
      <c r="BF7" s="196"/>
      <c r="BG7" s="196"/>
      <c r="BH7" s="196"/>
      <c r="BI7" s="197"/>
    </row>
    <row r="8" spans="1:61" x14ac:dyDescent="0.25">
      <c r="A8" s="80" t="str">
        <f>(CRBWpns!A1069)</f>
        <v>CRB WT 5</v>
      </c>
      <c r="B8" s="33">
        <f>(CRBWpns!B1069)</f>
        <v>0</v>
      </c>
      <c r="C8" s="33">
        <f>(CRBWpns!C1069)</f>
        <v>0</v>
      </c>
      <c r="D8" s="33">
        <f>(CRBWpns!D1069)</f>
        <v>0</v>
      </c>
      <c r="E8" s="33">
        <f>(CRBWpns!E1069)</f>
        <v>0</v>
      </c>
      <c r="F8" s="33">
        <f>(CRBWpns!F1069)</f>
        <v>0</v>
      </c>
      <c r="G8" s="33" t="str">
        <f>(CRBWpns!G1069)</f>
        <v>No</v>
      </c>
      <c r="H8" s="33" t="s">
        <v>315</v>
      </c>
      <c r="I8" s="48" t="s">
        <v>73</v>
      </c>
      <c r="J8" s="74">
        <v>6</v>
      </c>
      <c r="K8" s="23"/>
      <c r="L8" s="23"/>
      <c r="M8" s="23"/>
      <c r="N8" s="23"/>
      <c r="O8" s="23"/>
      <c r="P8" s="48">
        <v>6</v>
      </c>
      <c r="Q8" s="74">
        <v>1.5</v>
      </c>
      <c r="R8" s="23"/>
      <c r="S8" s="23"/>
      <c r="T8" s="188">
        <v>5</v>
      </c>
      <c r="U8" s="67" t="s">
        <v>320</v>
      </c>
      <c r="V8" s="56"/>
      <c r="W8" s="56"/>
      <c r="X8" s="56"/>
      <c r="Y8" s="56"/>
      <c r="Z8" s="56"/>
      <c r="AA8" s="56"/>
      <c r="AB8" s="56"/>
      <c r="AC8" s="65"/>
      <c r="AD8" s="65"/>
      <c r="AE8" s="65"/>
      <c r="AF8" s="65"/>
      <c r="AG8" s="65"/>
      <c r="AH8" s="65"/>
      <c r="AI8" s="65"/>
      <c r="AJ8" s="65"/>
      <c r="AK8" s="65"/>
      <c r="AL8" s="65"/>
      <c r="AM8" s="65"/>
      <c r="AN8" s="65"/>
      <c r="AO8" s="65"/>
      <c r="AP8" s="65"/>
      <c r="AQ8" s="65"/>
      <c r="AR8" s="65"/>
      <c r="AS8" s="196"/>
      <c r="AT8" s="196"/>
      <c r="AU8" s="196"/>
      <c r="AV8" s="196"/>
      <c r="AW8" s="196"/>
      <c r="AX8" s="196"/>
      <c r="AY8" s="196"/>
      <c r="AZ8" s="196"/>
      <c r="BA8" s="196"/>
      <c r="BB8" s="196"/>
      <c r="BC8" s="196"/>
      <c r="BD8" s="196"/>
      <c r="BE8" s="196"/>
      <c r="BF8" s="196"/>
      <c r="BG8" s="196"/>
      <c r="BH8" s="196"/>
      <c r="BI8" s="197"/>
    </row>
    <row r="9" spans="1:61" x14ac:dyDescent="0.25">
      <c r="A9" s="80" t="str">
        <f>(CRBWpns!A1070)</f>
        <v>CRB WT 6</v>
      </c>
      <c r="B9" s="33">
        <f>(CRBWpns!B1070)</f>
        <v>0</v>
      </c>
      <c r="C9" s="33">
        <f>(CRBWpns!C1070)</f>
        <v>0</v>
      </c>
      <c r="D9" s="33">
        <f>(CRBWpns!D1070)</f>
        <v>0</v>
      </c>
      <c r="E9" s="33">
        <f>(CRBWpns!E1070)</f>
        <v>0</v>
      </c>
      <c r="F9" s="33">
        <f>(CRBWpns!F1070)</f>
        <v>0</v>
      </c>
      <c r="G9" s="33" t="str">
        <f>(CRBWpns!G1070)</f>
        <v>No</v>
      </c>
      <c r="H9" s="33" t="s">
        <v>315</v>
      </c>
      <c r="I9" s="48" t="s">
        <v>74</v>
      </c>
      <c r="J9" s="74">
        <v>7</v>
      </c>
      <c r="K9" s="23"/>
      <c r="L9" s="23"/>
      <c r="M9" s="23"/>
      <c r="N9" s="23"/>
      <c r="O9" s="23"/>
      <c r="P9" s="48">
        <v>7</v>
      </c>
      <c r="Q9" s="74">
        <v>1.5</v>
      </c>
      <c r="R9" s="23"/>
      <c r="S9" s="23"/>
      <c r="T9" s="188">
        <v>6</v>
      </c>
      <c r="U9" s="67" t="s">
        <v>321</v>
      </c>
      <c r="V9" s="56"/>
      <c r="W9" s="56"/>
      <c r="X9" s="56"/>
      <c r="Y9" s="56"/>
      <c r="Z9" s="56"/>
      <c r="AA9" s="56"/>
      <c r="AB9" s="56"/>
      <c r="AC9" s="65"/>
      <c r="AD9" s="65"/>
      <c r="AE9" s="65"/>
      <c r="AF9" s="65"/>
      <c r="AG9" s="65"/>
      <c r="AH9" s="65"/>
      <c r="AI9" s="65"/>
      <c r="AJ9" s="65"/>
      <c r="AK9" s="65"/>
      <c r="AL9" s="65"/>
      <c r="AM9" s="65"/>
      <c r="AN9" s="65"/>
      <c r="AO9" s="65"/>
      <c r="AP9" s="65"/>
      <c r="AQ9" s="65"/>
      <c r="AR9" s="65"/>
      <c r="AS9" s="196"/>
      <c r="AT9" s="196"/>
      <c r="AU9" s="196"/>
      <c r="AV9" s="196"/>
      <c r="AW9" s="196"/>
      <c r="AX9" s="196"/>
      <c r="AY9" s="196"/>
      <c r="AZ9" s="196"/>
      <c r="BA9" s="196"/>
      <c r="BB9" s="196"/>
      <c r="BC9" s="196"/>
      <c r="BD9" s="196"/>
      <c r="BE9" s="196"/>
      <c r="BF9" s="196"/>
      <c r="BG9" s="196"/>
      <c r="BH9" s="196"/>
      <c r="BI9" s="197"/>
    </row>
    <row r="10" spans="1:61" x14ac:dyDescent="0.25">
      <c r="A10" s="80" t="str">
        <f>(CRBWpns!A1071)</f>
        <v>CRB WT 7</v>
      </c>
      <c r="B10" s="33">
        <f>(CRBWpns!B1071)</f>
        <v>0</v>
      </c>
      <c r="C10" s="33">
        <f>(CRBWpns!C1071)</f>
        <v>0</v>
      </c>
      <c r="D10" s="33">
        <f>(CRBWpns!D1071)</f>
        <v>0</v>
      </c>
      <c r="E10" s="33">
        <f>(CRBWpns!E1071)</f>
        <v>0</v>
      </c>
      <c r="F10" s="33">
        <f>(CRBWpns!F1071)</f>
        <v>0</v>
      </c>
      <c r="G10" s="33" t="str">
        <f>(CRBWpns!G1071)</f>
        <v>No</v>
      </c>
      <c r="H10" s="33" t="s">
        <v>315</v>
      </c>
      <c r="I10" s="48" t="s">
        <v>75</v>
      </c>
      <c r="J10" s="74">
        <v>6</v>
      </c>
      <c r="K10" s="23"/>
      <c r="L10" s="23"/>
      <c r="M10" s="23"/>
      <c r="N10" s="23"/>
      <c r="O10" s="23"/>
      <c r="P10" s="48">
        <v>8</v>
      </c>
      <c r="Q10" s="74">
        <v>1.5</v>
      </c>
      <c r="R10" s="23"/>
      <c r="S10" s="23"/>
      <c r="T10" s="188">
        <v>7</v>
      </c>
      <c r="U10" s="67" t="s">
        <v>322</v>
      </c>
      <c r="V10" s="56"/>
      <c r="W10" s="56"/>
      <c r="X10" s="56"/>
      <c r="Y10" s="56"/>
      <c r="Z10" s="56"/>
      <c r="AA10" s="56"/>
      <c r="AB10" s="56"/>
      <c r="AC10" s="65"/>
      <c r="AD10" s="65"/>
      <c r="AE10" s="65"/>
      <c r="AF10" s="65"/>
      <c r="AG10" s="65"/>
      <c r="AH10" s="65"/>
      <c r="AI10" s="65"/>
      <c r="AJ10" s="65"/>
      <c r="AK10" s="65"/>
      <c r="AL10" s="65"/>
      <c r="AM10" s="65"/>
      <c r="AN10" s="65"/>
      <c r="AO10" s="65"/>
      <c r="AP10" s="65"/>
      <c r="AQ10" s="65"/>
      <c r="AR10" s="65"/>
      <c r="AS10" s="196"/>
      <c r="AT10" s="196"/>
      <c r="AU10" s="196"/>
      <c r="AV10" s="196"/>
      <c r="AW10" s="196"/>
      <c r="AX10" s="196"/>
      <c r="AY10" s="196"/>
      <c r="AZ10" s="196"/>
      <c r="BA10" s="196"/>
      <c r="BB10" s="196"/>
      <c r="BC10" s="196"/>
      <c r="BD10" s="196"/>
      <c r="BE10" s="196"/>
      <c r="BF10" s="196"/>
      <c r="BG10" s="196"/>
      <c r="BH10" s="196"/>
      <c r="BI10" s="197"/>
    </row>
    <row r="11" spans="1:61" x14ac:dyDescent="0.25">
      <c r="A11" s="80" t="str">
        <f>(CRBWpns!A1072)</f>
        <v>CRB WT 8</v>
      </c>
      <c r="B11" s="33">
        <f>(CRBWpns!B1072)</f>
        <v>0</v>
      </c>
      <c r="C11" s="33">
        <f>(CRBWpns!C1072)</f>
        <v>0</v>
      </c>
      <c r="D11" s="33">
        <f>(CRBWpns!D1072)</f>
        <v>0</v>
      </c>
      <c r="E11" s="33">
        <f>(CRBWpns!E1072)</f>
        <v>0</v>
      </c>
      <c r="F11" s="33">
        <f>(CRBWpns!F1072)</f>
        <v>0</v>
      </c>
      <c r="G11" s="33" t="str">
        <f>(CRBWpns!G1072)</f>
        <v>No</v>
      </c>
      <c r="H11" s="33" t="s">
        <v>315</v>
      </c>
      <c r="I11" s="48" t="s">
        <v>76</v>
      </c>
      <c r="J11" s="74">
        <v>5</v>
      </c>
      <c r="K11" s="23"/>
      <c r="L11" s="23"/>
      <c r="M11" s="23"/>
      <c r="N11" s="23"/>
      <c r="O11" s="23"/>
      <c r="P11" s="48">
        <v>9</v>
      </c>
      <c r="Q11" s="74">
        <v>1.5</v>
      </c>
      <c r="R11" s="23"/>
      <c r="S11" s="23"/>
      <c r="T11" s="188">
        <v>8</v>
      </c>
      <c r="U11" s="67" t="s">
        <v>323</v>
      </c>
      <c r="V11" s="56"/>
      <c r="W11" s="56"/>
      <c r="X11" s="56"/>
      <c r="Y11" s="56"/>
      <c r="Z11" s="56"/>
      <c r="AA11" s="56"/>
      <c r="AB11" s="56"/>
      <c r="AC11" s="65"/>
      <c r="AD11" s="65"/>
      <c r="AE11" s="65"/>
      <c r="AF11" s="65"/>
      <c r="AG11" s="65"/>
      <c r="AH11" s="65"/>
      <c r="AI11" s="65"/>
      <c r="AJ11" s="65"/>
      <c r="AK11" s="65"/>
      <c r="AL11" s="65"/>
      <c r="AM11" s="65"/>
      <c r="AN11" s="65"/>
      <c r="AO11" s="65"/>
      <c r="AP11" s="65"/>
      <c r="AQ11" s="65"/>
      <c r="AR11" s="65"/>
      <c r="AS11" s="196"/>
      <c r="AT11" s="196"/>
      <c r="AU11" s="196"/>
      <c r="AV11" s="196"/>
      <c r="AW11" s="196"/>
      <c r="AX11" s="196"/>
      <c r="AY11" s="196"/>
      <c r="AZ11" s="196"/>
      <c r="BA11" s="196"/>
      <c r="BB11" s="196"/>
      <c r="BC11" s="196"/>
      <c r="BD11" s="196"/>
      <c r="BE11" s="196"/>
      <c r="BF11" s="196"/>
      <c r="BG11" s="196"/>
      <c r="BH11" s="196"/>
      <c r="BI11" s="197"/>
    </row>
    <row r="12" spans="1:61" x14ac:dyDescent="0.25">
      <c r="A12" s="80" t="str">
        <f>(CRBWpns!A1073)</f>
        <v>CRB WT 9</v>
      </c>
      <c r="B12" s="33">
        <f>(CRBWpns!B1073)</f>
        <v>0</v>
      </c>
      <c r="C12" s="33">
        <f>(CRBWpns!C1073)</f>
        <v>0</v>
      </c>
      <c r="D12" s="33">
        <f>(CRBWpns!D1073)</f>
        <v>0</v>
      </c>
      <c r="E12" s="33">
        <f>(CRBWpns!E1073)</f>
        <v>0</v>
      </c>
      <c r="F12" s="33">
        <f>(CRBWpns!F1073)</f>
        <v>0</v>
      </c>
      <c r="G12" s="33" t="str">
        <f>(CRBWpns!G1073)</f>
        <v>No</v>
      </c>
      <c r="H12" s="33" t="s">
        <v>315</v>
      </c>
      <c r="I12" s="48" t="s">
        <v>77</v>
      </c>
      <c r="J12" s="74">
        <v>6</v>
      </c>
      <c r="K12" s="23"/>
      <c r="L12" s="23"/>
      <c r="M12" s="23"/>
      <c r="N12" s="23"/>
      <c r="O12" s="23"/>
      <c r="P12" s="48">
        <v>10</v>
      </c>
      <c r="Q12" s="74">
        <v>1.25</v>
      </c>
      <c r="R12" s="23"/>
      <c r="S12" s="23"/>
      <c r="T12" s="188">
        <v>9</v>
      </c>
      <c r="U12" s="67" t="s">
        <v>324</v>
      </c>
      <c r="V12" s="56"/>
      <c r="W12" s="56"/>
      <c r="X12" s="56"/>
      <c r="Y12" s="56"/>
      <c r="Z12" s="56"/>
      <c r="AA12" s="56"/>
      <c r="AB12" s="56"/>
      <c r="AC12" s="65"/>
      <c r="AD12" s="65"/>
      <c r="AE12" s="65"/>
      <c r="AF12" s="65"/>
      <c r="AG12" s="65"/>
      <c r="AH12" s="65"/>
      <c r="AI12" s="65"/>
      <c r="AJ12" s="65"/>
      <c r="AK12" s="65"/>
      <c r="AL12" s="65"/>
      <c r="AM12" s="65"/>
      <c r="AN12" s="65"/>
      <c r="AO12" s="65"/>
      <c r="AP12" s="65"/>
      <c r="AQ12" s="65"/>
      <c r="AR12" s="65"/>
      <c r="AS12" s="196"/>
      <c r="AT12" s="196"/>
      <c r="AU12" s="196"/>
      <c r="AV12" s="196"/>
      <c r="AW12" s="196"/>
      <c r="AX12" s="196"/>
      <c r="AY12" s="196"/>
      <c r="AZ12" s="196"/>
      <c r="BA12" s="196"/>
      <c r="BB12" s="196"/>
      <c r="BC12" s="196"/>
      <c r="BD12" s="196"/>
      <c r="BE12" s="196"/>
      <c r="BF12" s="196"/>
      <c r="BG12" s="196"/>
      <c r="BH12" s="196"/>
      <c r="BI12" s="197"/>
    </row>
    <row r="13" spans="1:61" x14ac:dyDescent="0.25">
      <c r="A13" s="80" t="str">
        <f>(CRBWpns!A1074)</f>
        <v>CRB WT 10</v>
      </c>
      <c r="B13" s="33">
        <f>(CRBWpns!B1074)</f>
        <v>0</v>
      </c>
      <c r="C13" s="33">
        <f>(CRBWpns!C1074)</f>
        <v>0</v>
      </c>
      <c r="D13" s="33">
        <f>(CRBWpns!D1074)</f>
        <v>0</v>
      </c>
      <c r="E13" s="33">
        <f>(CRBWpns!E1074)</f>
        <v>0</v>
      </c>
      <c r="F13" s="33">
        <f>(CRBWpns!F1074)</f>
        <v>0</v>
      </c>
      <c r="G13" s="33" t="str">
        <f>(CRBWpns!G1074)</f>
        <v>No</v>
      </c>
      <c r="H13" s="33" t="s">
        <v>315</v>
      </c>
      <c r="I13" s="48" t="s">
        <v>78</v>
      </c>
      <c r="J13" s="74">
        <v>5</v>
      </c>
      <c r="K13" s="23"/>
      <c r="L13" s="23"/>
      <c r="M13" s="23"/>
      <c r="N13" s="23"/>
      <c r="O13" s="23"/>
      <c r="P13" s="48">
        <v>11</v>
      </c>
      <c r="Q13" s="74">
        <v>1.25</v>
      </c>
      <c r="R13" s="23"/>
      <c r="S13" s="23"/>
      <c r="T13" s="188">
        <v>10</v>
      </c>
      <c r="U13" s="67" t="s">
        <v>325</v>
      </c>
      <c r="V13" s="56"/>
      <c r="W13" s="56"/>
      <c r="X13" s="56"/>
      <c r="Y13" s="56"/>
      <c r="Z13" s="56"/>
      <c r="AA13" s="56"/>
      <c r="AB13" s="56"/>
      <c r="AC13" s="65"/>
      <c r="AD13" s="65"/>
      <c r="AE13" s="65"/>
      <c r="AF13" s="65"/>
      <c r="AG13" s="65"/>
      <c r="AH13" s="65"/>
      <c r="AI13" s="65"/>
      <c r="AJ13" s="65"/>
      <c r="AK13" s="65"/>
      <c r="AL13" s="65"/>
      <c r="AM13" s="65"/>
      <c r="AN13" s="65"/>
      <c r="AO13" s="65"/>
      <c r="AP13" s="65"/>
      <c r="AQ13" s="65"/>
      <c r="AR13" s="65"/>
      <c r="AS13" s="196"/>
      <c r="AT13" s="196"/>
      <c r="AU13" s="196"/>
      <c r="AV13" s="196"/>
      <c r="AW13" s="196"/>
      <c r="AX13" s="196"/>
      <c r="AY13" s="196"/>
      <c r="AZ13" s="196"/>
      <c r="BA13" s="196"/>
      <c r="BB13" s="196"/>
      <c r="BC13" s="196"/>
      <c r="BD13" s="196"/>
      <c r="BE13" s="196"/>
      <c r="BF13" s="196"/>
      <c r="BG13" s="196"/>
      <c r="BH13" s="196"/>
      <c r="BI13" s="197"/>
    </row>
    <row r="14" spans="1:61" x14ac:dyDescent="0.25">
      <c r="A14" s="80" t="str">
        <f>(CRBWpns!A1075)</f>
        <v>CRB WT 11</v>
      </c>
      <c r="B14" s="33">
        <f>(CRBWpns!B1075)</f>
        <v>0</v>
      </c>
      <c r="C14" s="33">
        <f>(CRBWpns!C1075)</f>
        <v>0</v>
      </c>
      <c r="D14" s="33">
        <f>(CRBWpns!D1075)</f>
        <v>0</v>
      </c>
      <c r="E14" s="33">
        <f>(CRBWpns!E1075)</f>
        <v>0</v>
      </c>
      <c r="F14" s="33">
        <f>(CRBWpns!F1075)</f>
        <v>0</v>
      </c>
      <c r="G14" s="33" t="str">
        <f>(CRBWpns!G1075)</f>
        <v>No</v>
      </c>
      <c r="H14" s="33" t="s">
        <v>315</v>
      </c>
      <c r="I14" s="48" t="s">
        <v>79</v>
      </c>
      <c r="J14" s="74">
        <v>4</v>
      </c>
      <c r="K14" s="23"/>
      <c r="L14" s="23"/>
      <c r="M14" s="23"/>
      <c r="N14" s="23"/>
      <c r="O14" s="23"/>
      <c r="P14" s="48">
        <v>12</v>
      </c>
      <c r="Q14" s="74">
        <v>1.25</v>
      </c>
      <c r="R14" s="23"/>
      <c r="S14" s="23"/>
      <c r="T14" s="188">
        <v>11</v>
      </c>
      <c r="U14" s="67" t="s">
        <v>326</v>
      </c>
      <c r="V14" s="56"/>
      <c r="W14" s="56"/>
      <c r="X14" s="56"/>
      <c r="Y14" s="56"/>
      <c r="Z14" s="56"/>
      <c r="AA14" s="56"/>
      <c r="AB14" s="56"/>
      <c r="AC14" s="65"/>
      <c r="AD14" s="65"/>
      <c r="AE14" s="65"/>
      <c r="AF14" s="65"/>
      <c r="AG14" s="65"/>
      <c r="AH14" s="65"/>
      <c r="AI14" s="65"/>
      <c r="AJ14" s="65"/>
      <c r="AK14" s="65"/>
      <c r="AL14" s="65"/>
      <c r="AM14" s="65"/>
      <c r="AN14" s="65"/>
      <c r="AO14" s="65"/>
      <c r="AP14" s="65"/>
      <c r="AQ14" s="65"/>
      <c r="AR14" s="65"/>
      <c r="AS14" s="196"/>
      <c r="AT14" s="196"/>
      <c r="AU14" s="196"/>
      <c r="AV14" s="196"/>
      <c r="AW14" s="196"/>
      <c r="AX14" s="196"/>
      <c r="AY14" s="196"/>
      <c r="AZ14" s="196"/>
      <c r="BA14" s="196"/>
      <c r="BB14" s="196"/>
      <c r="BC14" s="196"/>
      <c r="BD14" s="196"/>
      <c r="BE14" s="196"/>
      <c r="BF14" s="196"/>
      <c r="BG14" s="196"/>
      <c r="BH14" s="196"/>
      <c r="BI14" s="197"/>
    </row>
    <row r="15" spans="1:61" x14ac:dyDescent="0.25">
      <c r="A15" s="80" t="str">
        <f>(CRBWpns!A1076)</f>
        <v>CRB WT 12</v>
      </c>
      <c r="B15" s="33">
        <f>(CRBWpns!B1076)</f>
        <v>0</v>
      </c>
      <c r="C15" s="33">
        <f>(CRBWpns!C1076)</f>
        <v>0</v>
      </c>
      <c r="D15" s="33">
        <f>(CRBWpns!D1076)</f>
        <v>0</v>
      </c>
      <c r="E15" s="33">
        <f>(CRBWpns!E1076)</f>
        <v>0</v>
      </c>
      <c r="F15" s="33">
        <f>(CRBWpns!F1076)</f>
        <v>0</v>
      </c>
      <c r="G15" s="33" t="str">
        <f>(CRBWpns!G1076)</f>
        <v>No</v>
      </c>
      <c r="H15" s="33" t="s">
        <v>315</v>
      </c>
      <c r="I15" s="48" t="s">
        <v>80</v>
      </c>
      <c r="J15" s="74">
        <v>5</v>
      </c>
      <c r="K15" s="23"/>
      <c r="L15" s="23"/>
      <c r="M15" s="23"/>
      <c r="N15" s="23"/>
      <c r="O15" s="23"/>
      <c r="P15" s="48">
        <v>13</v>
      </c>
      <c r="Q15" s="74">
        <v>1.25</v>
      </c>
      <c r="R15" s="23"/>
      <c r="S15" s="23"/>
      <c r="T15" s="188">
        <v>12</v>
      </c>
      <c r="U15" s="67" t="s">
        <v>327</v>
      </c>
      <c r="V15" s="56"/>
      <c r="W15" s="56"/>
      <c r="X15" s="56"/>
      <c r="Y15" s="56"/>
      <c r="Z15" s="56"/>
      <c r="AA15" s="56"/>
      <c r="AB15" s="56"/>
      <c r="AC15" s="65"/>
      <c r="AD15" s="65"/>
      <c r="AE15" s="65"/>
      <c r="AF15" s="65"/>
      <c r="AG15" s="65"/>
      <c r="AH15" s="65"/>
      <c r="AI15" s="65"/>
      <c r="AJ15" s="65"/>
      <c r="AK15" s="65"/>
      <c r="AL15" s="65"/>
      <c r="AM15" s="65"/>
      <c r="AN15" s="65"/>
      <c r="AO15" s="65"/>
      <c r="AP15" s="65"/>
      <c r="AQ15" s="65"/>
      <c r="AR15" s="65"/>
      <c r="AS15" s="196"/>
      <c r="AT15" s="196"/>
      <c r="AU15" s="196"/>
      <c r="AV15" s="196"/>
      <c r="AW15" s="196"/>
      <c r="AX15" s="196"/>
      <c r="AY15" s="196"/>
      <c r="AZ15" s="196"/>
      <c r="BA15" s="196"/>
      <c r="BB15" s="196"/>
      <c r="BC15" s="196"/>
      <c r="BD15" s="196"/>
      <c r="BE15" s="196"/>
      <c r="BF15" s="196"/>
      <c r="BG15" s="196"/>
      <c r="BH15" s="196"/>
      <c r="BI15" s="197"/>
    </row>
    <row r="16" spans="1:61" x14ac:dyDescent="0.25">
      <c r="A16" s="80" t="str">
        <f>(CRBWpns!A1077)</f>
        <v>CRB WT 13</v>
      </c>
      <c r="B16" s="33">
        <f>(CRBWpns!B1077)</f>
        <v>0</v>
      </c>
      <c r="C16" s="33">
        <f>(CRBWpns!C1077)</f>
        <v>0</v>
      </c>
      <c r="D16" s="33">
        <f>(CRBWpns!D1077)</f>
        <v>0</v>
      </c>
      <c r="E16" s="33">
        <f>(CRBWpns!E1077)</f>
        <v>0</v>
      </c>
      <c r="F16" s="33">
        <f>(CRBWpns!F1077)</f>
        <v>0</v>
      </c>
      <c r="G16" s="33" t="str">
        <f>(CRBWpns!G1077)</f>
        <v>No</v>
      </c>
      <c r="H16" s="33" t="s">
        <v>315</v>
      </c>
      <c r="I16" s="48" t="s">
        <v>81</v>
      </c>
      <c r="J16" s="74">
        <v>6</v>
      </c>
      <c r="K16" s="23"/>
      <c r="L16" s="23"/>
      <c r="M16" s="23"/>
      <c r="N16" s="23"/>
      <c r="O16" s="23"/>
      <c r="P16" s="48">
        <v>14</v>
      </c>
      <c r="Q16" s="74">
        <v>1.25</v>
      </c>
      <c r="R16" s="23"/>
      <c r="S16" s="23"/>
      <c r="T16" s="188">
        <v>13</v>
      </c>
      <c r="U16" s="67" t="s">
        <v>328</v>
      </c>
      <c r="V16" s="56"/>
      <c r="W16" s="56"/>
      <c r="X16" s="56"/>
      <c r="Y16" s="56"/>
      <c r="Z16" s="56"/>
      <c r="AA16" s="56"/>
      <c r="AB16" s="56"/>
      <c r="AC16" s="65"/>
      <c r="AD16" s="65"/>
      <c r="AE16" s="65"/>
      <c r="AF16" s="65"/>
      <c r="AG16" s="65"/>
      <c r="AH16" s="65"/>
      <c r="AI16" s="65"/>
      <c r="AJ16" s="65"/>
      <c r="AK16" s="65"/>
      <c r="AL16" s="65"/>
      <c r="AM16" s="65"/>
      <c r="AN16" s="65"/>
      <c r="AO16" s="65"/>
      <c r="AP16" s="65"/>
      <c r="AQ16" s="65"/>
      <c r="AR16" s="65"/>
      <c r="AS16" s="196"/>
      <c r="AT16" s="196"/>
      <c r="AU16" s="196"/>
      <c r="AV16" s="196"/>
      <c r="AW16" s="196"/>
      <c r="AX16" s="196"/>
      <c r="AY16" s="196"/>
      <c r="AZ16" s="196"/>
      <c r="BA16" s="196"/>
      <c r="BB16" s="196"/>
      <c r="BC16" s="196"/>
      <c r="BD16" s="196"/>
      <c r="BE16" s="196"/>
      <c r="BF16" s="196"/>
      <c r="BG16" s="196"/>
      <c r="BH16" s="196"/>
      <c r="BI16" s="197"/>
    </row>
    <row r="17" spans="1:61" x14ac:dyDescent="0.25">
      <c r="A17" s="80" t="str">
        <f>(CRBWpns!A1078)</f>
        <v>CRB WT 14</v>
      </c>
      <c r="B17" s="33">
        <f>(CRBWpns!B1078)</f>
        <v>0</v>
      </c>
      <c r="C17" s="33">
        <f>(CRBWpns!C1078)</f>
        <v>0</v>
      </c>
      <c r="D17" s="33">
        <f>(CRBWpns!D1078)</f>
        <v>0</v>
      </c>
      <c r="E17" s="33">
        <f>(CRBWpns!E1078)</f>
        <v>0</v>
      </c>
      <c r="F17" s="33">
        <f>(CRBWpns!F1078)</f>
        <v>0</v>
      </c>
      <c r="G17" s="33" t="str">
        <f>(CRBWpns!G1078)</f>
        <v>No</v>
      </c>
      <c r="H17" s="33" t="s">
        <v>315</v>
      </c>
      <c r="I17" s="48" t="s">
        <v>82</v>
      </c>
      <c r="J17" s="74">
        <v>5</v>
      </c>
      <c r="K17" s="23"/>
      <c r="L17" s="23"/>
      <c r="M17" s="23"/>
      <c r="N17" s="23"/>
      <c r="O17" s="23"/>
      <c r="P17" s="48">
        <v>15</v>
      </c>
      <c r="Q17" s="74">
        <v>1</v>
      </c>
      <c r="R17" s="23"/>
      <c r="S17" s="23"/>
      <c r="T17" s="188">
        <v>14</v>
      </c>
      <c r="U17" s="67" t="s">
        <v>329</v>
      </c>
      <c r="V17" s="56"/>
      <c r="W17" s="56"/>
      <c r="X17" s="56"/>
      <c r="Y17" s="56"/>
      <c r="Z17" s="56"/>
      <c r="AA17" s="56"/>
      <c r="AB17" s="56"/>
      <c r="AC17" s="65"/>
      <c r="AD17" s="65"/>
      <c r="AE17" s="65"/>
      <c r="AF17" s="65"/>
      <c r="AG17" s="65"/>
      <c r="AH17" s="65"/>
      <c r="AI17" s="65"/>
      <c r="AJ17" s="65"/>
      <c r="AK17" s="65"/>
      <c r="AL17" s="65"/>
      <c r="AM17" s="65"/>
      <c r="AN17" s="65"/>
      <c r="AO17" s="65"/>
      <c r="AP17" s="65"/>
      <c r="AQ17" s="65"/>
      <c r="AR17" s="65"/>
      <c r="AS17" s="196"/>
      <c r="AT17" s="196"/>
      <c r="AU17" s="196"/>
      <c r="AV17" s="196"/>
      <c r="AW17" s="196"/>
      <c r="AX17" s="196"/>
      <c r="AY17" s="196"/>
      <c r="AZ17" s="196"/>
      <c r="BA17" s="196"/>
      <c r="BB17" s="196"/>
      <c r="BC17" s="196"/>
      <c r="BD17" s="196"/>
      <c r="BE17" s="196"/>
      <c r="BF17" s="196"/>
      <c r="BG17" s="196"/>
      <c r="BH17" s="196"/>
      <c r="BI17" s="197"/>
    </row>
    <row r="18" spans="1:61" x14ac:dyDescent="0.25">
      <c r="A18" s="80" t="str">
        <f>(CRBWpns!A1079)</f>
        <v>CRB WT 15</v>
      </c>
      <c r="B18" s="33">
        <f>(CRBWpns!B1079)</f>
        <v>0</v>
      </c>
      <c r="C18" s="33">
        <f>(CRBWpns!C1079)</f>
        <v>0</v>
      </c>
      <c r="D18" s="33">
        <f>(CRBWpns!D1079)</f>
        <v>0</v>
      </c>
      <c r="E18" s="33">
        <f>(CRBWpns!E1079)</f>
        <v>0</v>
      </c>
      <c r="F18" s="33">
        <f>(CRBWpns!F1079)</f>
        <v>0</v>
      </c>
      <c r="G18" s="33" t="str">
        <f>(CRBWpns!G1079)</f>
        <v>No</v>
      </c>
      <c r="H18" s="33" t="s">
        <v>315</v>
      </c>
      <c r="I18" s="48" t="s">
        <v>83</v>
      </c>
      <c r="J18" s="74">
        <v>4</v>
      </c>
      <c r="K18" s="23"/>
      <c r="L18" s="23"/>
      <c r="M18" s="23"/>
      <c r="N18" s="23"/>
      <c r="O18" s="23"/>
      <c r="P18" s="48">
        <v>16</v>
      </c>
      <c r="Q18" s="74">
        <v>1</v>
      </c>
      <c r="R18" s="23"/>
      <c r="S18" s="23"/>
      <c r="T18" s="188">
        <v>15</v>
      </c>
      <c r="U18" s="67" t="s">
        <v>330</v>
      </c>
      <c r="V18" s="56"/>
      <c r="W18" s="56"/>
      <c r="X18" s="56"/>
      <c r="Y18" s="56"/>
      <c r="Z18" s="56"/>
      <c r="AA18" s="56"/>
      <c r="AB18" s="56"/>
      <c r="AC18" s="65"/>
      <c r="AD18" s="65"/>
      <c r="AE18" s="65"/>
      <c r="AF18" s="65"/>
      <c r="AG18" s="65"/>
      <c r="AH18" s="65"/>
      <c r="AI18" s="65"/>
      <c r="AJ18" s="65"/>
      <c r="AK18" s="65"/>
      <c r="AL18" s="65"/>
      <c r="AM18" s="65"/>
      <c r="AN18" s="65"/>
      <c r="AO18" s="65"/>
      <c r="AP18" s="65"/>
      <c r="AQ18" s="65"/>
      <c r="AR18" s="65"/>
      <c r="AS18" s="196"/>
      <c r="AT18" s="196"/>
      <c r="AU18" s="196"/>
      <c r="AV18" s="196"/>
      <c r="AW18" s="196"/>
      <c r="AX18" s="196"/>
      <c r="AY18" s="196"/>
      <c r="AZ18" s="196"/>
      <c r="BA18" s="196"/>
      <c r="BB18" s="196"/>
      <c r="BC18" s="196"/>
      <c r="BD18" s="196"/>
      <c r="BE18" s="196"/>
      <c r="BF18" s="196"/>
      <c r="BG18" s="196"/>
      <c r="BH18" s="196"/>
      <c r="BI18" s="197"/>
    </row>
    <row r="19" spans="1:61" x14ac:dyDescent="0.25">
      <c r="A19" s="80" t="str">
        <f>(CRBWpns!A1080)</f>
        <v>CRB WT 16</v>
      </c>
      <c r="B19" s="33">
        <f>(CRBWpns!B1080)</f>
        <v>0</v>
      </c>
      <c r="C19" s="33">
        <f>(CRBWpns!C1080)</f>
        <v>0</v>
      </c>
      <c r="D19" s="33">
        <f>(CRBWpns!D1080)</f>
        <v>0</v>
      </c>
      <c r="E19" s="33">
        <f>(CRBWpns!E1080)</f>
        <v>0</v>
      </c>
      <c r="F19" s="33">
        <f>(CRBWpns!F1080)</f>
        <v>0</v>
      </c>
      <c r="G19" s="33" t="str">
        <f>(CRBWpns!G1080)</f>
        <v>No</v>
      </c>
      <c r="H19" s="33" t="s">
        <v>315</v>
      </c>
      <c r="I19" s="48" t="s">
        <v>84</v>
      </c>
      <c r="J19" s="74">
        <v>5</v>
      </c>
      <c r="K19" s="23"/>
      <c r="L19" s="23"/>
      <c r="M19" s="23"/>
      <c r="N19" s="23"/>
      <c r="O19" s="23"/>
      <c r="P19" s="48">
        <v>17</v>
      </c>
      <c r="Q19" s="74">
        <v>1</v>
      </c>
      <c r="R19" s="23"/>
      <c r="S19" s="23"/>
      <c r="T19" s="188">
        <v>16</v>
      </c>
      <c r="U19" s="67" t="s">
        <v>331</v>
      </c>
      <c r="V19" s="56"/>
      <c r="W19" s="56"/>
      <c r="X19" s="56"/>
      <c r="Y19" s="56"/>
      <c r="Z19" s="56"/>
      <c r="AA19" s="56"/>
      <c r="AB19" s="56"/>
      <c r="AC19" s="65"/>
      <c r="AD19" s="65"/>
      <c r="AE19" s="65"/>
      <c r="AF19" s="65"/>
      <c r="AG19" s="65"/>
      <c r="AH19" s="65"/>
      <c r="AI19" s="65"/>
      <c r="AJ19" s="65"/>
      <c r="AK19" s="65"/>
      <c r="AL19" s="65"/>
      <c r="AM19" s="65"/>
      <c r="AN19" s="65"/>
      <c r="AO19" s="65"/>
      <c r="AP19" s="65"/>
      <c r="AQ19" s="65"/>
      <c r="AR19" s="65"/>
      <c r="AS19" s="196"/>
      <c r="AT19" s="196"/>
      <c r="AU19" s="196"/>
      <c r="AV19" s="196"/>
      <c r="AW19" s="196"/>
      <c r="AX19" s="196"/>
      <c r="AY19" s="196"/>
      <c r="AZ19" s="196"/>
      <c r="BA19" s="196"/>
      <c r="BB19" s="196"/>
      <c r="BC19" s="196"/>
      <c r="BD19" s="196"/>
      <c r="BE19" s="196"/>
      <c r="BF19" s="196"/>
      <c r="BG19" s="196"/>
      <c r="BH19" s="196"/>
      <c r="BI19" s="197"/>
    </row>
    <row r="20" spans="1:61" x14ac:dyDescent="0.25">
      <c r="A20" s="80" t="str">
        <f>(CRBWpns!A1081)</f>
        <v>CRB WT 17</v>
      </c>
      <c r="B20" s="33">
        <f>(CRBWpns!B1081)</f>
        <v>0</v>
      </c>
      <c r="C20" s="33">
        <f>(CRBWpns!C1081)</f>
        <v>0</v>
      </c>
      <c r="D20" s="33">
        <f>(CRBWpns!D1081)</f>
        <v>0</v>
      </c>
      <c r="E20" s="33">
        <f>(CRBWpns!E1081)</f>
        <v>0</v>
      </c>
      <c r="F20" s="33">
        <f>(CRBWpns!F1081)</f>
        <v>0</v>
      </c>
      <c r="G20" s="33" t="str">
        <f>(CRBWpns!G1081)</f>
        <v>No</v>
      </c>
      <c r="H20" s="33" t="s">
        <v>315</v>
      </c>
      <c r="I20" s="48" t="s">
        <v>85</v>
      </c>
      <c r="J20" s="74">
        <v>4</v>
      </c>
      <c r="K20" s="23"/>
      <c r="L20" s="23"/>
      <c r="M20" s="23"/>
      <c r="N20" s="23"/>
      <c r="O20" s="23"/>
      <c r="P20" s="48">
        <v>18</v>
      </c>
      <c r="Q20" s="74">
        <v>1</v>
      </c>
      <c r="R20" s="23"/>
      <c r="S20" s="23"/>
      <c r="T20" s="188">
        <v>17</v>
      </c>
      <c r="U20" s="67" t="s">
        <v>332</v>
      </c>
      <c r="V20" s="56"/>
      <c r="W20" s="56"/>
      <c r="X20" s="56"/>
      <c r="Y20" s="56"/>
      <c r="Z20" s="56"/>
      <c r="AA20" s="56"/>
      <c r="AB20" s="56"/>
      <c r="AC20" s="65"/>
      <c r="AD20" s="65"/>
      <c r="AE20" s="65"/>
      <c r="AF20" s="65"/>
      <c r="AG20" s="65"/>
      <c r="AH20" s="65"/>
      <c r="AI20" s="65"/>
      <c r="AJ20" s="65"/>
      <c r="AK20" s="65"/>
      <c r="AL20" s="65"/>
      <c r="AM20" s="65"/>
      <c r="AN20" s="65"/>
      <c r="AO20" s="65"/>
      <c r="AP20" s="65"/>
      <c r="AQ20" s="65"/>
      <c r="AR20" s="65"/>
      <c r="AS20" s="196"/>
      <c r="AT20" s="196"/>
      <c r="AU20" s="196"/>
      <c r="AV20" s="196"/>
      <c r="AW20" s="196"/>
      <c r="AX20" s="196"/>
      <c r="AY20" s="196"/>
      <c r="AZ20" s="196"/>
      <c r="BA20" s="196"/>
      <c r="BB20" s="196"/>
      <c r="BC20" s="196"/>
      <c r="BD20" s="196"/>
      <c r="BE20" s="196"/>
      <c r="BF20" s="196"/>
      <c r="BG20" s="196"/>
      <c r="BH20" s="196"/>
      <c r="BI20" s="197"/>
    </row>
    <row r="21" spans="1:61" x14ac:dyDescent="0.25">
      <c r="A21" s="80" t="str">
        <f>(CRBWpns!A1082)</f>
        <v>CRB WT 18</v>
      </c>
      <c r="B21" s="33">
        <f>(CRBWpns!B1082)</f>
        <v>0</v>
      </c>
      <c r="C21" s="33">
        <f>(CRBWpns!C1082)</f>
        <v>0</v>
      </c>
      <c r="D21" s="33">
        <f>(CRBWpns!D1082)</f>
        <v>0</v>
      </c>
      <c r="E21" s="33">
        <f>(CRBWpns!E1082)</f>
        <v>0</v>
      </c>
      <c r="F21" s="33">
        <f>(CRBWpns!F1082)</f>
        <v>0</v>
      </c>
      <c r="G21" s="33" t="str">
        <f>(CRBWpns!G1082)</f>
        <v>No</v>
      </c>
      <c r="H21" s="33" t="s">
        <v>315</v>
      </c>
      <c r="I21" s="48" t="s">
        <v>553</v>
      </c>
      <c r="J21" s="74">
        <v>6</v>
      </c>
      <c r="K21" s="23"/>
      <c r="L21" s="23"/>
      <c r="M21" s="23"/>
      <c r="N21" s="23"/>
      <c r="O21" s="23"/>
      <c r="P21" s="48">
        <v>19</v>
      </c>
      <c r="Q21" s="74">
        <v>1</v>
      </c>
      <c r="R21" s="23"/>
      <c r="S21" s="23"/>
      <c r="T21" s="188">
        <v>18</v>
      </c>
      <c r="U21" s="67" t="s">
        <v>333</v>
      </c>
      <c r="V21" s="56"/>
      <c r="W21" s="56"/>
      <c r="X21" s="56"/>
      <c r="Y21" s="56"/>
      <c r="Z21" s="56"/>
      <c r="AA21" s="56"/>
      <c r="AB21" s="56"/>
      <c r="AC21" s="65"/>
      <c r="AD21" s="65"/>
      <c r="AE21" s="65"/>
      <c r="AF21" s="65"/>
      <c r="AG21" s="65"/>
      <c r="AH21" s="65"/>
      <c r="AI21" s="65"/>
      <c r="AJ21" s="65"/>
      <c r="AK21" s="65"/>
      <c r="AL21" s="65"/>
      <c r="AM21" s="65"/>
      <c r="AN21" s="65"/>
      <c r="AO21" s="65"/>
      <c r="AP21" s="65"/>
      <c r="AQ21" s="65"/>
      <c r="AR21" s="65"/>
      <c r="AS21" s="196"/>
      <c r="AT21" s="196"/>
      <c r="AU21" s="196"/>
      <c r="AV21" s="196"/>
      <c r="AW21" s="196"/>
      <c r="AX21" s="196"/>
      <c r="AY21" s="196"/>
      <c r="AZ21" s="196"/>
      <c r="BA21" s="196"/>
      <c r="BB21" s="196"/>
      <c r="BC21" s="196"/>
      <c r="BD21" s="196"/>
      <c r="BE21" s="196"/>
      <c r="BF21" s="196"/>
      <c r="BG21" s="196"/>
      <c r="BH21" s="196"/>
      <c r="BI21" s="197"/>
    </row>
    <row r="22" spans="1:61" x14ac:dyDescent="0.25">
      <c r="A22" s="80" t="str">
        <f>(CRBWpns!A1083)</f>
        <v>CRB WT 19</v>
      </c>
      <c r="B22" s="33">
        <f>(CRBWpns!B1083)</f>
        <v>0</v>
      </c>
      <c r="C22" s="33">
        <f>(CRBWpns!C1083)</f>
        <v>0</v>
      </c>
      <c r="D22" s="33">
        <f>(CRBWpns!D1083)</f>
        <v>0</v>
      </c>
      <c r="E22" s="33">
        <f>(CRBWpns!E1083)</f>
        <v>0</v>
      </c>
      <c r="F22" s="33">
        <f>(CRBWpns!F1083)</f>
        <v>0</v>
      </c>
      <c r="G22" s="33" t="str">
        <f>(CRBWpns!G1083)</f>
        <v>No</v>
      </c>
      <c r="H22" s="33" t="s">
        <v>315</v>
      </c>
      <c r="I22" s="48" t="s">
        <v>554</v>
      </c>
      <c r="J22" s="74">
        <v>4</v>
      </c>
      <c r="K22" s="23"/>
      <c r="L22" s="23"/>
      <c r="M22" s="23"/>
      <c r="N22" s="23"/>
      <c r="O22" s="23"/>
      <c r="P22" s="48">
        <v>20</v>
      </c>
      <c r="Q22" s="74">
        <v>1</v>
      </c>
      <c r="R22" s="23"/>
      <c r="S22" s="23"/>
      <c r="T22" s="188">
        <v>19</v>
      </c>
      <c r="U22" s="67" t="s">
        <v>334</v>
      </c>
      <c r="V22" s="56"/>
      <c r="W22" s="56"/>
      <c r="X22" s="56"/>
      <c r="Y22" s="56"/>
      <c r="Z22" s="56"/>
      <c r="AA22" s="56"/>
      <c r="AB22" s="56"/>
      <c r="AC22" s="65"/>
      <c r="AD22" s="65"/>
      <c r="AE22" s="65"/>
      <c r="AF22" s="65"/>
      <c r="AG22" s="65"/>
      <c r="AH22" s="65"/>
      <c r="AI22" s="65"/>
      <c r="AJ22" s="65"/>
      <c r="AK22" s="65"/>
      <c r="AL22" s="65"/>
      <c r="AM22" s="65"/>
      <c r="AN22" s="65"/>
      <c r="AO22" s="65"/>
      <c r="AP22" s="65"/>
      <c r="AQ22" s="65"/>
      <c r="AR22" s="65"/>
      <c r="AS22" s="196"/>
      <c r="AT22" s="196"/>
      <c r="AU22" s="196"/>
      <c r="AV22" s="196"/>
      <c r="AW22" s="196"/>
      <c r="AX22" s="196"/>
      <c r="AY22" s="196"/>
      <c r="AZ22" s="196"/>
      <c r="BA22" s="196"/>
      <c r="BB22" s="196"/>
      <c r="BC22" s="196"/>
      <c r="BD22" s="196"/>
      <c r="BE22" s="196"/>
      <c r="BF22" s="196"/>
      <c r="BG22" s="196"/>
      <c r="BH22" s="196"/>
      <c r="BI22" s="197"/>
    </row>
    <row r="23" spans="1:61" x14ac:dyDescent="0.25">
      <c r="A23" s="80" t="str">
        <f>(CRBWpns!A1084)</f>
        <v>CRB WT 20</v>
      </c>
      <c r="B23" s="33">
        <f>(CRBWpns!B1084)</f>
        <v>0</v>
      </c>
      <c r="C23" s="33">
        <f>(CRBWpns!C1084)</f>
        <v>0</v>
      </c>
      <c r="D23" s="33">
        <f>(CRBWpns!D1084)</f>
        <v>0</v>
      </c>
      <c r="E23" s="33">
        <f>(CRBWpns!E1084)</f>
        <v>0</v>
      </c>
      <c r="F23" s="33">
        <f>(CRBWpns!F1084)</f>
        <v>0</v>
      </c>
      <c r="G23" s="33" t="str">
        <f>(CRBWpns!G1084)</f>
        <v>No</v>
      </c>
      <c r="H23" s="33" t="s">
        <v>315</v>
      </c>
      <c r="I23" s="48" t="s">
        <v>86</v>
      </c>
      <c r="J23" s="74">
        <v>3</v>
      </c>
      <c r="K23" s="23"/>
      <c r="L23" s="23"/>
      <c r="M23" s="23"/>
      <c r="N23" s="23"/>
      <c r="O23" s="23"/>
      <c r="P23" s="48">
        <v>21</v>
      </c>
      <c r="Q23" s="74">
        <v>0.75</v>
      </c>
      <c r="R23" s="23"/>
      <c r="S23" s="23"/>
      <c r="T23" s="188">
        <v>20</v>
      </c>
      <c r="U23" s="67" t="s">
        <v>335</v>
      </c>
      <c r="V23" s="56"/>
      <c r="W23" s="56"/>
      <c r="X23" s="56"/>
      <c r="Y23" s="56"/>
      <c r="Z23" s="56"/>
      <c r="AA23" s="56"/>
      <c r="AB23" s="56"/>
      <c r="AC23" s="65"/>
      <c r="AD23" s="65"/>
      <c r="AE23" s="65"/>
      <c r="AF23" s="65"/>
      <c r="AG23" s="65"/>
      <c r="AH23" s="65"/>
      <c r="AI23" s="65"/>
      <c r="AJ23" s="65"/>
      <c r="AK23" s="65"/>
      <c r="AL23" s="65"/>
      <c r="AM23" s="65"/>
      <c r="AN23" s="65"/>
      <c r="AO23" s="65"/>
      <c r="AP23" s="65"/>
      <c r="AQ23" s="65"/>
      <c r="AR23" s="65"/>
      <c r="AS23" s="196"/>
      <c r="AT23" s="196"/>
      <c r="AU23" s="196"/>
      <c r="AV23" s="196"/>
      <c r="AW23" s="196"/>
      <c r="AX23" s="196"/>
      <c r="AY23" s="196"/>
      <c r="AZ23" s="196"/>
      <c r="BA23" s="196"/>
      <c r="BB23" s="196"/>
      <c r="BC23" s="196"/>
      <c r="BD23" s="196"/>
      <c r="BE23" s="196"/>
      <c r="BF23" s="196"/>
      <c r="BG23" s="196"/>
      <c r="BH23" s="196"/>
      <c r="BI23" s="197"/>
    </row>
    <row r="24" spans="1:61" x14ac:dyDescent="0.25">
      <c r="A24" s="80" t="str">
        <f>(CRBWpns!A1085)</f>
        <v>CRB WT 21</v>
      </c>
      <c r="B24" s="33">
        <f>(CRBWpns!B1085)</f>
        <v>0</v>
      </c>
      <c r="C24" s="33">
        <f>(CRBWpns!C1085)</f>
        <v>0</v>
      </c>
      <c r="D24" s="33">
        <f>(CRBWpns!D1085)</f>
        <v>0</v>
      </c>
      <c r="E24" s="33">
        <f>(CRBWpns!E1085)</f>
        <v>0</v>
      </c>
      <c r="F24" s="33">
        <f>(CRBWpns!F1085)</f>
        <v>0</v>
      </c>
      <c r="G24" s="33" t="str">
        <f>(CRBWpns!G1085)</f>
        <v>No</v>
      </c>
      <c r="H24" s="33" t="s">
        <v>315</v>
      </c>
      <c r="I24" s="48" t="s">
        <v>87</v>
      </c>
      <c r="J24" s="74">
        <v>4</v>
      </c>
      <c r="K24" s="23"/>
      <c r="L24" s="23"/>
      <c r="M24" s="23"/>
      <c r="N24" s="23"/>
      <c r="O24" s="23"/>
      <c r="P24" s="48">
        <v>22</v>
      </c>
      <c r="Q24" s="74">
        <v>0.75</v>
      </c>
      <c r="R24" s="23"/>
      <c r="S24" s="23"/>
      <c r="T24" s="188">
        <v>21</v>
      </c>
      <c r="U24" s="67" t="s">
        <v>336</v>
      </c>
      <c r="V24" s="56"/>
      <c r="W24" s="56"/>
      <c r="X24" s="56"/>
      <c r="Y24" s="56"/>
      <c r="Z24" s="56"/>
      <c r="AA24" s="56"/>
      <c r="AB24" s="56"/>
      <c r="AC24" s="65"/>
      <c r="AD24" s="65"/>
      <c r="AE24" s="65"/>
      <c r="AF24" s="65"/>
      <c r="AG24" s="65"/>
      <c r="AH24" s="65"/>
      <c r="AI24" s="65"/>
      <c r="AJ24" s="65"/>
      <c r="AK24" s="65"/>
      <c r="AL24" s="65"/>
      <c r="AM24" s="65"/>
      <c r="AN24" s="65"/>
      <c r="AO24" s="65"/>
      <c r="AP24" s="65"/>
      <c r="AQ24" s="65"/>
      <c r="AR24" s="65"/>
      <c r="AS24" s="196"/>
      <c r="AT24" s="196"/>
      <c r="AU24" s="196"/>
      <c r="AV24" s="196"/>
      <c r="AW24" s="196"/>
      <c r="AX24" s="196"/>
      <c r="AY24" s="196"/>
      <c r="AZ24" s="196"/>
      <c r="BA24" s="196"/>
      <c r="BB24" s="196"/>
      <c r="BC24" s="196"/>
      <c r="BD24" s="196"/>
      <c r="BE24" s="196"/>
      <c r="BF24" s="196"/>
      <c r="BG24" s="196"/>
      <c r="BH24" s="196"/>
      <c r="BI24" s="197"/>
    </row>
    <row r="25" spans="1:61" x14ac:dyDescent="0.25">
      <c r="A25" s="80" t="str">
        <f>(CRBWpns!A1086)</f>
        <v>CRB WT 22</v>
      </c>
      <c r="B25" s="33">
        <f>(CRBWpns!B1086)</f>
        <v>0</v>
      </c>
      <c r="C25" s="33">
        <f>(CRBWpns!C1086)</f>
        <v>0</v>
      </c>
      <c r="D25" s="33">
        <f>(CRBWpns!D1086)</f>
        <v>0</v>
      </c>
      <c r="E25" s="33">
        <f>(CRBWpns!E1086)</f>
        <v>0</v>
      </c>
      <c r="F25" s="33">
        <f>(CRBWpns!F1086)</f>
        <v>0</v>
      </c>
      <c r="G25" s="33" t="str">
        <f>(CRBWpns!G1086)</f>
        <v>No</v>
      </c>
      <c r="H25" s="33" t="s">
        <v>315</v>
      </c>
      <c r="I25" s="48" t="s">
        <v>88</v>
      </c>
      <c r="J25" s="74">
        <v>5</v>
      </c>
      <c r="K25" s="23"/>
      <c r="L25" s="23"/>
      <c r="M25" s="23"/>
      <c r="N25" s="23"/>
      <c r="O25" s="23"/>
      <c r="P25" s="48">
        <v>23</v>
      </c>
      <c r="Q25" s="74">
        <v>0.75</v>
      </c>
      <c r="R25" s="23"/>
      <c r="S25" s="23"/>
      <c r="T25" s="188">
        <v>22</v>
      </c>
      <c r="U25" s="67" t="s">
        <v>337</v>
      </c>
      <c r="V25" s="56"/>
      <c r="W25" s="56"/>
      <c r="X25" s="56"/>
      <c r="Y25" s="56"/>
      <c r="Z25" s="56"/>
      <c r="AA25" s="56"/>
      <c r="AB25" s="56"/>
      <c r="AC25" s="65"/>
      <c r="AD25" s="65"/>
      <c r="AE25" s="65"/>
      <c r="AF25" s="65"/>
      <c r="AG25" s="65"/>
      <c r="AH25" s="65"/>
      <c r="AI25" s="65"/>
      <c r="AJ25" s="65"/>
      <c r="AK25" s="65"/>
      <c r="AL25" s="65"/>
      <c r="AM25" s="65"/>
      <c r="AN25" s="65"/>
      <c r="AO25" s="65"/>
      <c r="AP25" s="65"/>
      <c r="AQ25" s="65"/>
      <c r="AR25" s="65"/>
      <c r="AS25" s="196"/>
      <c r="AT25" s="196"/>
      <c r="AU25" s="196"/>
      <c r="AV25" s="196"/>
      <c r="AW25" s="196"/>
      <c r="AX25" s="196"/>
      <c r="AY25" s="196"/>
      <c r="AZ25" s="196"/>
      <c r="BA25" s="196"/>
      <c r="BB25" s="196"/>
      <c r="BC25" s="196"/>
      <c r="BD25" s="196"/>
      <c r="BE25" s="196"/>
      <c r="BF25" s="196"/>
      <c r="BG25" s="196"/>
      <c r="BH25" s="196"/>
      <c r="BI25" s="197"/>
    </row>
    <row r="26" spans="1:61" x14ac:dyDescent="0.25">
      <c r="A26" s="80" t="str">
        <f>(CRBWpns!A1087)</f>
        <v>CRB WT 23</v>
      </c>
      <c r="B26" s="33">
        <f>(CRBWpns!B1087)</f>
        <v>0</v>
      </c>
      <c r="C26" s="33">
        <f>(CRBWpns!C1087)</f>
        <v>0</v>
      </c>
      <c r="D26" s="33">
        <f>(CRBWpns!D1087)</f>
        <v>0</v>
      </c>
      <c r="E26" s="33">
        <f>(CRBWpns!E1087)</f>
        <v>0</v>
      </c>
      <c r="F26" s="33">
        <f>(CRBWpns!F1087)</f>
        <v>0</v>
      </c>
      <c r="G26" s="33" t="str">
        <f>(CRBWpns!G1087)</f>
        <v>No</v>
      </c>
      <c r="H26" s="33" t="s">
        <v>315</v>
      </c>
      <c r="I26" s="48" t="s">
        <v>89</v>
      </c>
      <c r="J26" s="74">
        <v>6</v>
      </c>
      <c r="K26" s="23"/>
      <c r="L26" s="23"/>
      <c r="M26" s="23"/>
      <c r="N26" s="23"/>
      <c r="O26" s="23"/>
      <c r="P26" s="48">
        <v>24</v>
      </c>
      <c r="Q26" s="74">
        <v>0.75</v>
      </c>
      <c r="R26" s="23"/>
      <c r="S26" s="23"/>
      <c r="T26" s="188">
        <v>23</v>
      </c>
      <c r="U26" s="67" t="s">
        <v>338</v>
      </c>
      <c r="V26" s="56"/>
      <c r="W26" s="56"/>
      <c r="X26" s="56"/>
      <c r="Y26" s="56"/>
      <c r="Z26" s="56"/>
      <c r="AA26" s="56"/>
      <c r="AB26" s="56"/>
      <c r="AC26" s="65"/>
      <c r="AD26" s="65"/>
      <c r="AE26" s="65"/>
      <c r="AF26" s="65"/>
      <c r="AG26" s="65"/>
      <c r="AH26" s="65"/>
      <c r="AI26" s="65"/>
      <c r="AJ26" s="65"/>
      <c r="AK26" s="65"/>
      <c r="AL26" s="65"/>
      <c r="AM26" s="65"/>
      <c r="AN26" s="65"/>
      <c r="AO26" s="65"/>
      <c r="AP26" s="65"/>
      <c r="AQ26" s="65"/>
      <c r="AR26" s="65"/>
      <c r="AS26" s="196"/>
      <c r="AT26" s="196"/>
      <c r="AU26" s="196"/>
      <c r="AV26" s="196"/>
      <c r="AW26" s="196"/>
      <c r="AX26" s="196"/>
      <c r="AY26" s="196"/>
      <c r="AZ26" s="196"/>
      <c r="BA26" s="196"/>
      <c r="BB26" s="196"/>
      <c r="BC26" s="196"/>
      <c r="BD26" s="196"/>
      <c r="BE26" s="196"/>
      <c r="BF26" s="196"/>
      <c r="BG26" s="196"/>
      <c r="BH26" s="196"/>
      <c r="BI26" s="197"/>
    </row>
    <row r="27" spans="1:61" x14ac:dyDescent="0.25">
      <c r="A27" s="80" t="str">
        <f>(CRBWpns!A1088)</f>
        <v>CRB WT 24</v>
      </c>
      <c r="B27" s="33">
        <f>(CRBWpns!B1088)</f>
        <v>0</v>
      </c>
      <c r="C27" s="33">
        <f>(CRBWpns!C1088)</f>
        <v>0</v>
      </c>
      <c r="D27" s="33">
        <f>(CRBWpns!D1088)</f>
        <v>0</v>
      </c>
      <c r="E27" s="33">
        <f>(CRBWpns!E1088)</f>
        <v>0</v>
      </c>
      <c r="F27" s="33">
        <f>(CRBWpns!F1088)</f>
        <v>0</v>
      </c>
      <c r="G27" s="33" t="str">
        <f>(CRBWpns!G1088)</f>
        <v>No</v>
      </c>
      <c r="H27" s="33" t="s">
        <v>315</v>
      </c>
      <c r="I27" s="48" t="s">
        <v>90</v>
      </c>
      <c r="J27" s="74">
        <v>5</v>
      </c>
      <c r="K27" s="23"/>
      <c r="L27" s="23"/>
      <c r="M27" s="23"/>
      <c r="N27" s="23"/>
      <c r="O27" s="23"/>
      <c r="P27" s="48">
        <v>25</v>
      </c>
      <c r="Q27" s="74">
        <v>0.75</v>
      </c>
      <c r="R27" s="23"/>
      <c r="S27" s="23"/>
      <c r="T27" s="188">
        <v>24</v>
      </c>
      <c r="U27" s="67" t="s">
        <v>339</v>
      </c>
      <c r="V27" s="56"/>
      <c r="W27" s="56"/>
      <c r="X27" s="56"/>
      <c r="Y27" s="56"/>
      <c r="Z27" s="56"/>
      <c r="AA27" s="56"/>
      <c r="AB27" s="56"/>
      <c r="AC27" s="65"/>
      <c r="AD27" s="65"/>
      <c r="AE27" s="65"/>
      <c r="AF27" s="65"/>
      <c r="AG27" s="65"/>
      <c r="AH27" s="65"/>
      <c r="AI27" s="65"/>
      <c r="AJ27" s="65"/>
      <c r="AK27" s="65"/>
      <c r="AL27" s="65"/>
      <c r="AM27" s="65"/>
      <c r="AN27" s="65"/>
      <c r="AO27" s="65"/>
      <c r="AP27" s="65"/>
      <c r="AQ27" s="65"/>
      <c r="AR27" s="65"/>
      <c r="AS27" s="196"/>
      <c r="AT27" s="196"/>
      <c r="AU27" s="196"/>
      <c r="AV27" s="196"/>
      <c r="AW27" s="196"/>
      <c r="AX27" s="196"/>
      <c r="AY27" s="196"/>
      <c r="AZ27" s="196"/>
      <c r="BA27" s="196"/>
      <c r="BB27" s="196"/>
      <c r="BC27" s="196"/>
      <c r="BD27" s="196"/>
      <c r="BE27" s="196"/>
      <c r="BF27" s="196"/>
      <c r="BG27" s="196"/>
      <c r="BH27" s="196"/>
      <c r="BI27" s="197"/>
    </row>
    <row r="28" spans="1:61" x14ac:dyDescent="0.25">
      <c r="A28" s="80" t="str">
        <f>(CRBWpns!A1089)</f>
        <v>CRB WT 25</v>
      </c>
      <c r="B28" s="33">
        <f>(CRBWpns!B1089)</f>
        <v>0</v>
      </c>
      <c r="C28" s="33">
        <f>(CRBWpns!C1089)</f>
        <v>0</v>
      </c>
      <c r="D28" s="33">
        <f>(CRBWpns!D1089)</f>
        <v>0</v>
      </c>
      <c r="E28" s="33">
        <f>(CRBWpns!E1089)</f>
        <v>0</v>
      </c>
      <c r="F28" s="33">
        <f>(CRBWpns!F1089)</f>
        <v>0</v>
      </c>
      <c r="G28" s="33" t="str">
        <f>(CRBWpns!G1089)</f>
        <v>No</v>
      </c>
      <c r="H28" s="33" t="s">
        <v>315</v>
      </c>
      <c r="I28" s="48" t="s">
        <v>91</v>
      </c>
      <c r="J28" s="74">
        <v>4</v>
      </c>
      <c r="K28" s="23"/>
      <c r="L28" s="23"/>
      <c r="M28" s="23"/>
      <c r="N28" s="23"/>
      <c r="O28" s="23"/>
      <c r="P28" s="48">
        <v>26</v>
      </c>
      <c r="Q28" s="74">
        <v>0.75</v>
      </c>
      <c r="R28" s="23"/>
      <c r="S28" s="23"/>
      <c r="T28" s="188">
        <v>25</v>
      </c>
      <c r="U28" s="67" t="s">
        <v>340</v>
      </c>
      <c r="V28" s="56"/>
      <c r="W28" s="56"/>
      <c r="X28" s="56"/>
      <c r="Y28" s="56"/>
      <c r="Z28" s="56"/>
      <c r="AA28" s="56"/>
      <c r="AB28" s="56"/>
      <c r="AC28" s="65"/>
      <c r="AD28" s="65"/>
      <c r="AE28" s="65"/>
      <c r="AF28" s="65"/>
      <c r="AG28" s="65"/>
      <c r="AH28" s="65"/>
      <c r="AI28" s="65"/>
      <c r="AJ28" s="65"/>
      <c r="AK28" s="65"/>
      <c r="AL28" s="65"/>
      <c r="AM28" s="65"/>
      <c r="AN28" s="65"/>
      <c r="AO28" s="65"/>
      <c r="AP28" s="65"/>
      <c r="AQ28" s="65"/>
      <c r="AR28" s="65"/>
      <c r="AS28" s="196"/>
      <c r="AT28" s="196"/>
      <c r="AU28" s="196"/>
      <c r="AV28" s="196"/>
      <c r="AW28" s="196"/>
      <c r="AX28" s="196"/>
      <c r="AY28" s="196"/>
      <c r="AZ28" s="196"/>
      <c r="BA28" s="196"/>
      <c r="BB28" s="196"/>
      <c r="BC28" s="196"/>
      <c r="BD28" s="196"/>
      <c r="BE28" s="196"/>
      <c r="BF28" s="196"/>
      <c r="BG28" s="196"/>
      <c r="BH28" s="196"/>
      <c r="BI28" s="197"/>
    </row>
    <row r="29" spans="1:61" x14ac:dyDescent="0.25">
      <c r="A29" s="80" t="str">
        <f>(CRBWpns!A1090)</f>
        <v>CRB WT 26</v>
      </c>
      <c r="B29" s="33">
        <f>(CRBWpns!B1090)</f>
        <v>0</v>
      </c>
      <c r="C29" s="33">
        <f>(CRBWpns!C1090)</f>
        <v>0</v>
      </c>
      <c r="D29" s="33">
        <f>(CRBWpns!D1090)</f>
        <v>0</v>
      </c>
      <c r="E29" s="33">
        <f>(CRBWpns!E1090)</f>
        <v>0</v>
      </c>
      <c r="F29" s="33">
        <f>(CRBWpns!F1090)</f>
        <v>0</v>
      </c>
      <c r="G29" s="33" t="str">
        <f>(CRBWpns!G1090)</f>
        <v>No</v>
      </c>
      <c r="H29" s="33" t="s">
        <v>315</v>
      </c>
      <c r="I29" s="48" t="s">
        <v>92</v>
      </c>
      <c r="J29" s="74">
        <v>5</v>
      </c>
      <c r="K29" s="23"/>
      <c r="L29" s="23"/>
      <c r="M29" s="23"/>
      <c r="N29" s="23"/>
      <c r="O29" s="23"/>
      <c r="P29" s="48">
        <v>27</v>
      </c>
      <c r="Q29" s="74">
        <v>0.75</v>
      </c>
      <c r="R29" s="23"/>
      <c r="S29" s="23"/>
      <c r="T29" s="188">
        <v>26</v>
      </c>
      <c r="U29" s="67" t="s">
        <v>341</v>
      </c>
      <c r="V29" s="56"/>
      <c r="W29" s="56"/>
      <c r="X29" s="56"/>
      <c r="Y29" s="56"/>
      <c r="Z29" s="56"/>
      <c r="AA29" s="56"/>
      <c r="AB29" s="56"/>
      <c r="AC29" s="65"/>
      <c r="AD29" s="65"/>
      <c r="AE29" s="65"/>
      <c r="AF29" s="65"/>
      <c r="AG29" s="65"/>
      <c r="AH29" s="65"/>
      <c r="AI29" s="65"/>
      <c r="AJ29" s="65"/>
      <c r="AK29" s="65"/>
      <c r="AL29" s="65"/>
      <c r="AM29" s="65"/>
      <c r="AN29" s="65"/>
      <c r="AO29" s="65"/>
      <c r="AP29" s="65"/>
      <c r="AQ29" s="65"/>
      <c r="AR29" s="65"/>
      <c r="AS29" s="196"/>
      <c r="AT29" s="196"/>
      <c r="AU29" s="196"/>
      <c r="AV29" s="196"/>
      <c r="AW29" s="196"/>
      <c r="AX29" s="196"/>
      <c r="AY29" s="196"/>
      <c r="AZ29" s="196"/>
      <c r="BA29" s="196"/>
      <c r="BB29" s="196"/>
      <c r="BC29" s="196"/>
      <c r="BD29" s="196"/>
      <c r="BE29" s="196"/>
      <c r="BF29" s="196"/>
      <c r="BG29" s="196"/>
      <c r="BH29" s="196"/>
      <c r="BI29" s="197"/>
    </row>
    <row r="30" spans="1:61" x14ac:dyDescent="0.25">
      <c r="A30" s="80" t="str">
        <f>(CRBWpns!A1091)</f>
        <v>CRB WT 27</v>
      </c>
      <c r="B30" s="33">
        <f>(CRBWpns!B1091)</f>
        <v>0</v>
      </c>
      <c r="C30" s="33">
        <f>(CRBWpns!C1091)</f>
        <v>0</v>
      </c>
      <c r="D30" s="33">
        <f>(CRBWpns!D1091)</f>
        <v>0</v>
      </c>
      <c r="E30" s="33">
        <f>(CRBWpns!E1091)</f>
        <v>0</v>
      </c>
      <c r="F30" s="33">
        <f>(CRBWpns!F1091)</f>
        <v>0</v>
      </c>
      <c r="G30" s="33" t="str">
        <f>(CRBWpns!G1091)</f>
        <v>No</v>
      </c>
      <c r="H30" s="33" t="s">
        <v>315</v>
      </c>
      <c r="I30" s="48" t="s">
        <v>93</v>
      </c>
      <c r="J30" s="74">
        <v>4</v>
      </c>
      <c r="K30" s="23"/>
      <c r="L30" s="23"/>
      <c r="M30" s="23"/>
      <c r="N30" s="23"/>
      <c r="O30" s="23"/>
      <c r="P30" s="48">
        <v>28</v>
      </c>
      <c r="Q30" s="74">
        <v>0.5</v>
      </c>
      <c r="R30" s="23"/>
      <c r="S30" s="23"/>
      <c r="T30" s="188">
        <v>27</v>
      </c>
      <c r="U30" s="67" t="s">
        <v>342</v>
      </c>
      <c r="V30" s="56"/>
      <c r="W30" s="56"/>
      <c r="X30" s="56"/>
      <c r="Y30" s="56"/>
      <c r="Z30" s="56"/>
      <c r="AA30" s="56"/>
      <c r="AB30" s="56"/>
      <c r="AC30" s="65"/>
      <c r="AD30" s="65"/>
      <c r="AE30" s="65"/>
      <c r="AF30" s="65"/>
      <c r="AG30" s="65"/>
      <c r="AH30" s="65"/>
      <c r="AI30" s="65"/>
      <c r="AJ30" s="65"/>
      <c r="AK30" s="65"/>
      <c r="AL30" s="65"/>
      <c r="AM30" s="65"/>
      <c r="AN30" s="65"/>
      <c r="AO30" s="65"/>
      <c r="AP30" s="65"/>
      <c r="AQ30" s="65"/>
      <c r="AR30" s="65"/>
      <c r="AS30" s="196"/>
      <c r="AT30" s="196"/>
      <c r="AU30" s="196"/>
      <c r="AV30" s="196"/>
      <c r="AW30" s="196"/>
      <c r="AX30" s="196"/>
      <c r="AY30" s="196"/>
      <c r="AZ30" s="196"/>
      <c r="BA30" s="196"/>
      <c r="BB30" s="196"/>
      <c r="BC30" s="196"/>
      <c r="BD30" s="196"/>
      <c r="BE30" s="196"/>
      <c r="BF30" s="196"/>
      <c r="BG30" s="196"/>
      <c r="BH30" s="196"/>
      <c r="BI30" s="197"/>
    </row>
    <row r="31" spans="1:61" x14ac:dyDescent="0.25">
      <c r="A31" s="80" t="str">
        <f>(CRBWpns!A1092)</f>
        <v>CRB WT 28</v>
      </c>
      <c r="B31" s="33">
        <f>(CRBWpns!B1092)</f>
        <v>0</v>
      </c>
      <c r="C31" s="33">
        <f>(CRBWpns!C1092)</f>
        <v>0</v>
      </c>
      <c r="D31" s="33">
        <f>(CRBWpns!D1092)</f>
        <v>0</v>
      </c>
      <c r="E31" s="33">
        <f>(CRBWpns!E1092)</f>
        <v>0</v>
      </c>
      <c r="F31" s="33">
        <f>(CRBWpns!F1092)</f>
        <v>0</v>
      </c>
      <c r="G31" s="33" t="str">
        <f>(CRBWpns!G1092)</f>
        <v>No</v>
      </c>
      <c r="H31" s="33" t="s">
        <v>315</v>
      </c>
      <c r="I31" s="48" t="s">
        <v>94</v>
      </c>
      <c r="J31" s="74">
        <v>3</v>
      </c>
      <c r="K31" s="23"/>
      <c r="L31" s="23"/>
      <c r="M31" s="23"/>
      <c r="N31" s="23"/>
      <c r="O31" s="23"/>
      <c r="P31" s="48">
        <v>29</v>
      </c>
      <c r="Q31" s="74">
        <v>0.5</v>
      </c>
      <c r="R31" s="23"/>
      <c r="S31" s="23"/>
      <c r="T31" s="188">
        <v>28</v>
      </c>
      <c r="U31" s="67" t="s">
        <v>343</v>
      </c>
      <c r="V31" s="56"/>
      <c r="W31" s="56"/>
      <c r="X31" s="56"/>
      <c r="Y31" s="56"/>
      <c r="Z31" s="56"/>
      <c r="AA31" s="56"/>
      <c r="AB31" s="56"/>
      <c r="AC31" s="65"/>
      <c r="AD31" s="65"/>
      <c r="AE31" s="65"/>
      <c r="AF31" s="65"/>
      <c r="AG31" s="65"/>
      <c r="AH31" s="65"/>
      <c r="AI31" s="65"/>
      <c r="AJ31" s="65"/>
      <c r="AK31" s="65"/>
      <c r="AL31" s="65"/>
      <c r="AM31" s="65"/>
      <c r="AN31" s="65"/>
      <c r="AO31" s="65"/>
      <c r="AP31" s="65"/>
      <c r="AQ31" s="65"/>
      <c r="AR31" s="65"/>
      <c r="AS31" s="196"/>
      <c r="AT31" s="196"/>
      <c r="AU31" s="196"/>
      <c r="AV31" s="196"/>
      <c r="AW31" s="196"/>
      <c r="AX31" s="196"/>
      <c r="AY31" s="196"/>
      <c r="AZ31" s="196"/>
      <c r="BA31" s="196"/>
      <c r="BB31" s="196"/>
      <c r="BC31" s="196"/>
      <c r="BD31" s="196"/>
      <c r="BE31" s="196"/>
      <c r="BF31" s="196"/>
      <c r="BG31" s="196"/>
      <c r="BH31" s="196"/>
      <c r="BI31" s="197"/>
    </row>
    <row r="32" spans="1:61" x14ac:dyDescent="0.25">
      <c r="A32" s="80" t="str">
        <f>(CRBWpns!A1093)</f>
        <v>CRB WT 29</v>
      </c>
      <c r="B32" s="33">
        <f>(CRBWpns!B1093)</f>
        <v>0</v>
      </c>
      <c r="C32" s="33">
        <f>(CRBWpns!C1093)</f>
        <v>0</v>
      </c>
      <c r="D32" s="33">
        <f>(CRBWpns!D1093)</f>
        <v>0</v>
      </c>
      <c r="E32" s="33">
        <f>(CRBWpns!E1093)</f>
        <v>0</v>
      </c>
      <c r="F32" s="33">
        <f>(CRBWpns!F1093)</f>
        <v>0</v>
      </c>
      <c r="G32" s="33" t="str">
        <f>(CRBWpns!G1093)</f>
        <v>No</v>
      </c>
      <c r="H32" s="33" t="s">
        <v>315</v>
      </c>
      <c r="I32" s="48" t="s">
        <v>95</v>
      </c>
      <c r="J32" s="74">
        <v>4</v>
      </c>
      <c r="K32" s="23"/>
      <c r="L32" s="23"/>
      <c r="M32" s="23"/>
      <c r="N32" s="23"/>
      <c r="O32" s="23"/>
      <c r="P32" s="48">
        <v>30</v>
      </c>
      <c r="Q32" s="74">
        <v>0.5</v>
      </c>
      <c r="R32" s="23"/>
      <c r="S32" s="23"/>
      <c r="T32" s="188">
        <v>29</v>
      </c>
      <c r="U32" s="67" t="s">
        <v>344</v>
      </c>
      <c r="V32" s="56"/>
      <c r="W32" s="56"/>
      <c r="X32" s="56"/>
      <c r="Y32" s="56"/>
      <c r="Z32" s="56"/>
      <c r="AA32" s="56"/>
      <c r="AB32" s="56"/>
      <c r="AC32" s="65"/>
      <c r="AD32" s="65"/>
      <c r="AE32" s="65"/>
      <c r="AF32" s="65"/>
      <c r="AG32" s="65"/>
      <c r="AH32" s="65"/>
      <c r="AI32" s="65"/>
      <c r="AJ32" s="65"/>
      <c r="AK32" s="65"/>
      <c r="AL32" s="65"/>
      <c r="AM32" s="65"/>
      <c r="AN32" s="65"/>
      <c r="AO32" s="65"/>
      <c r="AP32" s="65"/>
      <c r="AQ32" s="65"/>
      <c r="AR32" s="65"/>
      <c r="AS32" s="196"/>
      <c r="AT32" s="196"/>
      <c r="AU32" s="196"/>
      <c r="AV32" s="196"/>
      <c r="AW32" s="196"/>
      <c r="AX32" s="196"/>
      <c r="AY32" s="196"/>
      <c r="AZ32" s="196"/>
      <c r="BA32" s="196"/>
      <c r="BB32" s="196"/>
      <c r="BC32" s="196"/>
      <c r="BD32" s="196"/>
      <c r="BE32" s="196"/>
      <c r="BF32" s="196"/>
      <c r="BG32" s="196"/>
      <c r="BH32" s="196"/>
      <c r="BI32" s="197"/>
    </row>
    <row r="33" spans="1:61" x14ac:dyDescent="0.25">
      <c r="A33" s="80" t="str">
        <f>(CRBWpns!A1094)</f>
        <v>CRB WT 30</v>
      </c>
      <c r="B33" s="33">
        <f>(CRBWpns!B1094)</f>
        <v>0</v>
      </c>
      <c r="C33" s="33">
        <f>(CRBWpns!C1094)</f>
        <v>0</v>
      </c>
      <c r="D33" s="33">
        <f>(CRBWpns!D1094)</f>
        <v>0</v>
      </c>
      <c r="E33" s="33">
        <f>(CRBWpns!E1094)</f>
        <v>0</v>
      </c>
      <c r="F33" s="33">
        <f>(CRBWpns!F1094)</f>
        <v>0</v>
      </c>
      <c r="G33" s="33" t="str">
        <f>(CRBWpns!G1094)</f>
        <v>No</v>
      </c>
      <c r="H33" s="33" t="s">
        <v>315</v>
      </c>
      <c r="I33" s="48" t="s">
        <v>96</v>
      </c>
      <c r="J33" s="74">
        <v>5</v>
      </c>
      <c r="K33" s="23"/>
      <c r="L33" s="23"/>
      <c r="M33" s="23"/>
      <c r="N33" s="23"/>
      <c r="O33" s="23"/>
      <c r="P33" s="48">
        <v>31</v>
      </c>
      <c r="Q33" s="74">
        <v>0.5</v>
      </c>
      <c r="R33" s="23"/>
      <c r="S33" s="23"/>
      <c r="T33" s="188">
        <v>30</v>
      </c>
      <c r="U33" s="67" t="s">
        <v>345</v>
      </c>
      <c r="V33" s="56"/>
      <c r="W33" s="56"/>
      <c r="X33" s="56"/>
      <c r="Y33" s="56"/>
      <c r="Z33" s="56"/>
      <c r="AA33" s="56"/>
      <c r="AB33" s="56"/>
      <c r="AC33" s="65"/>
      <c r="AD33" s="65"/>
      <c r="AE33" s="65"/>
      <c r="AF33" s="65"/>
      <c r="AG33" s="65"/>
      <c r="AH33" s="65"/>
      <c r="AI33" s="65"/>
      <c r="AJ33" s="65"/>
      <c r="AK33" s="65"/>
      <c r="AL33" s="65"/>
      <c r="AM33" s="65"/>
      <c r="AN33" s="65"/>
      <c r="AO33" s="65"/>
      <c r="AP33" s="65"/>
      <c r="AQ33" s="65"/>
      <c r="AR33" s="65"/>
      <c r="AS33" s="196"/>
      <c r="AT33" s="196"/>
      <c r="AU33" s="196"/>
      <c r="AV33" s="196"/>
      <c r="AW33" s="196"/>
      <c r="AX33" s="196"/>
      <c r="AY33" s="196"/>
      <c r="AZ33" s="196"/>
      <c r="BA33" s="196"/>
      <c r="BB33" s="196"/>
      <c r="BC33" s="196"/>
      <c r="BD33" s="196"/>
      <c r="BE33" s="196"/>
      <c r="BF33" s="196"/>
      <c r="BG33" s="196"/>
      <c r="BH33" s="196"/>
      <c r="BI33" s="197"/>
    </row>
    <row r="34" spans="1:61" x14ac:dyDescent="0.25">
      <c r="A34" s="80" t="str">
        <f>(CRBWpns!A1095)</f>
        <v>CRB WT 31</v>
      </c>
      <c r="B34" s="33">
        <f>(CRBWpns!B1095)</f>
        <v>0</v>
      </c>
      <c r="C34" s="33">
        <f>(CRBWpns!C1095)</f>
        <v>0</v>
      </c>
      <c r="D34" s="33">
        <f>(CRBWpns!D1095)</f>
        <v>0</v>
      </c>
      <c r="E34" s="33">
        <f>(CRBWpns!E1095)</f>
        <v>0</v>
      </c>
      <c r="F34" s="33">
        <f>(CRBWpns!F1095)</f>
        <v>0</v>
      </c>
      <c r="G34" s="33" t="str">
        <f>(CRBWpns!G1095)</f>
        <v>No</v>
      </c>
      <c r="H34" s="33" t="s">
        <v>315</v>
      </c>
      <c r="I34" s="48" t="s">
        <v>97</v>
      </c>
      <c r="J34" s="74">
        <v>4</v>
      </c>
      <c r="K34" s="23"/>
      <c r="L34" s="23"/>
      <c r="M34" s="23"/>
      <c r="N34" s="23"/>
      <c r="O34" s="23"/>
      <c r="P34" s="48">
        <v>32</v>
      </c>
      <c r="Q34" s="74">
        <v>0.5</v>
      </c>
      <c r="R34" s="23"/>
      <c r="S34" s="23"/>
      <c r="T34" s="188">
        <v>31</v>
      </c>
      <c r="U34" s="67" t="s">
        <v>346</v>
      </c>
      <c r="V34" s="56"/>
      <c r="W34" s="56"/>
      <c r="X34" s="56"/>
      <c r="Y34" s="56"/>
      <c r="Z34" s="56"/>
      <c r="AA34" s="56"/>
      <c r="AB34" s="56"/>
      <c r="AC34" s="65"/>
      <c r="AD34" s="65"/>
      <c r="AE34" s="65"/>
      <c r="AF34" s="65"/>
      <c r="AG34" s="65"/>
      <c r="AH34" s="65"/>
      <c r="AI34" s="65"/>
      <c r="AJ34" s="65"/>
      <c r="AK34" s="65"/>
      <c r="AL34" s="65"/>
      <c r="AM34" s="65"/>
      <c r="AN34" s="65"/>
      <c r="AO34" s="65"/>
      <c r="AP34" s="65"/>
      <c r="AQ34" s="65"/>
      <c r="AR34" s="65"/>
      <c r="AS34" s="196"/>
      <c r="AT34" s="196"/>
      <c r="AU34" s="196"/>
      <c r="AV34" s="196"/>
      <c r="AW34" s="196"/>
      <c r="AX34" s="196"/>
      <c r="AY34" s="196"/>
      <c r="AZ34" s="196"/>
      <c r="BA34" s="196"/>
      <c r="BB34" s="196"/>
      <c r="BC34" s="196"/>
      <c r="BD34" s="196"/>
      <c r="BE34" s="196"/>
      <c r="BF34" s="196"/>
      <c r="BG34" s="196"/>
      <c r="BH34" s="196"/>
      <c r="BI34" s="197"/>
    </row>
    <row r="35" spans="1:61" x14ac:dyDescent="0.25">
      <c r="A35" s="80" t="str">
        <f>(CRBWpns!A1096)</f>
        <v>CRB WT 32</v>
      </c>
      <c r="B35" s="33">
        <f>(CRBWpns!B1096)</f>
        <v>0</v>
      </c>
      <c r="C35" s="33">
        <f>(CRBWpns!C1096)</f>
        <v>0</v>
      </c>
      <c r="D35" s="33">
        <f>(CRBWpns!D1096)</f>
        <v>0</v>
      </c>
      <c r="E35" s="33">
        <f>(CRBWpns!E1096)</f>
        <v>0</v>
      </c>
      <c r="F35" s="33">
        <f>(CRBWpns!F1096)</f>
        <v>0</v>
      </c>
      <c r="G35" s="33" t="str">
        <f>(CRBWpns!G1096)</f>
        <v>No</v>
      </c>
      <c r="H35" s="33" t="s">
        <v>315</v>
      </c>
      <c r="I35" s="48" t="s">
        <v>98</v>
      </c>
      <c r="J35" s="74">
        <v>3</v>
      </c>
      <c r="K35" s="23"/>
      <c r="L35" s="23"/>
      <c r="M35" s="23"/>
      <c r="N35" s="23"/>
      <c r="O35" s="23"/>
      <c r="P35" s="48">
        <v>33</v>
      </c>
      <c r="Q35" s="74">
        <v>0.5</v>
      </c>
      <c r="R35" s="23"/>
      <c r="S35" s="23"/>
      <c r="T35" s="188">
        <v>32</v>
      </c>
      <c r="U35" s="67" t="s">
        <v>347</v>
      </c>
      <c r="V35" s="56"/>
      <c r="W35" s="56"/>
      <c r="X35" s="56"/>
      <c r="Y35" s="56"/>
      <c r="Z35" s="56"/>
      <c r="AA35" s="56"/>
      <c r="AB35" s="56"/>
      <c r="AC35" s="65"/>
      <c r="AD35" s="65"/>
      <c r="AE35" s="65"/>
      <c r="AF35" s="65"/>
      <c r="AG35" s="65"/>
      <c r="AH35" s="65"/>
      <c r="AI35" s="65"/>
      <c r="AJ35" s="65"/>
      <c r="AK35" s="65"/>
      <c r="AL35" s="65"/>
      <c r="AM35" s="65"/>
      <c r="AN35" s="65"/>
      <c r="AO35" s="65"/>
      <c r="AP35" s="65"/>
      <c r="AQ35" s="65"/>
      <c r="AR35" s="65"/>
      <c r="AS35" s="196"/>
      <c r="AT35" s="196"/>
      <c r="AU35" s="196"/>
      <c r="AV35" s="196"/>
      <c r="AW35" s="196"/>
      <c r="AX35" s="196"/>
      <c r="AY35" s="196"/>
      <c r="AZ35" s="196"/>
      <c r="BA35" s="196"/>
      <c r="BB35" s="196"/>
      <c r="BC35" s="196"/>
      <c r="BD35" s="196"/>
      <c r="BE35" s="196"/>
      <c r="BF35" s="196"/>
      <c r="BG35" s="196"/>
      <c r="BH35" s="196"/>
      <c r="BI35" s="197"/>
    </row>
    <row r="36" spans="1:61" x14ac:dyDescent="0.25">
      <c r="A36" s="80" t="str">
        <f>(CRBWpns!A1097)</f>
        <v>CRB WT 33</v>
      </c>
      <c r="B36" s="33">
        <f>(CRBWpns!B1097)</f>
        <v>0</v>
      </c>
      <c r="C36" s="33">
        <f>(CRBWpns!C1097)</f>
        <v>0</v>
      </c>
      <c r="D36" s="33">
        <f>(CRBWpns!D1097)</f>
        <v>0</v>
      </c>
      <c r="E36" s="33">
        <f>(CRBWpns!E1097)</f>
        <v>0</v>
      </c>
      <c r="F36" s="33">
        <f>(CRBWpns!F1097)</f>
        <v>0</v>
      </c>
      <c r="G36" s="33" t="str">
        <f>(CRBWpns!G1097)</f>
        <v>No</v>
      </c>
      <c r="H36" s="33" t="s">
        <v>315</v>
      </c>
      <c r="I36" s="48" t="s">
        <v>99</v>
      </c>
      <c r="J36" s="74">
        <v>4</v>
      </c>
      <c r="K36" s="23"/>
      <c r="L36" s="23"/>
      <c r="M36" s="23"/>
      <c r="N36" s="23"/>
      <c r="O36" s="23"/>
      <c r="P36" s="48">
        <v>34</v>
      </c>
      <c r="Q36" s="74">
        <v>0.5</v>
      </c>
      <c r="R36" s="23"/>
      <c r="S36" s="23"/>
      <c r="T36" s="188">
        <v>33</v>
      </c>
      <c r="U36" s="67" t="s">
        <v>348</v>
      </c>
      <c r="V36" s="56"/>
      <c r="W36" s="56"/>
      <c r="X36" s="56"/>
      <c r="Y36" s="56"/>
      <c r="Z36" s="56"/>
      <c r="AA36" s="56"/>
      <c r="AB36" s="56"/>
      <c r="AC36" s="65"/>
      <c r="AD36" s="65"/>
      <c r="AE36" s="65"/>
      <c r="AF36" s="65"/>
      <c r="AG36" s="65"/>
      <c r="AH36" s="65"/>
      <c r="AI36" s="65"/>
      <c r="AJ36" s="65"/>
      <c r="AK36" s="65"/>
      <c r="AL36" s="65"/>
      <c r="AM36" s="65"/>
      <c r="AN36" s="65"/>
      <c r="AO36" s="65"/>
      <c r="AP36" s="65"/>
      <c r="AQ36" s="65"/>
      <c r="AR36" s="65"/>
      <c r="AS36" s="196"/>
      <c r="AT36" s="196"/>
      <c r="AU36" s="196"/>
      <c r="AV36" s="196"/>
      <c r="AW36" s="196"/>
      <c r="AX36" s="196"/>
      <c r="AY36" s="196"/>
      <c r="AZ36" s="196"/>
      <c r="BA36" s="196"/>
      <c r="BB36" s="196"/>
      <c r="BC36" s="196"/>
      <c r="BD36" s="196"/>
      <c r="BE36" s="196"/>
      <c r="BF36" s="196"/>
      <c r="BG36" s="196"/>
      <c r="BH36" s="196"/>
      <c r="BI36" s="197"/>
    </row>
    <row r="37" spans="1:61" ht="15.75" thickBot="1" x14ac:dyDescent="0.3">
      <c r="A37" s="80" t="str">
        <f>(CRBWpns!A1098)</f>
        <v>CRB WT 34</v>
      </c>
      <c r="B37" s="33">
        <f>(CRBWpns!B1098)</f>
        <v>0</v>
      </c>
      <c r="C37" s="33">
        <f>(CRBWpns!C1098)</f>
        <v>0</v>
      </c>
      <c r="D37" s="33">
        <f>(CRBWpns!D1098)</f>
        <v>0</v>
      </c>
      <c r="E37" s="33">
        <f>(CRBWpns!E1098)</f>
        <v>0</v>
      </c>
      <c r="F37" s="33">
        <f>(CRBWpns!F1098)</f>
        <v>0</v>
      </c>
      <c r="G37" s="33" t="str">
        <f>(CRBWpns!G1098)</f>
        <v>No</v>
      </c>
      <c r="H37" s="33" t="s">
        <v>315</v>
      </c>
      <c r="I37" s="48" t="s">
        <v>100</v>
      </c>
      <c r="J37" s="74">
        <v>3</v>
      </c>
      <c r="K37" s="23"/>
      <c r="L37" s="23"/>
      <c r="M37" s="23"/>
      <c r="N37" s="23"/>
      <c r="O37" s="23"/>
      <c r="P37" s="52">
        <v>35</v>
      </c>
      <c r="Q37" s="75">
        <v>0.5</v>
      </c>
      <c r="R37" s="23"/>
      <c r="S37" s="23"/>
      <c r="T37" s="188">
        <v>34</v>
      </c>
      <c r="U37" s="67" t="s">
        <v>349</v>
      </c>
      <c r="V37" s="56"/>
      <c r="W37" s="56"/>
      <c r="X37" s="56"/>
      <c r="Y37" s="56"/>
      <c r="Z37" s="56"/>
      <c r="AA37" s="56"/>
      <c r="AB37" s="56"/>
      <c r="AC37" s="65"/>
      <c r="AD37" s="65"/>
      <c r="AE37" s="65"/>
      <c r="AF37" s="65"/>
      <c r="AG37" s="65"/>
      <c r="AH37" s="65"/>
      <c r="AI37" s="65"/>
      <c r="AJ37" s="65"/>
      <c r="AK37" s="65"/>
      <c r="AL37" s="65"/>
      <c r="AM37" s="65"/>
      <c r="AN37" s="65"/>
      <c r="AO37" s="65"/>
      <c r="AP37" s="65"/>
      <c r="AQ37" s="65"/>
      <c r="AR37" s="65"/>
      <c r="AS37" s="196"/>
      <c r="AT37" s="196"/>
      <c r="AU37" s="196"/>
      <c r="AV37" s="196"/>
      <c r="AW37" s="196"/>
      <c r="AX37" s="196"/>
      <c r="AY37" s="196"/>
      <c r="AZ37" s="196"/>
      <c r="BA37" s="196"/>
      <c r="BB37" s="196"/>
      <c r="BC37" s="196"/>
      <c r="BD37" s="196"/>
      <c r="BE37" s="196"/>
      <c r="BF37" s="196"/>
      <c r="BG37" s="196"/>
      <c r="BH37" s="196"/>
      <c r="BI37" s="197"/>
    </row>
    <row r="38" spans="1:61" x14ac:dyDescent="0.25">
      <c r="A38" s="80" t="str">
        <f>(CRBWpns!A1099)</f>
        <v>CRB WT 35</v>
      </c>
      <c r="B38" s="33">
        <f>(CRBWpns!B1099)</f>
        <v>0</v>
      </c>
      <c r="C38" s="33">
        <f>(CRBWpns!C1099)</f>
        <v>0</v>
      </c>
      <c r="D38" s="33">
        <f>(CRBWpns!D1099)</f>
        <v>0</v>
      </c>
      <c r="E38" s="33">
        <f>(CRBWpns!E1099)</f>
        <v>0</v>
      </c>
      <c r="F38" s="33">
        <f>(CRBWpns!F1099)</f>
        <v>0</v>
      </c>
      <c r="G38" s="33" t="str">
        <f>(CRBWpns!G1099)</f>
        <v>No</v>
      </c>
      <c r="H38" s="33" t="s">
        <v>315</v>
      </c>
      <c r="I38" s="48" t="s">
        <v>101</v>
      </c>
      <c r="J38" s="74">
        <v>2.5</v>
      </c>
      <c r="K38" s="23"/>
      <c r="L38" s="23"/>
      <c r="M38" s="23"/>
      <c r="N38" s="23"/>
      <c r="O38" s="23"/>
      <c r="P38" s="23"/>
      <c r="Q38" s="23"/>
      <c r="R38" s="23"/>
      <c r="S38" s="23"/>
      <c r="T38" s="188">
        <v>35</v>
      </c>
      <c r="U38" s="67" t="s">
        <v>350</v>
      </c>
      <c r="V38" s="56"/>
      <c r="W38" s="56"/>
      <c r="X38" s="56"/>
      <c r="Y38" s="56"/>
      <c r="Z38" s="56"/>
      <c r="AA38" s="56"/>
      <c r="AB38" s="56"/>
      <c r="AC38" s="65"/>
      <c r="AD38" s="65"/>
      <c r="AE38" s="65"/>
      <c r="AF38" s="65"/>
      <c r="AG38" s="65"/>
      <c r="AH38" s="65"/>
      <c r="AI38" s="65"/>
      <c r="AJ38" s="65"/>
      <c r="AK38" s="65"/>
      <c r="AL38" s="65"/>
      <c r="AM38" s="65"/>
      <c r="AN38" s="65"/>
      <c r="AO38" s="65"/>
      <c r="AP38" s="65"/>
      <c r="AQ38" s="65"/>
      <c r="AR38" s="65"/>
      <c r="AS38" s="196"/>
      <c r="AT38" s="196"/>
      <c r="AU38" s="196"/>
      <c r="AV38" s="196"/>
      <c r="AW38" s="196"/>
      <c r="AX38" s="196"/>
      <c r="AY38" s="196"/>
      <c r="AZ38" s="196"/>
      <c r="BA38" s="196"/>
      <c r="BB38" s="196"/>
      <c r="BC38" s="196"/>
      <c r="BD38" s="196"/>
      <c r="BE38" s="196"/>
      <c r="BF38" s="196"/>
      <c r="BG38" s="196"/>
      <c r="BH38" s="196"/>
      <c r="BI38" s="197"/>
    </row>
    <row r="39" spans="1:61" x14ac:dyDescent="0.25">
      <c r="A39" s="80" t="str">
        <f>(CRBWpns!A1100)</f>
        <v>CRB WT 36</v>
      </c>
      <c r="B39" s="33">
        <f>(CRBWpns!B1100)</f>
        <v>0</v>
      </c>
      <c r="C39" s="33">
        <f>(CRBWpns!C1100)</f>
        <v>0</v>
      </c>
      <c r="D39" s="33">
        <f>(CRBWpns!D1100)</f>
        <v>0</v>
      </c>
      <c r="E39" s="33">
        <f>(CRBWpns!E1100)</f>
        <v>0</v>
      </c>
      <c r="F39" s="33">
        <f>(CRBWpns!F1100)</f>
        <v>0</v>
      </c>
      <c r="G39" s="33" t="str">
        <f>(CRBWpns!G1100)</f>
        <v>No</v>
      </c>
      <c r="H39" s="33" t="s">
        <v>315</v>
      </c>
      <c r="I39" s="48" t="s">
        <v>102</v>
      </c>
      <c r="J39" s="74">
        <v>4</v>
      </c>
      <c r="K39" s="23"/>
      <c r="L39" s="23"/>
      <c r="M39" s="23"/>
      <c r="N39" s="23"/>
      <c r="O39" s="23"/>
      <c r="P39" s="23"/>
      <c r="Q39" s="23"/>
      <c r="R39" s="23"/>
      <c r="S39" s="23"/>
      <c r="T39" s="188">
        <v>36</v>
      </c>
      <c r="U39" s="67" t="s">
        <v>351</v>
      </c>
      <c r="V39" s="56"/>
      <c r="W39" s="56"/>
      <c r="X39" s="56"/>
      <c r="Y39" s="56"/>
      <c r="Z39" s="56"/>
      <c r="AA39" s="56"/>
      <c r="AB39" s="56"/>
      <c r="AC39" s="65"/>
      <c r="AD39" s="65"/>
      <c r="AE39" s="65"/>
      <c r="AF39" s="65"/>
      <c r="AG39" s="65"/>
      <c r="AH39" s="65"/>
      <c r="AI39" s="65"/>
      <c r="AJ39" s="65"/>
      <c r="AK39" s="65"/>
      <c r="AL39" s="65"/>
      <c r="AM39" s="65"/>
      <c r="AN39" s="65"/>
      <c r="AO39" s="65"/>
      <c r="AP39" s="65"/>
      <c r="AQ39" s="65"/>
      <c r="AR39" s="65"/>
      <c r="AS39" s="196"/>
      <c r="AT39" s="196"/>
      <c r="AU39" s="196"/>
      <c r="AV39" s="196"/>
      <c r="AW39" s="196"/>
      <c r="AX39" s="196"/>
      <c r="AY39" s="196"/>
      <c r="AZ39" s="196"/>
      <c r="BA39" s="196"/>
      <c r="BB39" s="196"/>
      <c r="BC39" s="196"/>
      <c r="BD39" s="196"/>
      <c r="BE39" s="196"/>
      <c r="BF39" s="196"/>
      <c r="BG39" s="196"/>
      <c r="BH39" s="196"/>
      <c r="BI39" s="197"/>
    </row>
    <row r="40" spans="1:61" x14ac:dyDescent="0.25">
      <c r="A40" s="80" t="str">
        <f>(CRBWpns!A1101)</f>
        <v>CRB WT 37</v>
      </c>
      <c r="B40" s="33">
        <f>(CRBWpns!B1101)</f>
        <v>0</v>
      </c>
      <c r="C40" s="33">
        <f>(CRBWpns!C1101)</f>
        <v>0</v>
      </c>
      <c r="D40" s="33">
        <f>(CRBWpns!D1101)</f>
        <v>0</v>
      </c>
      <c r="E40" s="33">
        <f>(CRBWpns!E1101)</f>
        <v>0</v>
      </c>
      <c r="F40" s="33">
        <f>(CRBWpns!F1101)</f>
        <v>0</v>
      </c>
      <c r="G40" s="33" t="str">
        <f>(CRBWpns!G1101)</f>
        <v>No</v>
      </c>
      <c r="H40" s="33" t="s">
        <v>315</v>
      </c>
      <c r="I40" s="48" t="s">
        <v>103</v>
      </c>
      <c r="J40" s="74">
        <v>3</v>
      </c>
      <c r="K40" s="23"/>
      <c r="L40" s="23"/>
      <c r="M40" s="23"/>
      <c r="N40" s="23"/>
      <c r="O40" s="23"/>
      <c r="P40" s="23"/>
      <c r="Q40" s="23"/>
      <c r="R40" s="23"/>
      <c r="S40" s="23"/>
      <c r="T40" s="188">
        <v>37</v>
      </c>
      <c r="U40" s="67" t="s">
        <v>352</v>
      </c>
      <c r="V40" s="56"/>
      <c r="W40" s="56"/>
      <c r="X40" s="56"/>
      <c r="Y40" s="56"/>
      <c r="Z40" s="56"/>
      <c r="AA40" s="56"/>
      <c r="AB40" s="56"/>
      <c r="AC40" s="65"/>
      <c r="AD40" s="65"/>
      <c r="AE40" s="65"/>
      <c r="AF40" s="65"/>
      <c r="AG40" s="65"/>
      <c r="AH40" s="65"/>
      <c r="AI40" s="65"/>
      <c r="AJ40" s="65"/>
      <c r="AK40" s="65"/>
      <c r="AL40" s="65"/>
      <c r="AM40" s="65"/>
      <c r="AN40" s="65"/>
      <c r="AO40" s="65"/>
      <c r="AP40" s="65"/>
      <c r="AQ40" s="65"/>
      <c r="AR40" s="65"/>
      <c r="AS40" s="196"/>
      <c r="AT40" s="196"/>
      <c r="AU40" s="196"/>
      <c r="AV40" s="196"/>
      <c r="AW40" s="196"/>
      <c r="AX40" s="196"/>
      <c r="AY40" s="196"/>
      <c r="AZ40" s="196"/>
      <c r="BA40" s="196"/>
      <c r="BB40" s="196"/>
      <c r="BC40" s="196"/>
      <c r="BD40" s="196"/>
      <c r="BE40" s="196"/>
      <c r="BF40" s="196"/>
      <c r="BG40" s="196"/>
      <c r="BH40" s="196"/>
      <c r="BI40" s="197"/>
    </row>
    <row r="41" spans="1:61" x14ac:dyDescent="0.25">
      <c r="A41" s="80" t="str">
        <f>(CRBWpns!A1102)</f>
        <v>CRB WT 38</v>
      </c>
      <c r="B41" s="33">
        <f>(CRBWpns!B1102)</f>
        <v>0</v>
      </c>
      <c r="C41" s="33">
        <f>(CRBWpns!C1102)</f>
        <v>0</v>
      </c>
      <c r="D41" s="33">
        <f>(CRBWpns!D1102)</f>
        <v>0</v>
      </c>
      <c r="E41" s="33">
        <f>(CRBWpns!E1102)</f>
        <v>0</v>
      </c>
      <c r="F41" s="33">
        <f>(CRBWpns!F1102)</f>
        <v>0</v>
      </c>
      <c r="G41" s="33" t="str">
        <f>(CRBWpns!G1102)</f>
        <v>No</v>
      </c>
      <c r="H41" s="33" t="s">
        <v>315</v>
      </c>
      <c r="I41" s="48" t="s">
        <v>104</v>
      </c>
      <c r="J41" s="74">
        <v>2</v>
      </c>
      <c r="K41" s="23"/>
      <c r="L41" s="23"/>
      <c r="M41" s="23"/>
      <c r="N41" s="23"/>
      <c r="O41" s="23"/>
      <c r="P41" s="23"/>
      <c r="Q41" s="23"/>
      <c r="R41" s="23"/>
      <c r="S41" s="23"/>
      <c r="T41" s="188">
        <v>38</v>
      </c>
      <c r="U41" s="67" t="s">
        <v>353</v>
      </c>
      <c r="V41" s="56"/>
      <c r="W41" s="56"/>
      <c r="X41" s="56"/>
      <c r="Y41" s="56"/>
      <c r="Z41" s="56"/>
      <c r="AA41" s="56"/>
      <c r="AB41" s="56"/>
      <c r="AC41" s="65"/>
      <c r="AD41" s="65"/>
      <c r="AE41" s="65"/>
      <c r="AF41" s="65"/>
      <c r="AG41" s="65"/>
      <c r="AH41" s="65"/>
      <c r="AI41" s="65"/>
      <c r="AJ41" s="65"/>
      <c r="AK41" s="65"/>
      <c r="AL41" s="65"/>
      <c r="AM41" s="65"/>
      <c r="AN41" s="65"/>
      <c r="AO41" s="65"/>
      <c r="AP41" s="65"/>
      <c r="AQ41" s="65"/>
      <c r="AR41" s="65"/>
      <c r="AS41" s="196"/>
      <c r="AT41" s="196"/>
      <c r="AU41" s="196"/>
      <c r="AV41" s="196"/>
      <c r="AW41" s="196"/>
      <c r="AX41" s="196"/>
      <c r="AY41" s="196"/>
      <c r="AZ41" s="196"/>
      <c r="BA41" s="196"/>
      <c r="BB41" s="196"/>
      <c r="BC41" s="196"/>
      <c r="BD41" s="196"/>
      <c r="BE41" s="196"/>
      <c r="BF41" s="196"/>
      <c r="BG41" s="196"/>
      <c r="BH41" s="196"/>
      <c r="BI41" s="197"/>
    </row>
    <row r="42" spans="1:61" x14ac:dyDescent="0.25">
      <c r="A42" s="80" t="str">
        <f>(CRBWpns!A1103)</f>
        <v>CRB WT 39</v>
      </c>
      <c r="B42" s="33">
        <f>(CRBWpns!B1103)</f>
        <v>0</v>
      </c>
      <c r="C42" s="33">
        <f>(CRBWpns!C1103)</f>
        <v>0</v>
      </c>
      <c r="D42" s="33">
        <f>(CRBWpns!D1103)</f>
        <v>0</v>
      </c>
      <c r="E42" s="33">
        <f>(CRBWpns!E1103)</f>
        <v>0</v>
      </c>
      <c r="F42" s="33">
        <f>(CRBWpns!F1103)</f>
        <v>0</v>
      </c>
      <c r="G42" s="33" t="str">
        <f>(CRBWpns!G1103)</f>
        <v>No</v>
      </c>
      <c r="H42" s="33" t="s">
        <v>315</v>
      </c>
      <c r="I42" s="48" t="s">
        <v>105</v>
      </c>
      <c r="J42" s="74">
        <v>3</v>
      </c>
      <c r="K42" s="23"/>
      <c r="L42" s="23"/>
      <c r="M42" s="23"/>
      <c r="N42" s="23"/>
      <c r="O42" s="23"/>
      <c r="P42" s="23"/>
      <c r="Q42" s="23"/>
      <c r="R42" s="23"/>
      <c r="S42" s="23"/>
      <c r="T42" s="188">
        <v>39</v>
      </c>
      <c r="U42" s="67" t="s">
        <v>354</v>
      </c>
      <c r="V42" s="56"/>
      <c r="W42" s="56"/>
      <c r="X42" s="56"/>
      <c r="Y42" s="56"/>
      <c r="Z42" s="56"/>
      <c r="AA42" s="56"/>
      <c r="AB42" s="56"/>
      <c r="AC42" s="65"/>
      <c r="AD42" s="65"/>
      <c r="AE42" s="65"/>
      <c r="AF42" s="65"/>
      <c r="AG42" s="65"/>
      <c r="AH42" s="65"/>
      <c r="AI42" s="65"/>
      <c r="AJ42" s="65"/>
      <c r="AK42" s="65"/>
      <c r="AL42" s="65"/>
      <c r="AM42" s="65"/>
      <c r="AN42" s="65"/>
      <c r="AO42" s="65"/>
      <c r="AP42" s="65"/>
      <c r="AQ42" s="65"/>
      <c r="AR42" s="65"/>
      <c r="AS42" s="196"/>
      <c r="AT42" s="196"/>
      <c r="AU42" s="196"/>
      <c r="AV42" s="196"/>
      <c r="AW42" s="196"/>
      <c r="AX42" s="196"/>
      <c r="AY42" s="196"/>
      <c r="AZ42" s="196"/>
      <c r="BA42" s="196"/>
      <c r="BB42" s="196"/>
      <c r="BC42" s="196"/>
      <c r="BD42" s="196"/>
      <c r="BE42" s="196"/>
      <c r="BF42" s="196"/>
      <c r="BG42" s="196"/>
      <c r="BH42" s="196"/>
      <c r="BI42" s="197"/>
    </row>
    <row r="43" spans="1:61" x14ac:dyDescent="0.25">
      <c r="A43" s="80" t="str">
        <f>(CRBWpns!A1104)</f>
        <v>CRB WT 40</v>
      </c>
      <c r="B43" s="33">
        <f>(CRBWpns!B1104)</f>
        <v>0</v>
      </c>
      <c r="C43" s="33">
        <f>(CRBWpns!C1104)</f>
        <v>0</v>
      </c>
      <c r="D43" s="33">
        <f>(CRBWpns!D1104)</f>
        <v>0</v>
      </c>
      <c r="E43" s="33">
        <f>(CRBWpns!E1104)</f>
        <v>0</v>
      </c>
      <c r="F43" s="33">
        <f>(CRBWpns!F1104)</f>
        <v>0</v>
      </c>
      <c r="G43" s="33" t="str">
        <f>(CRBWpns!G1104)</f>
        <v>No</v>
      </c>
      <c r="H43" s="33" t="s">
        <v>315</v>
      </c>
      <c r="I43" s="48" t="s">
        <v>106</v>
      </c>
      <c r="J43" s="74">
        <v>5</v>
      </c>
      <c r="K43" s="23"/>
      <c r="L43" s="23"/>
      <c r="M43" s="23"/>
      <c r="N43" s="23"/>
      <c r="O43" s="23"/>
      <c r="P43" s="23"/>
      <c r="Q43" s="23"/>
      <c r="R43" s="23"/>
      <c r="S43" s="23"/>
      <c r="T43" s="188">
        <v>40</v>
      </c>
      <c r="U43" s="67" t="s">
        <v>355</v>
      </c>
      <c r="V43" s="56"/>
      <c r="W43" s="56"/>
      <c r="X43" s="56"/>
      <c r="Y43" s="56"/>
      <c r="Z43" s="56"/>
      <c r="AA43" s="56"/>
      <c r="AB43" s="56"/>
      <c r="AC43" s="65"/>
      <c r="AD43" s="65"/>
      <c r="AE43" s="65"/>
      <c r="AF43" s="65"/>
      <c r="AG43" s="65"/>
      <c r="AH43" s="65"/>
      <c r="AI43" s="65"/>
      <c r="AJ43" s="65"/>
      <c r="AK43" s="65"/>
      <c r="AL43" s="65"/>
      <c r="AM43" s="65"/>
      <c r="AN43" s="65"/>
      <c r="AO43" s="65"/>
      <c r="AP43" s="65"/>
      <c r="AQ43" s="65"/>
      <c r="AR43" s="65"/>
      <c r="AS43" s="196"/>
      <c r="AT43" s="196"/>
      <c r="AU43" s="196"/>
      <c r="AV43" s="196"/>
      <c r="AW43" s="196"/>
      <c r="AX43" s="196"/>
      <c r="AY43" s="196"/>
      <c r="AZ43" s="196"/>
      <c r="BA43" s="196"/>
      <c r="BB43" s="196"/>
      <c r="BC43" s="196"/>
      <c r="BD43" s="196"/>
      <c r="BE43" s="196"/>
      <c r="BF43" s="196"/>
      <c r="BG43" s="196"/>
      <c r="BH43" s="196"/>
      <c r="BI43" s="197"/>
    </row>
    <row r="44" spans="1:61" x14ac:dyDescent="0.25">
      <c r="A44" s="80" t="str">
        <f>(CRBWpns!A1105)</f>
        <v>CRB WT 41</v>
      </c>
      <c r="B44" s="33">
        <f>(CRBWpns!B1105)</f>
        <v>0</v>
      </c>
      <c r="C44" s="33">
        <f>(CRBWpns!C1105)</f>
        <v>0</v>
      </c>
      <c r="D44" s="33">
        <f>(CRBWpns!D1105)</f>
        <v>0</v>
      </c>
      <c r="E44" s="33">
        <f>(CRBWpns!E1105)</f>
        <v>0</v>
      </c>
      <c r="F44" s="33">
        <f>(CRBWpns!F1105)</f>
        <v>0</v>
      </c>
      <c r="G44" s="33" t="str">
        <f>(CRBWpns!G1105)</f>
        <v>No</v>
      </c>
      <c r="H44" s="33" t="s">
        <v>315</v>
      </c>
      <c r="I44" s="48" t="s">
        <v>107</v>
      </c>
      <c r="J44" s="74">
        <v>2</v>
      </c>
      <c r="K44" s="23"/>
      <c r="L44" s="23"/>
      <c r="M44" s="23"/>
      <c r="N44" s="23"/>
      <c r="O44" s="23"/>
      <c r="P44" s="23"/>
      <c r="Q44" s="23"/>
      <c r="R44" s="23"/>
      <c r="S44" s="23"/>
      <c r="T44" s="188">
        <v>41</v>
      </c>
      <c r="U44" s="67" t="s">
        <v>356</v>
      </c>
      <c r="V44" s="56"/>
      <c r="W44" s="56"/>
      <c r="X44" s="56"/>
      <c r="Y44" s="56"/>
      <c r="Z44" s="56"/>
      <c r="AA44" s="56"/>
      <c r="AB44" s="56"/>
      <c r="AC44" s="65"/>
      <c r="AD44" s="65"/>
      <c r="AE44" s="65"/>
      <c r="AF44" s="65"/>
      <c r="AG44" s="65"/>
      <c r="AH44" s="65"/>
      <c r="AI44" s="65"/>
      <c r="AJ44" s="65"/>
      <c r="AK44" s="65"/>
      <c r="AL44" s="65"/>
      <c r="AM44" s="65"/>
      <c r="AN44" s="65"/>
      <c r="AO44" s="65"/>
      <c r="AP44" s="65"/>
      <c r="AQ44" s="65"/>
      <c r="AR44" s="65"/>
      <c r="AS44" s="196"/>
      <c r="AT44" s="196"/>
      <c r="AU44" s="196"/>
      <c r="AV44" s="196"/>
      <c r="AW44" s="196"/>
      <c r="AX44" s="196"/>
      <c r="AY44" s="196"/>
      <c r="AZ44" s="196"/>
      <c r="BA44" s="196"/>
      <c r="BB44" s="196"/>
      <c r="BC44" s="196"/>
      <c r="BD44" s="196"/>
      <c r="BE44" s="196"/>
      <c r="BF44" s="196"/>
      <c r="BG44" s="196"/>
      <c r="BH44" s="196"/>
      <c r="BI44" s="197"/>
    </row>
    <row r="45" spans="1:61" x14ac:dyDescent="0.25">
      <c r="A45" s="80" t="str">
        <f>(CRBWpns!A1106)</f>
        <v>CRB WT 42</v>
      </c>
      <c r="B45" s="33">
        <f>(CRBWpns!B1106)</f>
        <v>0</v>
      </c>
      <c r="C45" s="33">
        <f>(CRBWpns!C1106)</f>
        <v>0</v>
      </c>
      <c r="D45" s="33">
        <f>(CRBWpns!D1106)</f>
        <v>0</v>
      </c>
      <c r="E45" s="33">
        <f>(CRBWpns!E1106)</f>
        <v>0</v>
      </c>
      <c r="F45" s="33">
        <f>(CRBWpns!F1106)</f>
        <v>0</v>
      </c>
      <c r="G45" s="33" t="str">
        <f>(CRBWpns!G1106)</f>
        <v>No</v>
      </c>
      <c r="H45" s="33" t="s">
        <v>315</v>
      </c>
      <c r="I45" s="48" t="s">
        <v>108</v>
      </c>
      <c r="J45" s="74">
        <v>3</v>
      </c>
      <c r="K45" s="23"/>
      <c r="L45" s="23"/>
      <c r="M45" s="23"/>
      <c r="N45" s="23"/>
      <c r="O45" s="23"/>
      <c r="P45" s="23"/>
      <c r="Q45" s="23"/>
      <c r="R45" s="23"/>
      <c r="S45" s="23"/>
      <c r="T45" s="188">
        <v>42</v>
      </c>
      <c r="U45" s="67" t="s">
        <v>357</v>
      </c>
      <c r="V45" s="56"/>
      <c r="W45" s="56"/>
      <c r="X45" s="56"/>
      <c r="Y45" s="56"/>
      <c r="Z45" s="56"/>
      <c r="AA45" s="56"/>
      <c r="AB45" s="56"/>
      <c r="AC45" s="65"/>
      <c r="AD45" s="65"/>
      <c r="AE45" s="65"/>
      <c r="AF45" s="65"/>
      <c r="AG45" s="65"/>
      <c r="AH45" s="65"/>
      <c r="AI45" s="65"/>
      <c r="AJ45" s="65"/>
      <c r="AK45" s="65"/>
      <c r="AL45" s="65"/>
      <c r="AM45" s="65"/>
      <c r="AN45" s="65"/>
      <c r="AO45" s="65"/>
      <c r="AP45" s="65"/>
      <c r="AQ45" s="65"/>
      <c r="AR45" s="65"/>
      <c r="AS45" s="196"/>
      <c r="AT45" s="196"/>
      <c r="AU45" s="196"/>
      <c r="AV45" s="196"/>
      <c r="AW45" s="196"/>
      <c r="AX45" s="196"/>
      <c r="AY45" s="196"/>
      <c r="AZ45" s="196"/>
      <c r="BA45" s="196"/>
      <c r="BB45" s="196"/>
      <c r="BC45" s="196"/>
      <c r="BD45" s="196"/>
      <c r="BE45" s="196"/>
      <c r="BF45" s="196"/>
      <c r="BG45" s="196"/>
      <c r="BH45" s="196"/>
      <c r="BI45" s="197"/>
    </row>
    <row r="46" spans="1:61" x14ac:dyDescent="0.25">
      <c r="A46" s="80" t="str">
        <f>(CRBWpns!A1107)</f>
        <v>CRB WT 43</v>
      </c>
      <c r="B46" s="33">
        <f>(CRBWpns!B1107)</f>
        <v>0</v>
      </c>
      <c r="C46" s="33">
        <f>(CRBWpns!C1107)</f>
        <v>0</v>
      </c>
      <c r="D46" s="33">
        <f>(CRBWpns!D1107)</f>
        <v>0</v>
      </c>
      <c r="E46" s="33">
        <f>(CRBWpns!E1107)</f>
        <v>0</v>
      </c>
      <c r="F46" s="33">
        <f>(CRBWpns!F1107)</f>
        <v>0</v>
      </c>
      <c r="G46" s="33" t="str">
        <f>(CRBWpns!G1107)</f>
        <v>No</v>
      </c>
      <c r="H46" s="33" t="s">
        <v>315</v>
      </c>
      <c r="I46" s="48" t="s">
        <v>109</v>
      </c>
      <c r="J46" s="74">
        <v>4</v>
      </c>
      <c r="K46" s="23"/>
      <c r="L46" s="23"/>
      <c r="M46" s="23"/>
      <c r="N46" s="23"/>
      <c r="O46" s="23"/>
      <c r="P46" s="23"/>
      <c r="Q46" s="23"/>
      <c r="R46" s="23"/>
      <c r="S46" s="23"/>
      <c r="T46" s="188">
        <v>43</v>
      </c>
      <c r="U46" s="67" t="s">
        <v>358</v>
      </c>
      <c r="V46" s="56"/>
      <c r="W46" s="56"/>
      <c r="X46" s="56"/>
      <c r="Y46" s="56"/>
      <c r="Z46" s="56"/>
      <c r="AA46" s="56"/>
      <c r="AB46" s="56"/>
      <c r="AC46" s="65"/>
      <c r="AD46" s="65"/>
      <c r="AE46" s="65"/>
      <c r="AF46" s="65"/>
      <c r="AG46" s="65"/>
      <c r="AH46" s="65"/>
      <c r="AI46" s="65"/>
      <c r="AJ46" s="65"/>
      <c r="AK46" s="65"/>
      <c r="AL46" s="65"/>
      <c r="AM46" s="65"/>
      <c r="AN46" s="65"/>
      <c r="AO46" s="65"/>
      <c r="AP46" s="65"/>
      <c r="AQ46" s="65"/>
      <c r="AR46" s="65"/>
      <c r="AS46" s="196"/>
      <c r="AT46" s="196"/>
      <c r="AU46" s="196"/>
      <c r="AV46" s="196"/>
      <c r="AW46" s="196"/>
      <c r="AX46" s="196"/>
      <c r="AY46" s="196"/>
      <c r="AZ46" s="196"/>
      <c r="BA46" s="196"/>
      <c r="BB46" s="196"/>
      <c r="BC46" s="196"/>
      <c r="BD46" s="196"/>
      <c r="BE46" s="196"/>
      <c r="BF46" s="196"/>
      <c r="BG46" s="196"/>
      <c r="BH46" s="196"/>
      <c r="BI46" s="197"/>
    </row>
    <row r="47" spans="1:61" x14ac:dyDescent="0.25">
      <c r="A47" s="80" t="str">
        <f>(CRBWpns!A1108)</f>
        <v>CRB WT 44</v>
      </c>
      <c r="B47" s="33">
        <f>(CRBWpns!B1108)</f>
        <v>0</v>
      </c>
      <c r="C47" s="33">
        <f>(CRBWpns!C1108)</f>
        <v>0</v>
      </c>
      <c r="D47" s="33">
        <f>(CRBWpns!D1108)</f>
        <v>0</v>
      </c>
      <c r="E47" s="33">
        <f>(CRBWpns!E1108)</f>
        <v>0</v>
      </c>
      <c r="F47" s="33">
        <f>(CRBWpns!F1108)</f>
        <v>0</v>
      </c>
      <c r="G47" s="33" t="str">
        <f>(CRBWpns!G1108)</f>
        <v>No</v>
      </c>
      <c r="H47" s="33" t="s">
        <v>315</v>
      </c>
      <c r="I47" s="48" t="s">
        <v>110</v>
      </c>
      <c r="J47" s="74">
        <v>5</v>
      </c>
      <c r="K47" s="23"/>
      <c r="L47" s="23"/>
      <c r="M47" s="23"/>
      <c r="N47" s="23"/>
      <c r="O47" s="23"/>
      <c r="P47" s="23"/>
      <c r="Q47" s="23"/>
      <c r="R47" s="23"/>
      <c r="S47" s="23"/>
      <c r="T47" s="188">
        <v>44</v>
      </c>
      <c r="U47" s="67" t="s">
        <v>359</v>
      </c>
      <c r="V47" s="56"/>
      <c r="W47" s="56"/>
      <c r="X47" s="56"/>
      <c r="Y47" s="56"/>
      <c r="Z47" s="56"/>
      <c r="AA47" s="56"/>
      <c r="AB47" s="56"/>
      <c r="AC47" s="65"/>
      <c r="AD47" s="65"/>
      <c r="AE47" s="65"/>
      <c r="AF47" s="65"/>
      <c r="AG47" s="65"/>
      <c r="AH47" s="65"/>
      <c r="AI47" s="65"/>
      <c r="AJ47" s="65"/>
      <c r="AK47" s="65"/>
      <c r="AL47" s="65"/>
      <c r="AM47" s="65"/>
      <c r="AN47" s="65"/>
      <c r="AO47" s="65"/>
      <c r="AP47" s="65"/>
      <c r="AQ47" s="65"/>
      <c r="AR47" s="65"/>
      <c r="AS47" s="196"/>
      <c r="AT47" s="196"/>
      <c r="AU47" s="196"/>
      <c r="AV47" s="196"/>
      <c r="AW47" s="196"/>
      <c r="AX47" s="196"/>
      <c r="AY47" s="196"/>
      <c r="AZ47" s="196"/>
      <c r="BA47" s="196"/>
      <c r="BB47" s="196"/>
      <c r="BC47" s="196"/>
      <c r="BD47" s="196"/>
      <c r="BE47" s="196"/>
      <c r="BF47" s="196"/>
      <c r="BG47" s="196"/>
      <c r="BH47" s="196"/>
      <c r="BI47" s="197"/>
    </row>
    <row r="48" spans="1:61" x14ac:dyDescent="0.25">
      <c r="A48" s="80" t="str">
        <f>(CRBWpns!A1109)</f>
        <v>CRB WT 45</v>
      </c>
      <c r="B48" s="33">
        <f>(CRBWpns!B1109)</f>
        <v>0</v>
      </c>
      <c r="C48" s="33">
        <f>(CRBWpns!C1109)</f>
        <v>0</v>
      </c>
      <c r="D48" s="33">
        <f>(CRBWpns!D1109)</f>
        <v>0</v>
      </c>
      <c r="E48" s="33">
        <f>(CRBWpns!E1109)</f>
        <v>0</v>
      </c>
      <c r="F48" s="33">
        <f>(CRBWpns!F1109)</f>
        <v>0</v>
      </c>
      <c r="G48" s="33" t="str">
        <f>(CRBWpns!G1109)</f>
        <v>No</v>
      </c>
      <c r="H48" s="33" t="s">
        <v>315</v>
      </c>
      <c r="I48" s="48" t="s">
        <v>111</v>
      </c>
      <c r="J48" s="74">
        <v>6</v>
      </c>
      <c r="K48" s="23"/>
      <c r="L48" s="23"/>
      <c r="M48" s="23"/>
      <c r="N48" s="23"/>
      <c r="O48" s="23"/>
      <c r="P48" s="23"/>
      <c r="Q48" s="23"/>
      <c r="R48" s="23"/>
      <c r="S48" s="23"/>
      <c r="T48" s="188">
        <v>45</v>
      </c>
      <c r="U48" s="67" t="s">
        <v>360</v>
      </c>
      <c r="V48" s="56"/>
      <c r="W48" s="56"/>
      <c r="X48" s="56"/>
      <c r="Y48" s="56"/>
      <c r="Z48" s="56"/>
      <c r="AA48" s="56"/>
      <c r="AB48" s="56"/>
      <c r="AC48" s="65"/>
      <c r="AD48" s="65"/>
      <c r="AE48" s="65"/>
      <c r="AF48" s="65"/>
      <c r="AG48" s="65"/>
      <c r="AH48" s="65"/>
      <c r="AI48" s="65"/>
      <c r="AJ48" s="65"/>
      <c r="AK48" s="65"/>
      <c r="AL48" s="65"/>
      <c r="AM48" s="65"/>
      <c r="AN48" s="65"/>
      <c r="AO48" s="65"/>
      <c r="AP48" s="65"/>
      <c r="AQ48" s="65"/>
      <c r="AR48" s="65"/>
      <c r="AS48" s="196"/>
      <c r="AT48" s="196"/>
      <c r="AU48" s="196"/>
      <c r="AV48" s="196"/>
      <c r="AW48" s="196"/>
      <c r="AX48" s="196"/>
      <c r="AY48" s="196"/>
      <c r="AZ48" s="196"/>
      <c r="BA48" s="196"/>
      <c r="BB48" s="196"/>
      <c r="BC48" s="196"/>
      <c r="BD48" s="196"/>
      <c r="BE48" s="196"/>
      <c r="BF48" s="196"/>
      <c r="BG48" s="196"/>
      <c r="BH48" s="196"/>
      <c r="BI48" s="197"/>
    </row>
    <row r="49" spans="1:61" x14ac:dyDescent="0.25">
      <c r="A49" s="80" t="str">
        <f>(CRBWpns!A1110)</f>
        <v>CRB WT 46</v>
      </c>
      <c r="B49" s="33">
        <f>(CRBWpns!B1110)</f>
        <v>0</v>
      </c>
      <c r="C49" s="33">
        <f>(CRBWpns!C1110)</f>
        <v>0</v>
      </c>
      <c r="D49" s="33">
        <f>(CRBWpns!D1110)</f>
        <v>0</v>
      </c>
      <c r="E49" s="33">
        <f>(CRBWpns!E1110)</f>
        <v>0</v>
      </c>
      <c r="F49" s="33">
        <f>(CRBWpns!F1110)</f>
        <v>0</v>
      </c>
      <c r="G49" s="33" t="str">
        <f>(CRBWpns!G1110)</f>
        <v>No</v>
      </c>
      <c r="H49" s="33" t="s">
        <v>315</v>
      </c>
      <c r="I49" s="48" t="s">
        <v>112</v>
      </c>
      <c r="J49" s="74">
        <v>5</v>
      </c>
      <c r="K49" s="23"/>
      <c r="L49" s="23"/>
      <c r="M49" s="23"/>
      <c r="N49" s="23"/>
      <c r="O49" s="23"/>
      <c r="P49" s="23"/>
      <c r="Q49" s="23"/>
      <c r="R49" s="23"/>
      <c r="S49" s="23"/>
      <c r="T49" s="188">
        <v>46</v>
      </c>
      <c r="U49" s="67" t="s">
        <v>361</v>
      </c>
      <c r="V49" s="56"/>
      <c r="W49" s="56"/>
      <c r="X49" s="56"/>
      <c r="Y49" s="56"/>
      <c r="Z49" s="56"/>
      <c r="AA49" s="56"/>
      <c r="AB49" s="56"/>
      <c r="AC49" s="65"/>
      <c r="AD49" s="65"/>
      <c r="AE49" s="65"/>
      <c r="AF49" s="65"/>
      <c r="AG49" s="65"/>
      <c r="AH49" s="65"/>
      <c r="AI49" s="65"/>
      <c r="AJ49" s="65"/>
      <c r="AK49" s="65"/>
      <c r="AL49" s="65"/>
      <c r="AM49" s="65"/>
      <c r="AN49" s="65"/>
      <c r="AO49" s="65"/>
      <c r="AP49" s="65"/>
      <c r="AQ49" s="65"/>
      <c r="AR49" s="65"/>
      <c r="AS49" s="196"/>
      <c r="AT49" s="196"/>
      <c r="AU49" s="196"/>
      <c r="AV49" s="196"/>
      <c r="AW49" s="196"/>
      <c r="AX49" s="196"/>
      <c r="AY49" s="196"/>
      <c r="AZ49" s="196"/>
      <c r="BA49" s="196"/>
      <c r="BB49" s="196"/>
      <c r="BC49" s="196"/>
      <c r="BD49" s="196"/>
      <c r="BE49" s="196"/>
      <c r="BF49" s="196"/>
      <c r="BG49" s="196"/>
      <c r="BH49" s="196"/>
      <c r="BI49" s="197"/>
    </row>
    <row r="50" spans="1:61" x14ac:dyDescent="0.25">
      <c r="A50" s="80" t="str">
        <f>(CRBWpns!A1111)</f>
        <v>CRB WT 47</v>
      </c>
      <c r="B50" s="33">
        <f>(CRBWpns!B1111)</f>
        <v>0</v>
      </c>
      <c r="C50" s="33">
        <f>(CRBWpns!C1111)</f>
        <v>0</v>
      </c>
      <c r="D50" s="33">
        <f>(CRBWpns!D1111)</f>
        <v>0</v>
      </c>
      <c r="E50" s="33">
        <f>(CRBWpns!E1111)</f>
        <v>0</v>
      </c>
      <c r="F50" s="33">
        <f>(CRBWpns!F1111)</f>
        <v>0</v>
      </c>
      <c r="G50" s="33" t="str">
        <f>(CRBWpns!G1111)</f>
        <v>No</v>
      </c>
      <c r="H50" s="33" t="s">
        <v>315</v>
      </c>
      <c r="I50" s="48" t="s">
        <v>113</v>
      </c>
      <c r="J50" s="74">
        <v>4</v>
      </c>
      <c r="K50" s="23"/>
      <c r="L50" s="23"/>
      <c r="M50" s="23"/>
      <c r="N50" s="23"/>
      <c r="O50" s="23"/>
      <c r="P50" s="23"/>
      <c r="Q50" s="23"/>
      <c r="R50" s="23"/>
      <c r="S50" s="23"/>
      <c r="T50" s="188">
        <v>47</v>
      </c>
      <c r="U50" s="67" t="s">
        <v>362</v>
      </c>
      <c r="V50" s="56"/>
      <c r="W50" s="56"/>
      <c r="X50" s="56"/>
      <c r="Y50" s="56"/>
      <c r="Z50" s="56"/>
      <c r="AA50" s="56"/>
      <c r="AB50" s="56"/>
      <c r="AC50" s="65"/>
      <c r="AD50" s="65"/>
      <c r="AE50" s="65"/>
      <c r="AF50" s="65"/>
      <c r="AG50" s="65"/>
      <c r="AH50" s="65"/>
      <c r="AI50" s="65"/>
      <c r="AJ50" s="65"/>
      <c r="AK50" s="65"/>
      <c r="AL50" s="65"/>
      <c r="AM50" s="65"/>
      <c r="AN50" s="65"/>
      <c r="AO50" s="65"/>
      <c r="AP50" s="65"/>
      <c r="AQ50" s="65"/>
      <c r="AR50" s="65"/>
      <c r="AS50" s="196"/>
      <c r="AT50" s="196"/>
      <c r="AU50" s="196"/>
      <c r="AV50" s="196"/>
      <c r="AW50" s="196"/>
      <c r="AX50" s="196"/>
      <c r="AY50" s="196"/>
      <c r="AZ50" s="196"/>
      <c r="BA50" s="196"/>
      <c r="BB50" s="196"/>
      <c r="BC50" s="196"/>
      <c r="BD50" s="196"/>
      <c r="BE50" s="196"/>
      <c r="BF50" s="196"/>
      <c r="BG50" s="196"/>
      <c r="BH50" s="196"/>
      <c r="BI50" s="197"/>
    </row>
    <row r="51" spans="1:61" x14ac:dyDescent="0.25">
      <c r="A51" s="80" t="str">
        <f>(CRBWpns!A1112)</f>
        <v>CRB WT 48</v>
      </c>
      <c r="B51" s="33">
        <f>(CRBWpns!B1112)</f>
        <v>0</v>
      </c>
      <c r="C51" s="33">
        <f>(CRBWpns!C1112)</f>
        <v>0</v>
      </c>
      <c r="D51" s="33">
        <f>(CRBWpns!D1112)</f>
        <v>0</v>
      </c>
      <c r="E51" s="33">
        <f>(CRBWpns!E1112)</f>
        <v>0</v>
      </c>
      <c r="F51" s="33">
        <f>(CRBWpns!F1112)</f>
        <v>0</v>
      </c>
      <c r="G51" s="33" t="str">
        <f>(CRBWpns!G1112)</f>
        <v>No</v>
      </c>
      <c r="H51" s="33" t="s">
        <v>315</v>
      </c>
      <c r="I51" s="48" t="s">
        <v>114</v>
      </c>
      <c r="J51" s="74">
        <v>5</v>
      </c>
      <c r="K51" s="23"/>
      <c r="L51" s="23"/>
      <c r="M51" s="23"/>
      <c r="N51" s="23"/>
      <c r="O51" s="23"/>
      <c r="P51" s="23"/>
      <c r="Q51" s="23"/>
      <c r="R51" s="23"/>
      <c r="S51" s="23"/>
      <c r="T51" s="188">
        <v>48</v>
      </c>
      <c r="U51" s="67" t="s">
        <v>363</v>
      </c>
      <c r="V51" s="56"/>
      <c r="W51" s="56"/>
      <c r="X51" s="56"/>
      <c r="Y51" s="56"/>
      <c r="Z51" s="56"/>
      <c r="AA51" s="56"/>
      <c r="AB51" s="56"/>
      <c r="AC51" s="65"/>
      <c r="AD51" s="65"/>
      <c r="AE51" s="65"/>
      <c r="AF51" s="65"/>
      <c r="AG51" s="65"/>
      <c r="AH51" s="65"/>
      <c r="AI51" s="65"/>
      <c r="AJ51" s="65"/>
      <c r="AK51" s="65"/>
      <c r="AL51" s="65"/>
      <c r="AM51" s="65"/>
      <c r="AN51" s="65"/>
      <c r="AO51" s="65"/>
      <c r="AP51" s="65"/>
      <c r="AQ51" s="65"/>
      <c r="AR51" s="65"/>
      <c r="AS51" s="196"/>
      <c r="AT51" s="196"/>
      <c r="AU51" s="196"/>
      <c r="AV51" s="196"/>
      <c r="AW51" s="196"/>
      <c r="AX51" s="196"/>
      <c r="AY51" s="196"/>
      <c r="AZ51" s="196"/>
      <c r="BA51" s="196"/>
      <c r="BB51" s="196"/>
      <c r="BC51" s="196"/>
      <c r="BD51" s="196"/>
      <c r="BE51" s="196"/>
      <c r="BF51" s="196"/>
      <c r="BG51" s="196"/>
      <c r="BH51" s="196"/>
      <c r="BI51" s="197"/>
    </row>
    <row r="52" spans="1:61" x14ac:dyDescent="0.25">
      <c r="A52" s="80" t="str">
        <f>(CRBWpns!A1113)</f>
        <v>CRB WT 49</v>
      </c>
      <c r="B52" s="33">
        <f>(CRBWpns!B1113)</f>
        <v>0</v>
      </c>
      <c r="C52" s="33">
        <f>(CRBWpns!C1113)</f>
        <v>0</v>
      </c>
      <c r="D52" s="33">
        <f>(CRBWpns!D1113)</f>
        <v>0</v>
      </c>
      <c r="E52" s="33">
        <f>(CRBWpns!E1113)</f>
        <v>0</v>
      </c>
      <c r="F52" s="33">
        <f>(CRBWpns!F1113)</f>
        <v>0</v>
      </c>
      <c r="G52" s="33" t="str">
        <f>(CRBWpns!G1113)</f>
        <v>No</v>
      </c>
      <c r="H52" s="33" t="s">
        <v>315</v>
      </c>
      <c r="I52" s="48" t="s">
        <v>115</v>
      </c>
      <c r="J52" s="74">
        <v>4</v>
      </c>
      <c r="K52" s="23"/>
      <c r="L52" s="23"/>
      <c r="M52" s="23"/>
      <c r="N52" s="23"/>
      <c r="O52" s="23"/>
      <c r="P52" s="23"/>
      <c r="Q52" s="23"/>
      <c r="R52" s="23"/>
      <c r="S52" s="23"/>
      <c r="T52" s="188">
        <v>49</v>
      </c>
      <c r="U52" s="67" t="s">
        <v>364</v>
      </c>
      <c r="V52" s="56"/>
      <c r="W52" s="56"/>
      <c r="X52" s="56"/>
      <c r="Y52" s="56"/>
      <c r="Z52" s="56"/>
      <c r="AA52" s="56"/>
      <c r="AB52" s="56"/>
      <c r="AC52" s="65"/>
      <c r="AD52" s="65"/>
      <c r="AE52" s="65"/>
      <c r="AF52" s="65"/>
      <c r="AG52" s="65"/>
      <c r="AH52" s="65"/>
      <c r="AI52" s="65"/>
      <c r="AJ52" s="65"/>
      <c r="AK52" s="65"/>
      <c r="AL52" s="65"/>
      <c r="AM52" s="65"/>
      <c r="AN52" s="65"/>
      <c r="AO52" s="65"/>
      <c r="AP52" s="65"/>
      <c r="AQ52" s="65"/>
      <c r="AR52" s="65"/>
      <c r="AS52" s="196"/>
      <c r="AT52" s="196"/>
      <c r="AU52" s="196"/>
      <c r="AV52" s="196"/>
      <c r="AW52" s="196"/>
      <c r="AX52" s="196"/>
      <c r="AY52" s="196"/>
      <c r="AZ52" s="196"/>
      <c r="BA52" s="196"/>
      <c r="BB52" s="196"/>
      <c r="BC52" s="196"/>
      <c r="BD52" s="196"/>
      <c r="BE52" s="196"/>
      <c r="BF52" s="196"/>
      <c r="BG52" s="196"/>
      <c r="BH52" s="196"/>
      <c r="BI52" s="197"/>
    </row>
    <row r="53" spans="1:61" x14ac:dyDescent="0.25">
      <c r="A53" s="80" t="str">
        <f>(CRBWpns!A1114)</f>
        <v>CRB WT 50</v>
      </c>
      <c r="B53" s="33">
        <f>(CRBWpns!B1114)</f>
        <v>0</v>
      </c>
      <c r="C53" s="33">
        <f>(CRBWpns!C1114)</f>
        <v>0</v>
      </c>
      <c r="D53" s="33">
        <f>(CRBWpns!D1114)</f>
        <v>0</v>
      </c>
      <c r="E53" s="33">
        <f>(CRBWpns!E1114)</f>
        <v>0</v>
      </c>
      <c r="F53" s="33">
        <f>(CRBWpns!F1114)</f>
        <v>0</v>
      </c>
      <c r="G53" s="33" t="str">
        <f>(CRBWpns!G1114)</f>
        <v>No</v>
      </c>
      <c r="H53" s="33" t="s">
        <v>315</v>
      </c>
      <c r="I53" s="48" t="s">
        <v>116</v>
      </c>
      <c r="J53" s="74">
        <v>3</v>
      </c>
      <c r="K53" s="23"/>
      <c r="L53" s="23"/>
      <c r="M53" s="23"/>
      <c r="N53" s="23"/>
      <c r="O53" s="23"/>
      <c r="P53" s="23"/>
      <c r="Q53" s="23"/>
      <c r="R53" s="23"/>
      <c r="S53" s="23"/>
      <c r="T53" s="188">
        <v>50</v>
      </c>
      <c r="U53" s="67" t="s">
        <v>365</v>
      </c>
      <c r="V53" s="56"/>
      <c r="W53" s="56"/>
      <c r="X53" s="56"/>
      <c r="Y53" s="56"/>
      <c r="Z53" s="56"/>
      <c r="AA53" s="56"/>
      <c r="AB53" s="56"/>
      <c r="AC53" s="65"/>
      <c r="AD53" s="65"/>
      <c r="AE53" s="65"/>
      <c r="AF53" s="65"/>
      <c r="AG53" s="65"/>
      <c r="AH53" s="65"/>
      <c r="AI53" s="65"/>
      <c r="AJ53" s="65"/>
      <c r="AK53" s="65"/>
      <c r="AL53" s="65"/>
      <c r="AM53" s="65"/>
      <c r="AN53" s="65"/>
      <c r="AO53" s="65"/>
      <c r="AP53" s="65"/>
      <c r="AQ53" s="65"/>
      <c r="AR53" s="65"/>
      <c r="AS53" s="196"/>
      <c r="AT53" s="196"/>
      <c r="AU53" s="196"/>
      <c r="AV53" s="196"/>
      <c r="AW53" s="196"/>
      <c r="AX53" s="196"/>
      <c r="AY53" s="196"/>
      <c r="AZ53" s="196"/>
      <c r="BA53" s="196"/>
      <c r="BB53" s="196"/>
      <c r="BC53" s="196"/>
      <c r="BD53" s="196"/>
      <c r="BE53" s="196"/>
      <c r="BF53" s="196"/>
      <c r="BG53" s="196"/>
      <c r="BH53" s="196"/>
      <c r="BI53" s="197"/>
    </row>
    <row r="54" spans="1:61" x14ac:dyDescent="0.25">
      <c r="A54" s="80" t="str">
        <f>(CRBWpns!A1115)</f>
        <v>CRB WT 51</v>
      </c>
      <c r="B54" s="33">
        <f>(CRBWpns!B1115)</f>
        <v>0</v>
      </c>
      <c r="C54" s="33">
        <f>(CRBWpns!C1115)</f>
        <v>0</v>
      </c>
      <c r="D54" s="33">
        <f>(CRBWpns!D1115)</f>
        <v>0</v>
      </c>
      <c r="E54" s="33">
        <f>(CRBWpns!E1115)</f>
        <v>0</v>
      </c>
      <c r="F54" s="33">
        <f>(CRBWpns!F1115)</f>
        <v>0</v>
      </c>
      <c r="G54" s="33" t="str">
        <f>(CRBWpns!G1115)</f>
        <v>No</v>
      </c>
      <c r="H54" s="33" t="s">
        <v>315</v>
      </c>
      <c r="I54" s="48" t="s">
        <v>117</v>
      </c>
      <c r="J54" s="74">
        <v>4</v>
      </c>
      <c r="K54" s="23"/>
      <c r="L54" s="23"/>
      <c r="M54" s="23"/>
      <c r="N54" s="23"/>
      <c r="O54" s="23"/>
      <c r="P54" s="23"/>
      <c r="Q54" s="23"/>
      <c r="R54" s="23"/>
      <c r="S54" s="23"/>
      <c r="T54" s="188">
        <v>51</v>
      </c>
      <c r="U54" s="56" t="s">
        <v>424</v>
      </c>
      <c r="V54" s="56"/>
      <c r="W54" s="56"/>
      <c r="X54" s="56"/>
      <c r="Y54" s="56"/>
      <c r="Z54" s="56"/>
      <c r="AA54" s="56"/>
      <c r="AB54" s="56"/>
      <c r="AC54" s="65"/>
      <c r="AD54" s="65"/>
      <c r="AE54" s="65"/>
      <c r="AF54" s="65"/>
      <c r="AG54" s="65"/>
      <c r="AH54" s="65"/>
      <c r="AI54" s="65"/>
      <c r="AJ54" s="65"/>
      <c r="AK54" s="65"/>
      <c r="AL54" s="65"/>
      <c r="AM54" s="65"/>
      <c r="AN54" s="65"/>
      <c r="AO54" s="65"/>
      <c r="AP54" s="65"/>
      <c r="AQ54" s="65"/>
      <c r="AR54" s="65"/>
      <c r="AS54" s="196"/>
      <c r="AT54" s="196"/>
      <c r="AU54" s="196"/>
      <c r="AV54" s="196"/>
      <c r="AW54" s="196"/>
      <c r="AX54" s="196"/>
      <c r="AY54" s="196"/>
      <c r="AZ54" s="196"/>
      <c r="BA54" s="196"/>
      <c r="BB54" s="196"/>
      <c r="BC54" s="196"/>
      <c r="BD54" s="196"/>
      <c r="BE54" s="196"/>
      <c r="BF54" s="196"/>
      <c r="BG54" s="196"/>
      <c r="BH54" s="196"/>
      <c r="BI54" s="197"/>
    </row>
    <row r="55" spans="1:61" x14ac:dyDescent="0.25">
      <c r="A55" s="80" t="str">
        <f>(CRBWpns!A1116)</f>
        <v>CRB WT 52</v>
      </c>
      <c r="B55" s="33">
        <f>(CRBWpns!B1116)</f>
        <v>0</v>
      </c>
      <c r="C55" s="33">
        <f>(CRBWpns!C1116)</f>
        <v>0</v>
      </c>
      <c r="D55" s="33">
        <f>(CRBWpns!D1116)</f>
        <v>0</v>
      </c>
      <c r="E55" s="33">
        <f>(CRBWpns!E1116)</f>
        <v>0</v>
      </c>
      <c r="F55" s="33">
        <f>(CRBWpns!F1116)</f>
        <v>0</v>
      </c>
      <c r="G55" s="33" t="str">
        <f>(CRBWpns!G1116)</f>
        <v>No</v>
      </c>
      <c r="H55" s="33" t="s">
        <v>315</v>
      </c>
      <c r="I55" s="48" t="s">
        <v>118</v>
      </c>
      <c r="J55" s="74">
        <v>5</v>
      </c>
      <c r="K55" s="23"/>
      <c r="L55" s="23"/>
      <c r="M55" s="23"/>
      <c r="N55" s="23"/>
      <c r="O55" s="23"/>
      <c r="P55" s="23"/>
      <c r="Q55" s="23"/>
      <c r="R55" s="23"/>
      <c r="S55" s="23"/>
      <c r="T55" s="188">
        <v>52</v>
      </c>
      <c r="U55" s="56" t="s">
        <v>425</v>
      </c>
      <c r="V55" s="56"/>
      <c r="W55" s="56"/>
      <c r="X55" s="56"/>
      <c r="Y55" s="56"/>
      <c r="Z55" s="56"/>
      <c r="AA55" s="56"/>
      <c r="AB55" s="56"/>
      <c r="AC55" s="65"/>
      <c r="AD55" s="65"/>
      <c r="AE55" s="65"/>
      <c r="AF55" s="65"/>
      <c r="AG55" s="65"/>
      <c r="AH55" s="65"/>
      <c r="AI55" s="65"/>
      <c r="AJ55" s="65"/>
      <c r="AK55" s="65"/>
      <c r="AL55" s="65"/>
      <c r="AM55" s="65"/>
      <c r="AN55" s="65"/>
      <c r="AO55" s="65"/>
      <c r="AP55" s="65"/>
      <c r="AQ55" s="65"/>
      <c r="AR55" s="65"/>
      <c r="AS55" s="196"/>
      <c r="AT55" s="196"/>
      <c r="AU55" s="196"/>
      <c r="AV55" s="196"/>
      <c r="AW55" s="196"/>
      <c r="AX55" s="196"/>
      <c r="AY55" s="196"/>
      <c r="AZ55" s="196"/>
      <c r="BA55" s="196"/>
      <c r="BB55" s="196"/>
      <c r="BC55" s="196"/>
      <c r="BD55" s="196"/>
      <c r="BE55" s="196"/>
      <c r="BF55" s="196"/>
      <c r="BG55" s="196"/>
      <c r="BH55" s="196"/>
      <c r="BI55" s="197"/>
    </row>
    <row r="56" spans="1:61" x14ac:dyDescent="0.25">
      <c r="A56" s="80" t="str">
        <f>(CRBWpns!A1117)</f>
        <v>CRB WT 53</v>
      </c>
      <c r="B56" s="33">
        <f>(CRBWpns!B1117)</f>
        <v>0</v>
      </c>
      <c r="C56" s="33">
        <f>(CRBWpns!C1117)</f>
        <v>0</v>
      </c>
      <c r="D56" s="33">
        <f>(CRBWpns!D1117)</f>
        <v>0</v>
      </c>
      <c r="E56" s="33">
        <f>(CRBWpns!E1117)</f>
        <v>0</v>
      </c>
      <c r="F56" s="33">
        <f>(CRBWpns!F1117)</f>
        <v>0</v>
      </c>
      <c r="G56" s="33" t="str">
        <f>(CRBWpns!G1117)</f>
        <v>No</v>
      </c>
      <c r="H56" s="33" t="s">
        <v>315</v>
      </c>
      <c r="I56" s="48" t="s">
        <v>119</v>
      </c>
      <c r="J56" s="74">
        <v>4</v>
      </c>
      <c r="K56" s="23"/>
      <c r="L56" s="23"/>
      <c r="M56" s="23"/>
      <c r="N56" s="23"/>
      <c r="O56" s="23"/>
      <c r="P56" s="23"/>
      <c r="Q56" s="23"/>
      <c r="R56" s="23"/>
      <c r="S56" s="23"/>
      <c r="T56" s="188">
        <v>53</v>
      </c>
      <c r="U56" s="56" t="s">
        <v>426</v>
      </c>
      <c r="V56" s="56"/>
      <c r="W56" s="56"/>
      <c r="X56" s="56"/>
      <c r="Y56" s="56"/>
      <c r="Z56" s="56"/>
      <c r="AA56" s="56"/>
      <c r="AB56" s="56"/>
      <c r="AC56" s="65"/>
      <c r="AD56" s="65"/>
      <c r="AE56" s="65"/>
      <c r="AF56" s="65"/>
      <c r="AG56" s="65"/>
      <c r="AH56" s="65"/>
      <c r="AI56" s="65"/>
      <c r="AJ56" s="65"/>
      <c r="AK56" s="65"/>
      <c r="AL56" s="65"/>
      <c r="AM56" s="65"/>
      <c r="AN56" s="65"/>
      <c r="AO56" s="65"/>
      <c r="AP56" s="65"/>
      <c r="AQ56" s="65"/>
      <c r="AR56" s="65"/>
      <c r="AS56" s="196"/>
      <c r="AT56" s="196"/>
      <c r="AU56" s="196"/>
      <c r="AV56" s="196"/>
      <c r="AW56" s="196"/>
      <c r="AX56" s="196"/>
      <c r="AY56" s="196"/>
      <c r="AZ56" s="196"/>
      <c r="BA56" s="196"/>
      <c r="BB56" s="196"/>
      <c r="BC56" s="196"/>
      <c r="BD56" s="196"/>
      <c r="BE56" s="196"/>
      <c r="BF56" s="196"/>
      <c r="BG56" s="196"/>
      <c r="BH56" s="196"/>
      <c r="BI56" s="197"/>
    </row>
    <row r="57" spans="1:61" x14ac:dyDescent="0.25">
      <c r="A57" s="80" t="str">
        <f>(CRBWpns!A1118)</f>
        <v>CRB WT 54</v>
      </c>
      <c r="B57" s="33">
        <f>(CRBWpns!B1118)</f>
        <v>0</v>
      </c>
      <c r="C57" s="33">
        <f>(CRBWpns!C1118)</f>
        <v>0</v>
      </c>
      <c r="D57" s="33">
        <f>(CRBWpns!D1118)</f>
        <v>0</v>
      </c>
      <c r="E57" s="33">
        <f>(CRBWpns!E1118)</f>
        <v>0</v>
      </c>
      <c r="F57" s="33">
        <f>(CRBWpns!F1118)</f>
        <v>0</v>
      </c>
      <c r="G57" s="33" t="str">
        <f>(CRBWpns!G1118)</f>
        <v>No</v>
      </c>
      <c r="H57" s="33" t="s">
        <v>315</v>
      </c>
      <c r="I57" s="48" t="s">
        <v>120</v>
      </c>
      <c r="J57" s="74">
        <v>3</v>
      </c>
      <c r="K57" s="23"/>
      <c r="L57" s="23"/>
      <c r="M57" s="23"/>
      <c r="N57" s="23"/>
      <c r="O57" s="23"/>
      <c r="P57" s="23"/>
      <c r="Q57" s="23"/>
      <c r="R57" s="23"/>
      <c r="S57" s="23"/>
      <c r="T57" s="188">
        <v>54</v>
      </c>
      <c r="U57" s="56" t="s">
        <v>427</v>
      </c>
      <c r="V57" s="56"/>
      <c r="W57" s="56"/>
      <c r="X57" s="56"/>
      <c r="Y57" s="56"/>
      <c r="Z57" s="56"/>
      <c r="AA57" s="56"/>
      <c r="AB57" s="56"/>
      <c r="AC57" s="65"/>
      <c r="AD57" s="65"/>
      <c r="AE57" s="65"/>
      <c r="AF57" s="65"/>
      <c r="AG57" s="65"/>
      <c r="AH57" s="65"/>
      <c r="AI57" s="65"/>
      <c r="AJ57" s="65"/>
      <c r="AK57" s="65"/>
      <c r="AL57" s="65"/>
      <c r="AM57" s="65"/>
      <c r="AN57" s="65"/>
      <c r="AO57" s="65"/>
      <c r="AP57" s="65"/>
      <c r="AQ57" s="65"/>
      <c r="AR57" s="65"/>
      <c r="AS57" s="196"/>
      <c r="AT57" s="196"/>
      <c r="AU57" s="196"/>
      <c r="AV57" s="196"/>
      <c r="AW57" s="196"/>
      <c r="AX57" s="196"/>
      <c r="AY57" s="196"/>
      <c r="AZ57" s="196"/>
      <c r="BA57" s="196"/>
      <c r="BB57" s="196"/>
      <c r="BC57" s="196"/>
      <c r="BD57" s="196"/>
      <c r="BE57" s="196"/>
      <c r="BF57" s="196"/>
      <c r="BG57" s="196"/>
      <c r="BH57" s="196"/>
      <c r="BI57" s="197"/>
    </row>
    <row r="58" spans="1:61" x14ac:dyDescent="0.25">
      <c r="A58" s="80" t="str">
        <f>(CRBWpns!A1119)</f>
        <v>CRB WT 55</v>
      </c>
      <c r="B58" s="33">
        <f>(CRBWpns!B1119)</f>
        <v>0</v>
      </c>
      <c r="C58" s="33">
        <f>(CRBWpns!C1119)</f>
        <v>0</v>
      </c>
      <c r="D58" s="33">
        <f>(CRBWpns!D1119)</f>
        <v>0</v>
      </c>
      <c r="E58" s="33">
        <f>(CRBWpns!E1119)</f>
        <v>0</v>
      </c>
      <c r="F58" s="33">
        <f>(CRBWpns!F1119)</f>
        <v>0</v>
      </c>
      <c r="G58" s="33" t="str">
        <f>(CRBWpns!G1119)</f>
        <v>No</v>
      </c>
      <c r="H58" s="33" t="s">
        <v>315</v>
      </c>
      <c r="I58" s="48" t="s">
        <v>121</v>
      </c>
      <c r="J58" s="74">
        <v>4</v>
      </c>
      <c r="K58" s="23"/>
      <c r="L58" s="23"/>
      <c r="M58" s="23"/>
      <c r="N58" s="23"/>
      <c r="O58" s="23"/>
      <c r="P58" s="23"/>
      <c r="Q58" s="23"/>
      <c r="R58" s="23"/>
      <c r="S58" s="23"/>
      <c r="T58" s="188">
        <v>55</v>
      </c>
      <c r="U58" s="56" t="s">
        <v>428</v>
      </c>
      <c r="V58" s="56"/>
      <c r="W58" s="56"/>
      <c r="X58" s="56"/>
      <c r="Y58" s="56"/>
      <c r="Z58" s="56"/>
      <c r="AA58" s="56"/>
      <c r="AB58" s="56"/>
      <c r="AC58" s="65"/>
      <c r="AD58" s="65"/>
      <c r="AE58" s="65"/>
      <c r="AF58" s="65"/>
      <c r="AG58" s="65"/>
      <c r="AH58" s="65"/>
      <c r="AI58" s="65"/>
      <c r="AJ58" s="65"/>
      <c r="AK58" s="65"/>
      <c r="AL58" s="65"/>
      <c r="AM58" s="65"/>
      <c r="AN58" s="65"/>
      <c r="AO58" s="65"/>
      <c r="AP58" s="65"/>
      <c r="AQ58" s="65"/>
      <c r="AR58" s="65"/>
      <c r="AS58" s="196"/>
      <c r="AT58" s="196"/>
      <c r="AU58" s="196"/>
      <c r="AV58" s="196"/>
      <c r="AW58" s="196"/>
      <c r="AX58" s="196"/>
      <c r="AY58" s="196"/>
      <c r="AZ58" s="196"/>
      <c r="BA58" s="196"/>
      <c r="BB58" s="196"/>
      <c r="BC58" s="196"/>
      <c r="BD58" s="196"/>
      <c r="BE58" s="196"/>
      <c r="BF58" s="196"/>
      <c r="BG58" s="196"/>
      <c r="BH58" s="196"/>
      <c r="BI58" s="197"/>
    </row>
    <row r="59" spans="1:61" x14ac:dyDescent="0.25">
      <c r="A59" s="80" t="str">
        <f>(CRBWpns!A1120)</f>
        <v>CRB WT 56</v>
      </c>
      <c r="B59" s="33">
        <f>(CRBWpns!B1120)</f>
        <v>0</v>
      </c>
      <c r="C59" s="33">
        <f>(CRBWpns!C1120)</f>
        <v>0</v>
      </c>
      <c r="D59" s="33">
        <f>(CRBWpns!D1120)</f>
        <v>0</v>
      </c>
      <c r="E59" s="33">
        <f>(CRBWpns!E1120)</f>
        <v>0</v>
      </c>
      <c r="F59" s="33">
        <f>(CRBWpns!F1120)</f>
        <v>0</v>
      </c>
      <c r="G59" s="33" t="str">
        <f>(CRBWpns!G1120)</f>
        <v>No</v>
      </c>
      <c r="H59" s="33" t="s">
        <v>315</v>
      </c>
      <c r="I59" s="48" t="s">
        <v>122</v>
      </c>
      <c r="J59" s="74">
        <v>3</v>
      </c>
      <c r="K59" s="23"/>
      <c r="L59" s="23"/>
      <c r="M59" s="23"/>
      <c r="N59" s="23"/>
      <c r="O59" s="23"/>
      <c r="P59" s="23"/>
      <c r="Q59" s="23"/>
      <c r="R59" s="23"/>
      <c r="S59" s="23"/>
      <c r="T59" s="188">
        <v>56</v>
      </c>
      <c r="U59" s="56" t="s">
        <v>429</v>
      </c>
      <c r="V59" s="56"/>
      <c r="W59" s="56"/>
      <c r="X59" s="56"/>
      <c r="Y59" s="56"/>
      <c r="Z59" s="56"/>
      <c r="AA59" s="56"/>
      <c r="AB59" s="56"/>
      <c r="AC59" s="65"/>
      <c r="AD59" s="65"/>
      <c r="AE59" s="65"/>
      <c r="AF59" s="65"/>
      <c r="AG59" s="65"/>
      <c r="AH59" s="65"/>
      <c r="AI59" s="65"/>
      <c r="AJ59" s="65"/>
      <c r="AK59" s="65"/>
      <c r="AL59" s="65"/>
      <c r="AM59" s="65"/>
      <c r="AN59" s="65"/>
      <c r="AO59" s="65"/>
      <c r="AP59" s="65"/>
      <c r="AQ59" s="65"/>
      <c r="AR59" s="65"/>
      <c r="AS59" s="196"/>
      <c r="AT59" s="196"/>
      <c r="AU59" s="196"/>
      <c r="AV59" s="196"/>
      <c r="AW59" s="196"/>
      <c r="AX59" s="196"/>
      <c r="AY59" s="196"/>
      <c r="AZ59" s="196"/>
      <c r="BA59" s="196"/>
      <c r="BB59" s="196"/>
      <c r="BC59" s="196"/>
      <c r="BD59" s="196"/>
      <c r="BE59" s="196"/>
      <c r="BF59" s="196"/>
      <c r="BG59" s="196"/>
      <c r="BH59" s="196"/>
      <c r="BI59" s="197"/>
    </row>
    <row r="60" spans="1:61" x14ac:dyDescent="0.25">
      <c r="A60" s="80" t="str">
        <f>(CRBWpns!A1121)</f>
        <v>CRB WT 57</v>
      </c>
      <c r="B60" s="33">
        <f>(CRBWpns!B1121)</f>
        <v>0</v>
      </c>
      <c r="C60" s="33">
        <f>(CRBWpns!C1121)</f>
        <v>0</v>
      </c>
      <c r="D60" s="33">
        <f>(CRBWpns!D1121)</f>
        <v>0</v>
      </c>
      <c r="E60" s="33">
        <f>(CRBWpns!E1121)</f>
        <v>0</v>
      </c>
      <c r="F60" s="33">
        <f>(CRBWpns!F1121)</f>
        <v>0</v>
      </c>
      <c r="G60" s="33" t="str">
        <f>(CRBWpns!G1121)</f>
        <v>No</v>
      </c>
      <c r="H60" s="33" t="s">
        <v>315</v>
      </c>
      <c r="I60" s="48" t="s">
        <v>123</v>
      </c>
      <c r="J60" s="74">
        <v>2</v>
      </c>
      <c r="K60" s="23"/>
      <c r="L60" s="23"/>
      <c r="M60" s="23"/>
      <c r="N60" s="23"/>
      <c r="O60" s="23"/>
      <c r="P60" s="23"/>
      <c r="Q60" s="23"/>
      <c r="R60" s="23"/>
      <c r="S60" s="23"/>
      <c r="T60" s="188">
        <v>57</v>
      </c>
      <c r="U60" s="56" t="s">
        <v>430</v>
      </c>
      <c r="V60" s="56"/>
      <c r="W60" s="56"/>
      <c r="X60" s="56"/>
      <c r="Y60" s="56"/>
      <c r="Z60" s="56"/>
      <c r="AA60" s="56"/>
      <c r="AB60" s="56"/>
      <c r="AC60" s="65"/>
      <c r="AD60" s="65"/>
      <c r="AE60" s="65"/>
      <c r="AF60" s="65"/>
      <c r="AG60" s="65"/>
      <c r="AH60" s="65"/>
      <c r="AI60" s="65"/>
      <c r="AJ60" s="65"/>
      <c r="AK60" s="65"/>
      <c r="AL60" s="65"/>
      <c r="AM60" s="65"/>
      <c r="AN60" s="65"/>
      <c r="AO60" s="65"/>
      <c r="AP60" s="65"/>
      <c r="AQ60" s="65"/>
      <c r="AR60" s="65"/>
      <c r="AS60" s="196"/>
      <c r="AT60" s="196"/>
      <c r="AU60" s="196"/>
      <c r="AV60" s="196"/>
      <c r="AW60" s="196"/>
      <c r="AX60" s="196"/>
      <c r="AY60" s="196"/>
      <c r="AZ60" s="196"/>
      <c r="BA60" s="196"/>
      <c r="BB60" s="196"/>
      <c r="BC60" s="196"/>
      <c r="BD60" s="196"/>
      <c r="BE60" s="196"/>
      <c r="BF60" s="196"/>
      <c r="BG60" s="196"/>
      <c r="BH60" s="196"/>
      <c r="BI60" s="197"/>
    </row>
    <row r="61" spans="1:61" x14ac:dyDescent="0.25">
      <c r="A61" s="80" t="str">
        <f>(CRBWpns!A1122)</f>
        <v>CRB WT 58</v>
      </c>
      <c r="B61" s="33">
        <f>(CRBWpns!B1122)</f>
        <v>0</v>
      </c>
      <c r="C61" s="33">
        <f>(CRBWpns!C1122)</f>
        <v>0</v>
      </c>
      <c r="D61" s="33">
        <f>(CRBWpns!D1122)</f>
        <v>0</v>
      </c>
      <c r="E61" s="33">
        <f>(CRBWpns!E1122)</f>
        <v>0</v>
      </c>
      <c r="F61" s="33">
        <f>(CRBWpns!F1122)</f>
        <v>0</v>
      </c>
      <c r="G61" s="33" t="str">
        <f>(CRBWpns!G1122)</f>
        <v>No</v>
      </c>
      <c r="H61" s="33" t="s">
        <v>315</v>
      </c>
      <c r="I61" s="48" t="s">
        <v>124</v>
      </c>
      <c r="J61" s="74">
        <v>3</v>
      </c>
      <c r="K61" s="23"/>
      <c r="L61" s="23"/>
      <c r="M61" s="23"/>
      <c r="N61" s="23"/>
      <c r="O61" s="23"/>
      <c r="P61" s="23"/>
      <c r="Q61" s="23"/>
      <c r="R61" s="23"/>
      <c r="S61" s="23"/>
      <c r="T61" s="188">
        <v>58</v>
      </c>
      <c r="U61" s="56" t="s">
        <v>431</v>
      </c>
      <c r="V61" s="56"/>
      <c r="W61" s="56"/>
      <c r="X61" s="56"/>
      <c r="Y61" s="56"/>
      <c r="Z61" s="56"/>
      <c r="AA61" s="56"/>
      <c r="AB61" s="56"/>
      <c r="AC61" s="65"/>
      <c r="AD61" s="65"/>
      <c r="AE61" s="65"/>
      <c r="AF61" s="65"/>
      <c r="AG61" s="65"/>
      <c r="AH61" s="65"/>
      <c r="AI61" s="65"/>
      <c r="AJ61" s="65"/>
      <c r="AK61" s="65"/>
      <c r="AL61" s="65"/>
      <c r="AM61" s="65"/>
      <c r="AN61" s="65"/>
      <c r="AO61" s="65"/>
      <c r="AP61" s="65"/>
      <c r="AQ61" s="65"/>
      <c r="AR61" s="65"/>
      <c r="AS61" s="196"/>
      <c r="AT61" s="196"/>
      <c r="AU61" s="196"/>
      <c r="AV61" s="196"/>
      <c r="AW61" s="196"/>
      <c r="AX61" s="196"/>
      <c r="AY61" s="196"/>
      <c r="AZ61" s="196"/>
      <c r="BA61" s="196"/>
      <c r="BB61" s="196"/>
      <c r="BC61" s="196"/>
      <c r="BD61" s="196"/>
      <c r="BE61" s="196"/>
      <c r="BF61" s="196"/>
      <c r="BG61" s="196"/>
      <c r="BH61" s="196"/>
      <c r="BI61" s="197"/>
    </row>
    <row r="62" spans="1:61" x14ac:dyDescent="0.25">
      <c r="A62" s="80" t="str">
        <f>(CRBWpns!A1123)</f>
        <v>CRB WT 59</v>
      </c>
      <c r="B62" s="33">
        <f>(CRBWpns!B1123)</f>
        <v>0</v>
      </c>
      <c r="C62" s="33">
        <f>(CRBWpns!C1123)</f>
        <v>0</v>
      </c>
      <c r="D62" s="33">
        <f>(CRBWpns!D1123)</f>
        <v>0</v>
      </c>
      <c r="E62" s="33">
        <f>(CRBWpns!E1123)</f>
        <v>0</v>
      </c>
      <c r="F62" s="33">
        <f>(CRBWpns!F1123)</f>
        <v>0</v>
      </c>
      <c r="G62" s="33" t="str">
        <f>(CRBWpns!G1123)</f>
        <v>No</v>
      </c>
      <c r="H62" s="33" t="s">
        <v>315</v>
      </c>
      <c r="I62" s="48" t="s">
        <v>125</v>
      </c>
      <c r="J62" s="74">
        <v>4</v>
      </c>
      <c r="K62" s="23"/>
      <c r="L62" s="23"/>
      <c r="M62" s="23"/>
      <c r="N62" s="23"/>
      <c r="O62" s="23"/>
      <c r="P62" s="23"/>
      <c r="Q62" s="23"/>
      <c r="R62" s="23"/>
      <c r="S62" s="23"/>
      <c r="T62" s="188">
        <v>59</v>
      </c>
      <c r="U62" s="56" t="s">
        <v>432</v>
      </c>
      <c r="V62" s="56"/>
      <c r="W62" s="56"/>
      <c r="X62" s="56"/>
      <c r="Y62" s="56"/>
      <c r="Z62" s="56"/>
      <c r="AA62" s="56"/>
      <c r="AB62" s="56"/>
      <c r="AC62" s="65"/>
      <c r="AD62" s="65"/>
      <c r="AE62" s="65"/>
      <c r="AF62" s="65"/>
      <c r="AG62" s="65"/>
      <c r="AH62" s="65"/>
      <c r="AI62" s="65"/>
      <c r="AJ62" s="65"/>
      <c r="AK62" s="65"/>
      <c r="AL62" s="65"/>
      <c r="AM62" s="65"/>
      <c r="AN62" s="65"/>
      <c r="AO62" s="65"/>
      <c r="AP62" s="65"/>
      <c r="AQ62" s="65"/>
      <c r="AR62" s="65"/>
      <c r="AS62" s="196"/>
      <c r="AT62" s="196"/>
      <c r="AU62" s="196"/>
      <c r="AV62" s="196"/>
      <c r="AW62" s="196"/>
      <c r="AX62" s="196"/>
      <c r="AY62" s="196"/>
      <c r="AZ62" s="196"/>
      <c r="BA62" s="196"/>
      <c r="BB62" s="196"/>
      <c r="BC62" s="196"/>
      <c r="BD62" s="196"/>
      <c r="BE62" s="196"/>
      <c r="BF62" s="196"/>
      <c r="BG62" s="196"/>
      <c r="BH62" s="196"/>
      <c r="BI62" s="197"/>
    </row>
    <row r="63" spans="1:61" x14ac:dyDescent="0.25">
      <c r="A63" s="80" t="str">
        <f>(CRBWpns!A1124)</f>
        <v>CRB WT 60</v>
      </c>
      <c r="B63" s="33">
        <f>(CRBWpns!B1124)</f>
        <v>0</v>
      </c>
      <c r="C63" s="33">
        <f>(CRBWpns!C1124)</f>
        <v>0</v>
      </c>
      <c r="D63" s="33">
        <f>(CRBWpns!D1124)</f>
        <v>0</v>
      </c>
      <c r="E63" s="33">
        <f>(CRBWpns!E1124)</f>
        <v>0</v>
      </c>
      <c r="F63" s="33">
        <f>(CRBWpns!F1124)</f>
        <v>0</v>
      </c>
      <c r="G63" s="33" t="str">
        <f>(CRBWpns!G1124)</f>
        <v>No</v>
      </c>
      <c r="H63" s="33" t="s">
        <v>315</v>
      </c>
      <c r="I63" s="48" t="s">
        <v>126</v>
      </c>
      <c r="J63" s="74">
        <v>5</v>
      </c>
      <c r="K63" s="23"/>
      <c r="L63" s="23"/>
      <c r="M63" s="23"/>
      <c r="N63" s="23"/>
      <c r="O63" s="23"/>
      <c r="P63" s="23"/>
      <c r="Q63" s="23"/>
      <c r="R63" s="23"/>
      <c r="S63" s="23"/>
      <c r="T63" s="188">
        <v>60</v>
      </c>
      <c r="U63" s="56" t="s">
        <v>433</v>
      </c>
      <c r="V63" s="56"/>
      <c r="W63" s="56"/>
      <c r="X63" s="56"/>
      <c r="Y63" s="56"/>
      <c r="Z63" s="56"/>
      <c r="AA63" s="56"/>
      <c r="AB63" s="56"/>
      <c r="AC63" s="65"/>
      <c r="AD63" s="65"/>
      <c r="AE63" s="65"/>
      <c r="AF63" s="65"/>
      <c r="AG63" s="65"/>
      <c r="AH63" s="65"/>
      <c r="AI63" s="65"/>
      <c r="AJ63" s="65"/>
      <c r="AK63" s="65"/>
      <c r="AL63" s="65"/>
      <c r="AM63" s="65"/>
      <c r="AN63" s="65"/>
      <c r="AO63" s="65"/>
      <c r="AP63" s="65"/>
      <c r="AQ63" s="65"/>
      <c r="AR63" s="65"/>
      <c r="AS63" s="196"/>
      <c r="AT63" s="196"/>
      <c r="AU63" s="196"/>
      <c r="AV63" s="196"/>
      <c r="AW63" s="196"/>
      <c r="AX63" s="196"/>
      <c r="AY63" s="196"/>
      <c r="AZ63" s="196"/>
      <c r="BA63" s="196"/>
      <c r="BB63" s="196"/>
      <c r="BC63" s="196"/>
      <c r="BD63" s="196"/>
      <c r="BE63" s="196"/>
      <c r="BF63" s="196"/>
      <c r="BG63" s="196"/>
      <c r="BH63" s="196"/>
      <c r="BI63" s="197"/>
    </row>
    <row r="64" spans="1:61" x14ac:dyDescent="0.25">
      <c r="A64" s="80" t="str">
        <f>(CRBWpns!A1125)</f>
        <v>CRB WT 61</v>
      </c>
      <c r="B64" s="33">
        <f>(CRBWpns!B1125)</f>
        <v>0</v>
      </c>
      <c r="C64" s="33">
        <f>(CRBWpns!C1125)</f>
        <v>0</v>
      </c>
      <c r="D64" s="33">
        <f>(CRBWpns!D1125)</f>
        <v>0</v>
      </c>
      <c r="E64" s="33">
        <f>(CRBWpns!E1125)</f>
        <v>0</v>
      </c>
      <c r="F64" s="33">
        <f>(CRBWpns!F1125)</f>
        <v>0</v>
      </c>
      <c r="G64" s="33" t="str">
        <f>(CRBWpns!G1125)</f>
        <v>No</v>
      </c>
      <c r="H64" s="33" t="s">
        <v>315</v>
      </c>
      <c r="I64" s="48" t="s">
        <v>127</v>
      </c>
      <c r="J64" s="74">
        <v>4</v>
      </c>
      <c r="K64" s="23"/>
      <c r="L64" s="23"/>
      <c r="M64" s="23"/>
      <c r="N64" s="23"/>
      <c r="O64" s="23"/>
      <c r="P64" s="23"/>
      <c r="Q64" s="23"/>
      <c r="R64" s="23"/>
      <c r="S64" s="23"/>
      <c r="T64" s="188">
        <v>61</v>
      </c>
      <c r="U64" s="56" t="s">
        <v>434</v>
      </c>
      <c r="V64" s="56"/>
      <c r="W64" s="56"/>
      <c r="X64" s="56"/>
      <c r="Y64" s="56"/>
      <c r="Z64" s="56"/>
      <c r="AA64" s="56"/>
      <c r="AB64" s="56"/>
      <c r="AC64" s="65"/>
      <c r="AD64" s="65"/>
      <c r="AE64" s="65"/>
      <c r="AF64" s="65"/>
      <c r="AG64" s="65"/>
      <c r="AH64" s="65"/>
      <c r="AI64" s="65"/>
      <c r="AJ64" s="65"/>
      <c r="AK64" s="65"/>
      <c r="AL64" s="65"/>
      <c r="AM64" s="65"/>
      <c r="AN64" s="65"/>
      <c r="AO64" s="65"/>
      <c r="AP64" s="65"/>
      <c r="AQ64" s="65"/>
      <c r="AR64" s="65"/>
      <c r="AS64" s="196"/>
      <c r="AT64" s="196"/>
      <c r="AU64" s="196"/>
      <c r="AV64" s="196"/>
      <c r="AW64" s="196"/>
      <c r="AX64" s="196"/>
      <c r="AY64" s="196"/>
      <c r="AZ64" s="196"/>
      <c r="BA64" s="196"/>
      <c r="BB64" s="196"/>
      <c r="BC64" s="196"/>
      <c r="BD64" s="196"/>
      <c r="BE64" s="196"/>
      <c r="BF64" s="196"/>
      <c r="BG64" s="196"/>
      <c r="BH64" s="196"/>
      <c r="BI64" s="197"/>
    </row>
    <row r="65" spans="1:61" x14ac:dyDescent="0.25">
      <c r="A65" s="80" t="str">
        <f>(CRBWpns!A1126)</f>
        <v>CRB WT 62</v>
      </c>
      <c r="B65" s="33">
        <f>(CRBWpns!B1126)</f>
        <v>0</v>
      </c>
      <c r="C65" s="33">
        <f>(CRBWpns!C1126)</f>
        <v>0</v>
      </c>
      <c r="D65" s="33">
        <f>(CRBWpns!D1126)</f>
        <v>0</v>
      </c>
      <c r="E65" s="33">
        <f>(CRBWpns!E1126)</f>
        <v>0</v>
      </c>
      <c r="F65" s="33">
        <f>(CRBWpns!F1126)</f>
        <v>0</v>
      </c>
      <c r="G65" s="33" t="str">
        <f>(CRBWpns!G1126)</f>
        <v>No</v>
      </c>
      <c r="H65" s="33" t="s">
        <v>315</v>
      </c>
      <c r="I65" s="48" t="s">
        <v>555</v>
      </c>
      <c r="J65" s="74">
        <v>4</v>
      </c>
      <c r="K65" s="23"/>
      <c r="L65" s="23"/>
      <c r="M65" s="23"/>
      <c r="N65" s="23"/>
      <c r="O65" s="23"/>
      <c r="P65" s="23"/>
      <c r="Q65" s="23"/>
      <c r="R65" s="23"/>
      <c r="S65" s="23"/>
      <c r="T65" s="188">
        <v>62</v>
      </c>
      <c r="U65" s="56" t="s">
        <v>435</v>
      </c>
      <c r="V65" s="56"/>
      <c r="W65" s="56"/>
      <c r="X65" s="56"/>
      <c r="Y65" s="56"/>
      <c r="Z65" s="56"/>
      <c r="AA65" s="56"/>
      <c r="AB65" s="56"/>
      <c r="AC65" s="65"/>
      <c r="AD65" s="65"/>
      <c r="AE65" s="65"/>
      <c r="AF65" s="65"/>
      <c r="AG65" s="65"/>
      <c r="AH65" s="65"/>
      <c r="AI65" s="65"/>
      <c r="AJ65" s="65"/>
      <c r="AK65" s="65"/>
      <c r="AL65" s="65"/>
      <c r="AM65" s="65"/>
      <c r="AN65" s="65"/>
      <c r="AO65" s="65"/>
      <c r="AP65" s="65"/>
      <c r="AQ65" s="65"/>
      <c r="AR65" s="65"/>
      <c r="AS65" s="196"/>
      <c r="AT65" s="196"/>
      <c r="AU65" s="196"/>
      <c r="AV65" s="196"/>
      <c r="AW65" s="196"/>
      <c r="AX65" s="196"/>
      <c r="AY65" s="196"/>
      <c r="AZ65" s="196"/>
      <c r="BA65" s="196"/>
      <c r="BB65" s="196"/>
      <c r="BC65" s="196"/>
      <c r="BD65" s="196"/>
      <c r="BE65" s="196"/>
      <c r="BF65" s="196"/>
      <c r="BG65" s="196"/>
      <c r="BH65" s="196"/>
      <c r="BI65" s="197"/>
    </row>
    <row r="66" spans="1:61" x14ac:dyDescent="0.25">
      <c r="A66" s="80" t="str">
        <f>(CRBWpns!A1127)</f>
        <v>CRB WT 63</v>
      </c>
      <c r="B66" s="33">
        <f>(CRBWpns!B1127)</f>
        <v>0</v>
      </c>
      <c r="C66" s="33">
        <f>(CRBWpns!C1127)</f>
        <v>0</v>
      </c>
      <c r="D66" s="33">
        <f>(CRBWpns!D1127)</f>
        <v>0</v>
      </c>
      <c r="E66" s="33">
        <f>(CRBWpns!E1127)</f>
        <v>0</v>
      </c>
      <c r="F66" s="33">
        <f>(CRBWpns!F1127)</f>
        <v>0</v>
      </c>
      <c r="G66" s="33" t="str">
        <f>(CRBWpns!G1127)</f>
        <v>No</v>
      </c>
      <c r="H66" s="33" t="s">
        <v>315</v>
      </c>
      <c r="I66" s="48" t="s">
        <v>128</v>
      </c>
      <c r="J66" s="74">
        <v>3</v>
      </c>
      <c r="K66" s="23"/>
      <c r="L66" s="23"/>
      <c r="M66" s="23"/>
      <c r="N66" s="23"/>
      <c r="O66" s="23"/>
      <c r="P66" s="23"/>
      <c r="Q66" s="23"/>
      <c r="R66" s="23"/>
      <c r="S66" s="23"/>
      <c r="T66" s="188">
        <v>63</v>
      </c>
      <c r="U66" s="56" t="s">
        <v>436</v>
      </c>
      <c r="V66" s="56"/>
      <c r="W66" s="56"/>
      <c r="X66" s="56"/>
      <c r="Y66" s="56"/>
      <c r="Z66" s="56"/>
      <c r="AA66" s="56"/>
      <c r="AB66" s="56"/>
      <c r="AC66" s="65"/>
      <c r="AD66" s="65"/>
      <c r="AE66" s="65"/>
      <c r="AF66" s="65"/>
      <c r="AG66" s="65"/>
      <c r="AH66" s="65"/>
      <c r="AI66" s="65"/>
      <c r="AJ66" s="65"/>
      <c r="AK66" s="65"/>
      <c r="AL66" s="65"/>
      <c r="AM66" s="65"/>
      <c r="AN66" s="65"/>
      <c r="AO66" s="65"/>
      <c r="AP66" s="65"/>
      <c r="AQ66" s="65"/>
      <c r="AR66" s="65"/>
      <c r="AS66" s="196"/>
      <c r="AT66" s="196"/>
      <c r="AU66" s="196"/>
      <c r="AV66" s="196"/>
      <c r="AW66" s="196"/>
      <c r="AX66" s="196"/>
      <c r="AY66" s="196"/>
      <c r="AZ66" s="196"/>
      <c r="BA66" s="196"/>
      <c r="BB66" s="196"/>
      <c r="BC66" s="196"/>
      <c r="BD66" s="196"/>
      <c r="BE66" s="196"/>
      <c r="BF66" s="196"/>
      <c r="BG66" s="196"/>
      <c r="BH66" s="196"/>
      <c r="BI66" s="197"/>
    </row>
    <row r="67" spans="1:61" x14ac:dyDescent="0.25">
      <c r="A67" s="80" t="str">
        <f>(CRBWpns!A1128)</f>
        <v>CRB WT 64</v>
      </c>
      <c r="B67" s="33">
        <f>(CRBWpns!B1128)</f>
        <v>0</v>
      </c>
      <c r="C67" s="33">
        <f>(CRBWpns!C1128)</f>
        <v>0</v>
      </c>
      <c r="D67" s="33">
        <f>(CRBWpns!D1128)</f>
        <v>0</v>
      </c>
      <c r="E67" s="33">
        <f>(CRBWpns!E1128)</f>
        <v>0</v>
      </c>
      <c r="F67" s="33">
        <f>(CRBWpns!F1128)</f>
        <v>0</v>
      </c>
      <c r="G67" s="33" t="str">
        <f>(CRBWpns!G1128)</f>
        <v>No</v>
      </c>
      <c r="H67" s="33" t="s">
        <v>315</v>
      </c>
      <c r="I67" s="48" t="s">
        <v>129</v>
      </c>
      <c r="J67" s="74">
        <v>4</v>
      </c>
      <c r="K67" s="23"/>
      <c r="L67" s="23"/>
      <c r="M67" s="23"/>
      <c r="N67" s="23"/>
      <c r="O67" s="23"/>
      <c r="P67" s="23"/>
      <c r="Q67" s="23"/>
      <c r="R67" s="23"/>
      <c r="S67" s="23"/>
      <c r="T67" s="188">
        <v>64</v>
      </c>
      <c r="U67" s="56" t="s">
        <v>437</v>
      </c>
      <c r="V67" s="56"/>
      <c r="W67" s="56"/>
      <c r="X67" s="56"/>
      <c r="Y67" s="56"/>
      <c r="Z67" s="56"/>
      <c r="AA67" s="56"/>
      <c r="AB67" s="56"/>
      <c r="AC67" s="65"/>
      <c r="AD67" s="65"/>
      <c r="AE67" s="65"/>
      <c r="AF67" s="65"/>
      <c r="AG67" s="65"/>
      <c r="AH67" s="65"/>
      <c r="AI67" s="65"/>
      <c r="AJ67" s="65"/>
      <c r="AK67" s="65"/>
      <c r="AL67" s="65"/>
      <c r="AM67" s="65"/>
      <c r="AN67" s="65"/>
      <c r="AO67" s="65"/>
      <c r="AP67" s="65"/>
      <c r="AQ67" s="65"/>
      <c r="AR67" s="65"/>
      <c r="AS67" s="196"/>
      <c r="AT67" s="196"/>
      <c r="AU67" s="196"/>
      <c r="AV67" s="196"/>
      <c r="AW67" s="196"/>
      <c r="AX67" s="196"/>
      <c r="AY67" s="196"/>
      <c r="AZ67" s="196"/>
      <c r="BA67" s="196"/>
      <c r="BB67" s="196"/>
      <c r="BC67" s="196"/>
      <c r="BD67" s="196"/>
      <c r="BE67" s="196"/>
      <c r="BF67" s="196"/>
      <c r="BG67" s="196"/>
      <c r="BH67" s="196"/>
      <c r="BI67" s="197"/>
    </row>
    <row r="68" spans="1:61" x14ac:dyDescent="0.25">
      <c r="A68" s="80" t="str">
        <f>(CRBWpns!A1129)</f>
        <v>CRB WT 65</v>
      </c>
      <c r="B68" s="33">
        <f>(CRBWpns!B1129)</f>
        <v>0</v>
      </c>
      <c r="C68" s="33">
        <f>(CRBWpns!C1129)</f>
        <v>0</v>
      </c>
      <c r="D68" s="33">
        <f>(CRBWpns!D1129)</f>
        <v>0</v>
      </c>
      <c r="E68" s="33">
        <f>(CRBWpns!E1129)</f>
        <v>0</v>
      </c>
      <c r="F68" s="33">
        <f>(CRBWpns!F1129)</f>
        <v>0</v>
      </c>
      <c r="G68" s="33" t="str">
        <f>(CRBWpns!G1129)</f>
        <v>No</v>
      </c>
      <c r="H68" s="33" t="s">
        <v>315</v>
      </c>
      <c r="I68" s="48" t="s">
        <v>130</v>
      </c>
      <c r="J68" s="74">
        <v>3</v>
      </c>
      <c r="K68" s="23"/>
      <c r="L68" s="23"/>
      <c r="M68" s="23"/>
      <c r="N68" s="23"/>
      <c r="O68" s="23"/>
      <c r="P68" s="23"/>
      <c r="Q68" s="23"/>
      <c r="R68" s="23"/>
      <c r="S68" s="23"/>
      <c r="T68" s="188">
        <v>65</v>
      </c>
      <c r="U68" s="56" t="s">
        <v>438</v>
      </c>
      <c r="V68" s="56"/>
      <c r="W68" s="56"/>
      <c r="X68" s="56"/>
      <c r="Y68" s="56"/>
      <c r="Z68" s="56"/>
      <c r="AA68" s="56"/>
      <c r="AB68" s="56"/>
      <c r="AC68" s="65"/>
      <c r="AD68" s="65"/>
      <c r="AE68" s="65"/>
      <c r="AF68" s="65"/>
      <c r="AG68" s="65"/>
      <c r="AH68" s="65"/>
      <c r="AI68" s="65"/>
      <c r="AJ68" s="65"/>
      <c r="AK68" s="65"/>
      <c r="AL68" s="65"/>
      <c r="AM68" s="65"/>
      <c r="AN68" s="65"/>
      <c r="AO68" s="65"/>
      <c r="AP68" s="65"/>
      <c r="AQ68" s="65"/>
      <c r="AR68" s="65"/>
      <c r="AS68" s="196"/>
      <c r="AT68" s="196"/>
      <c r="AU68" s="196"/>
      <c r="AV68" s="196"/>
      <c r="AW68" s="196"/>
      <c r="AX68" s="196"/>
      <c r="AY68" s="196"/>
      <c r="AZ68" s="196"/>
      <c r="BA68" s="196"/>
      <c r="BB68" s="196"/>
      <c r="BC68" s="196"/>
      <c r="BD68" s="196"/>
      <c r="BE68" s="196"/>
      <c r="BF68" s="196"/>
      <c r="BG68" s="196"/>
      <c r="BH68" s="196"/>
      <c r="BI68" s="197"/>
    </row>
    <row r="69" spans="1:61" x14ac:dyDescent="0.25">
      <c r="A69" s="80" t="str">
        <f>(CRBWpns!A1130)</f>
        <v>CRB WT 66</v>
      </c>
      <c r="B69" s="33">
        <f>(CRBWpns!B1130)</f>
        <v>0</v>
      </c>
      <c r="C69" s="33">
        <f>(CRBWpns!C1130)</f>
        <v>0</v>
      </c>
      <c r="D69" s="33">
        <f>(CRBWpns!D1130)</f>
        <v>0</v>
      </c>
      <c r="E69" s="33">
        <f>(CRBWpns!E1130)</f>
        <v>0</v>
      </c>
      <c r="F69" s="33">
        <f>(CRBWpns!F1130)</f>
        <v>0</v>
      </c>
      <c r="G69" s="33" t="str">
        <f>(CRBWpns!G1130)</f>
        <v>No</v>
      </c>
      <c r="H69" s="33" t="s">
        <v>315</v>
      </c>
      <c r="I69" s="48" t="s">
        <v>556</v>
      </c>
      <c r="J69" s="74">
        <v>4</v>
      </c>
      <c r="K69" s="23"/>
      <c r="L69" s="23"/>
      <c r="M69" s="23"/>
      <c r="N69" s="23"/>
      <c r="O69" s="23"/>
      <c r="P69" s="23"/>
      <c r="Q69" s="23"/>
      <c r="R69" s="23"/>
      <c r="S69" s="23"/>
      <c r="T69" s="188">
        <v>66</v>
      </c>
      <c r="U69" s="56" t="s">
        <v>439</v>
      </c>
      <c r="V69" s="56"/>
      <c r="W69" s="56"/>
      <c r="X69" s="56"/>
      <c r="Y69" s="56"/>
      <c r="Z69" s="56"/>
      <c r="AA69" s="56"/>
      <c r="AB69" s="56"/>
      <c r="AC69" s="65"/>
      <c r="AD69" s="65"/>
      <c r="AE69" s="65"/>
      <c r="AF69" s="65"/>
      <c r="AG69" s="65"/>
      <c r="AH69" s="65"/>
      <c r="AI69" s="65"/>
      <c r="AJ69" s="65"/>
      <c r="AK69" s="65"/>
      <c r="AL69" s="65"/>
      <c r="AM69" s="65"/>
      <c r="AN69" s="65"/>
      <c r="AO69" s="65"/>
      <c r="AP69" s="65"/>
      <c r="AQ69" s="65"/>
      <c r="AR69" s="65"/>
      <c r="AS69" s="196"/>
      <c r="AT69" s="196"/>
      <c r="AU69" s="196"/>
      <c r="AV69" s="196"/>
      <c r="AW69" s="196"/>
      <c r="AX69" s="196"/>
      <c r="AY69" s="196"/>
      <c r="AZ69" s="196"/>
      <c r="BA69" s="196"/>
      <c r="BB69" s="196"/>
      <c r="BC69" s="196"/>
      <c r="BD69" s="196"/>
      <c r="BE69" s="196"/>
      <c r="BF69" s="196"/>
      <c r="BG69" s="196"/>
      <c r="BH69" s="196"/>
      <c r="BI69" s="197"/>
    </row>
    <row r="70" spans="1:61" x14ac:dyDescent="0.25">
      <c r="A70" s="80" t="str">
        <f>(CRBWpns!A1131)</f>
        <v>CRB WT 67</v>
      </c>
      <c r="B70" s="33">
        <f>(CRBWpns!B1131)</f>
        <v>0</v>
      </c>
      <c r="C70" s="33">
        <f>(CRBWpns!C1131)</f>
        <v>0</v>
      </c>
      <c r="D70" s="33">
        <f>(CRBWpns!D1131)</f>
        <v>0</v>
      </c>
      <c r="E70" s="33">
        <f>(CRBWpns!E1131)</f>
        <v>0</v>
      </c>
      <c r="F70" s="33">
        <f>(CRBWpns!F1131)</f>
        <v>0</v>
      </c>
      <c r="G70" s="33" t="str">
        <f>(CRBWpns!G1131)</f>
        <v>No</v>
      </c>
      <c r="H70" s="33" t="s">
        <v>315</v>
      </c>
      <c r="I70" s="48" t="s">
        <v>557</v>
      </c>
      <c r="J70" s="74">
        <v>3</v>
      </c>
      <c r="K70" s="23"/>
      <c r="L70" s="23"/>
      <c r="M70" s="23"/>
      <c r="N70" s="23"/>
      <c r="O70" s="23"/>
      <c r="P70" s="23"/>
      <c r="Q70" s="23"/>
      <c r="R70" s="23"/>
      <c r="S70" s="23"/>
      <c r="T70" s="188">
        <v>67</v>
      </c>
      <c r="U70" s="56" t="s">
        <v>440</v>
      </c>
      <c r="V70" s="56"/>
      <c r="W70" s="56"/>
      <c r="X70" s="56"/>
      <c r="Y70" s="56"/>
      <c r="Z70" s="56"/>
      <c r="AA70" s="56"/>
      <c r="AB70" s="56"/>
      <c r="AC70" s="65"/>
      <c r="AD70" s="65"/>
      <c r="AE70" s="65"/>
      <c r="AF70" s="65"/>
      <c r="AG70" s="65"/>
      <c r="AH70" s="65"/>
      <c r="AI70" s="65"/>
      <c r="AJ70" s="65"/>
      <c r="AK70" s="65"/>
      <c r="AL70" s="65"/>
      <c r="AM70" s="65"/>
      <c r="AN70" s="65"/>
      <c r="AO70" s="65"/>
      <c r="AP70" s="65"/>
      <c r="AQ70" s="65"/>
      <c r="AR70" s="65"/>
      <c r="AS70" s="196"/>
      <c r="AT70" s="196"/>
      <c r="AU70" s="196"/>
      <c r="AV70" s="196"/>
      <c r="AW70" s="196"/>
      <c r="AX70" s="196"/>
      <c r="AY70" s="196"/>
      <c r="AZ70" s="196"/>
      <c r="BA70" s="196"/>
      <c r="BB70" s="196"/>
      <c r="BC70" s="196"/>
      <c r="BD70" s="196"/>
      <c r="BE70" s="196"/>
      <c r="BF70" s="196"/>
      <c r="BG70" s="196"/>
      <c r="BH70" s="196"/>
      <c r="BI70" s="197"/>
    </row>
    <row r="71" spans="1:61" x14ac:dyDescent="0.25">
      <c r="A71" s="80" t="str">
        <f>(CRBWpns!A1132)</f>
        <v>CRB WT 68</v>
      </c>
      <c r="B71" s="33">
        <f>(CRBWpns!B1132)</f>
        <v>0</v>
      </c>
      <c r="C71" s="33">
        <f>(CRBWpns!C1132)</f>
        <v>0</v>
      </c>
      <c r="D71" s="33">
        <f>(CRBWpns!D1132)</f>
        <v>0</v>
      </c>
      <c r="E71" s="33">
        <f>(CRBWpns!E1132)</f>
        <v>0</v>
      </c>
      <c r="F71" s="33">
        <f>(CRBWpns!F1132)</f>
        <v>0</v>
      </c>
      <c r="G71" s="33" t="str">
        <f>(CRBWpns!G1132)</f>
        <v>No</v>
      </c>
      <c r="H71" s="33" t="s">
        <v>315</v>
      </c>
      <c r="I71" s="48" t="s">
        <v>131</v>
      </c>
      <c r="J71" s="74">
        <v>2</v>
      </c>
      <c r="K71" s="23"/>
      <c r="L71" s="23"/>
      <c r="M71" s="23"/>
      <c r="N71" s="23"/>
      <c r="O71" s="23"/>
      <c r="P71" s="23"/>
      <c r="Q71" s="23"/>
      <c r="R71" s="23"/>
      <c r="S71" s="23"/>
      <c r="T71" s="188">
        <v>68</v>
      </c>
      <c r="U71" s="56" t="s">
        <v>441</v>
      </c>
      <c r="V71" s="56"/>
      <c r="W71" s="56"/>
      <c r="X71" s="56"/>
      <c r="Y71" s="56"/>
      <c r="Z71" s="56"/>
      <c r="AA71" s="56"/>
      <c r="AB71" s="56"/>
      <c r="AC71" s="65"/>
      <c r="AD71" s="65"/>
      <c r="AE71" s="65"/>
      <c r="AF71" s="65"/>
      <c r="AG71" s="65"/>
      <c r="AH71" s="65"/>
      <c r="AI71" s="65"/>
      <c r="AJ71" s="65"/>
      <c r="AK71" s="65"/>
      <c r="AL71" s="65"/>
      <c r="AM71" s="65"/>
      <c r="AN71" s="65"/>
      <c r="AO71" s="65"/>
      <c r="AP71" s="65"/>
      <c r="AQ71" s="65"/>
      <c r="AR71" s="65"/>
      <c r="AS71" s="196"/>
      <c r="AT71" s="196"/>
      <c r="AU71" s="196"/>
      <c r="AV71" s="196"/>
      <c r="AW71" s="196"/>
      <c r="AX71" s="196"/>
      <c r="AY71" s="196"/>
      <c r="AZ71" s="196"/>
      <c r="BA71" s="196"/>
      <c r="BB71" s="196"/>
      <c r="BC71" s="196"/>
      <c r="BD71" s="196"/>
      <c r="BE71" s="196"/>
      <c r="BF71" s="196"/>
      <c r="BG71" s="196"/>
      <c r="BH71" s="196"/>
      <c r="BI71" s="197"/>
    </row>
    <row r="72" spans="1:61" x14ac:dyDescent="0.25">
      <c r="A72" s="80" t="str">
        <f>(CRBWpns!A1133)</f>
        <v>CRB WT 69</v>
      </c>
      <c r="B72" s="33">
        <f>(CRBWpns!B1133)</f>
        <v>0</v>
      </c>
      <c r="C72" s="33">
        <f>(CRBWpns!C1133)</f>
        <v>0</v>
      </c>
      <c r="D72" s="33">
        <f>(CRBWpns!D1133)</f>
        <v>0</v>
      </c>
      <c r="E72" s="33">
        <f>(CRBWpns!E1133)</f>
        <v>0</v>
      </c>
      <c r="F72" s="33">
        <f>(CRBWpns!F1133)</f>
        <v>0</v>
      </c>
      <c r="G72" s="33" t="str">
        <f>(CRBWpns!G1133)</f>
        <v>No</v>
      </c>
      <c r="H72" s="33" t="s">
        <v>315</v>
      </c>
      <c r="I72" s="48" t="s">
        <v>132</v>
      </c>
      <c r="J72" s="74">
        <v>3</v>
      </c>
      <c r="K72" s="23"/>
      <c r="L72" s="23"/>
      <c r="M72" s="23"/>
      <c r="N72" s="23"/>
      <c r="O72" s="23"/>
      <c r="P72" s="23"/>
      <c r="Q72" s="23"/>
      <c r="R72" s="23"/>
      <c r="S72" s="23"/>
      <c r="T72" s="188">
        <v>69</v>
      </c>
      <c r="U72" s="56" t="s">
        <v>442</v>
      </c>
      <c r="V72" s="56"/>
      <c r="W72" s="56"/>
      <c r="X72" s="56"/>
      <c r="Y72" s="56"/>
      <c r="Z72" s="56"/>
      <c r="AA72" s="56"/>
      <c r="AB72" s="56"/>
      <c r="AC72" s="65"/>
      <c r="AD72" s="65"/>
      <c r="AE72" s="65"/>
      <c r="AF72" s="65"/>
      <c r="AG72" s="65"/>
      <c r="AH72" s="65"/>
      <c r="AI72" s="65"/>
      <c r="AJ72" s="65"/>
      <c r="AK72" s="65"/>
      <c r="AL72" s="65"/>
      <c r="AM72" s="65"/>
      <c r="AN72" s="65"/>
      <c r="AO72" s="65"/>
      <c r="AP72" s="65"/>
      <c r="AQ72" s="65"/>
      <c r="AR72" s="65"/>
      <c r="AS72" s="196"/>
      <c r="AT72" s="196"/>
      <c r="AU72" s="196"/>
      <c r="AV72" s="196"/>
      <c r="AW72" s="196"/>
      <c r="AX72" s="196"/>
      <c r="AY72" s="196"/>
      <c r="AZ72" s="196"/>
      <c r="BA72" s="196"/>
      <c r="BB72" s="196"/>
      <c r="BC72" s="196"/>
      <c r="BD72" s="196"/>
      <c r="BE72" s="196"/>
      <c r="BF72" s="196"/>
      <c r="BG72" s="196"/>
      <c r="BH72" s="196"/>
      <c r="BI72" s="197"/>
    </row>
    <row r="73" spans="1:61" x14ac:dyDescent="0.25">
      <c r="A73" s="80" t="str">
        <f>(CRBWpns!A1134)</f>
        <v>CRB WT 70</v>
      </c>
      <c r="B73" s="33">
        <f>(CRBWpns!B1134)</f>
        <v>0</v>
      </c>
      <c r="C73" s="33">
        <f>(CRBWpns!C1134)</f>
        <v>0</v>
      </c>
      <c r="D73" s="33">
        <f>(CRBWpns!D1134)</f>
        <v>0</v>
      </c>
      <c r="E73" s="33">
        <f>(CRBWpns!E1134)</f>
        <v>0</v>
      </c>
      <c r="F73" s="33">
        <f>(CRBWpns!F1134)</f>
        <v>0</v>
      </c>
      <c r="G73" s="33" t="str">
        <f>(CRBWpns!G1134)</f>
        <v>No</v>
      </c>
      <c r="H73" s="33" t="s">
        <v>315</v>
      </c>
      <c r="I73" s="48" t="s">
        <v>133</v>
      </c>
      <c r="J73" s="74">
        <v>4</v>
      </c>
      <c r="K73" s="23"/>
      <c r="L73" s="23"/>
      <c r="M73" s="23"/>
      <c r="N73" s="23"/>
      <c r="O73" s="23"/>
      <c r="P73" s="23"/>
      <c r="Q73" s="23"/>
      <c r="R73" s="23"/>
      <c r="S73" s="23"/>
      <c r="T73" s="188">
        <v>70</v>
      </c>
      <c r="U73" s="56" t="s">
        <v>443</v>
      </c>
      <c r="V73" s="56"/>
      <c r="W73" s="56"/>
      <c r="X73" s="56"/>
      <c r="Y73" s="56"/>
      <c r="Z73" s="56"/>
      <c r="AA73" s="56"/>
      <c r="AB73" s="56"/>
      <c r="AC73" s="65"/>
      <c r="AD73" s="65"/>
      <c r="AE73" s="65"/>
      <c r="AF73" s="65"/>
      <c r="AG73" s="65"/>
      <c r="AH73" s="65"/>
      <c r="AI73" s="65"/>
      <c r="AJ73" s="65"/>
      <c r="AK73" s="65"/>
      <c r="AL73" s="65"/>
      <c r="AM73" s="65"/>
      <c r="AN73" s="65"/>
      <c r="AO73" s="65"/>
      <c r="AP73" s="65"/>
      <c r="AQ73" s="65"/>
      <c r="AR73" s="65"/>
      <c r="AS73" s="196"/>
      <c r="AT73" s="196"/>
      <c r="AU73" s="196"/>
      <c r="AV73" s="196"/>
      <c r="AW73" s="196"/>
      <c r="AX73" s="196"/>
      <c r="AY73" s="196"/>
      <c r="AZ73" s="196"/>
      <c r="BA73" s="196"/>
      <c r="BB73" s="196"/>
      <c r="BC73" s="196"/>
      <c r="BD73" s="196"/>
      <c r="BE73" s="196"/>
      <c r="BF73" s="196"/>
      <c r="BG73" s="196"/>
      <c r="BH73" s="196"/>
      <c r="BI73" s="197"/>
    </row>
    <row r="74" spans="1:61" x14ac:dyDescent="0.25">
      <c r="A74" s="80" t="str">
        <f>(CRBWpns!A1135)</f>
        <v>CRB WT 71</v>
      </c>
      <c r="B74" s="33">
        <f>(CRBWpns!B1135)</f>
        <v>0</v>
      </c>
      <c r="C74" s="33">
        <f>(CRBWpns!C1135)</f>
        <v>0</v>
      </c>
      <c r="D74" s="33">
        <f>(CRBWpns!D1135)</f>
        <v>0</v>
      </c>
      <c r="E74" s="33">
        <f>(CRBWpns!E1135)</f>
        <v>0</v>
      </c>
      <c r="F74" s="33">
        <f>(CRBWpns!F1135)</f>
        <v>0</v>
      </c>
      <c r="G74" s="33" t="str">
        <f>(CRBWpns!G1135)</f>
        <v>No</v>
      </c>
      <c r="H74" s="33" t="s">
        <v>315</v>
      </c>
      <c r="I74" s="48" t="s">
        <v>134</v>
      </c>
      <c r="J74" s="74">
        <v>3</v>
      </c>
      <c r="K74" s="23"/>
      <c r="L74" s="23"/>
      <c r="M74" s="23"/>
      <c r="N74" s="23"/>
      <c r="O74" s="23"/>
      <c r="P74" s="23"/>
      <c r="Q74" s="23"/>
      <c r="R74" s="23"/>
      <c r="S74" s="23"/>
      <c r="T74" s="188">
        <v>71</v>
      </c>
      <c r="U74" s="56" t="s">
        <v>444</v>
      </c>
      <c r="V74" s="56"/>
      <c r="W74" s="56"/>
      <c r="X74" s="56"/>
      <c r="Y74" s="56"/>
      <c r="Z74" s="56"/>
      <c r="AA74" s="56"/>
      <c r="AB74" s="56"/>
      <c r="AC74" s="65"/>
      <c r="AD74" s="65"/>
      <c r="AE74" s="65"/>
      <c r="AF74" s="65"/>
      <c r="AG74" s="65"/>
      <c r="AH74" s="65"/>
      <c r="AI74" s="65"/>
      <c r="AJ74" s="65"/>
      <c r="AK74" s="65"/>
      <c r="AL74" s="65"/>
      <c r="AM74" s="65"/>
      <c r="AN74" s="65"/>
      <c r="AO74" s="65"/>
      <c r="AP74" s="65"/>
      <c r="AQ74" s="65"/>
      <c r="AR74" s="65"/>
      <c r="AS74" s="196"/>
      <c r="AT74" s="196"/>
      <c r="AU74" s="196"/>
      <c r="AV74" s="196"/>
      <c r="AW74" s="196"/>
      <c r="AX74" s="196"/>
      <c r="AY74" s="196"/>
      <c r="AZ74" s="196"/>
      <c r="BA74" s="196"/>
      <c r="BB74" s="196"/>
      <c r="BC74" s="196"/>
      <c r="BD74" s="196"/>
      <c r="BE74" s="196"/>
      <c r="BF74" s="196"/>
      <c r="BG74" s="196"/>
      <c r="BH74" s="196"/>
      <c r="BI74" s="197"/>
    </row>
    <row r="75" spans="1:61" x14ac:dyDescent="0.25">
      <c r="A75" s="80" t="str">
        <f>(CRBWpns!A1136)</f>
        <v>CRB WT 72</v>
      </c>
      <c r="B75" s="33">
        <f>(CRBWpns!B1136)</f>
        <v>0</v>
      </c>
      <c r="C75" s="33">
        <f>(CRBWpns!C1136)</f>
        <v>0</v>
      </c>
      <c r="D75" s="33">
        <f>(CRBWpns!D1136)</f>
        <v>0</v>
      </c>
      <c r="E75" s="33">
        <f>(CRBWpns!E1136)</f>
        <v>0</v>
      </c>
      <c r="F75" s="33">
        <f>(CRBWpns!F1136)</f>
        <v>0</v>
      </c>
      <c r="G75" s="33" t="str">
        <f>(CRBWpns!G1136)</f>
        <v>No</v>
      </c>
      <c r="H75" s="33" t="s">
        <v>315</v>
      </c>
      <c r="I75" s="48" t="s">
        <v>558</v>
      </c>
      <c r="J75" s="74">
        <v>4</v>
      </c>
      <c r="K75" s="23"/>
      <c r="L75" s="23"/>
      <c r="M75" s="23"/>
      <c r="N75" s="23"/>
      <c r="O75" s="23"/>
      <c r="P75" s="23"/>
      <c r="Q75" s="23"/>
      <c r="R75" s="23"/>
      <c r="S75" s="23"/>
      <c r="T75" s="188">
        <v>72</v>
      </c>
      <c r="U75" s="56" t="s">
        <v>445</v>
      </c>
      <c r="V75" s="56"/>
      <c r="W75" s="56"/>
      <c r="X75" s="56"/>
      <c r="Y75" s="56"/>
      <c r="Z75" s="56"/>
      <c r="AA75" s="56"/>
      <c r="AB75" s="56"/>
      <c r="AC75" s="65"/>
      <c r="AD75" s="65"/>
      <c r="AE75" s="65"/>
      <c r="AF75" s="65"/>
      <c r="AG75" s="65"/>
      <c r="AH75" s="65"/>
      <c r="AI75" s="65"/>
      <c r="AJ75" s="65"/>
      <c r="AK75" s="65"/>
      <c r="AL75" s="65"/>
      <c r="AM75" s="65"/>
      <c r="AN75" s="65"/>
      <c r="AO75" s="65"/>
      <c r="AP75" s="65"/>
      <c r="AQ75" s="65"/>
      <c r="AR75" s="65"/>
      <c r="AS75" s="196"/>
      <c r="AT75" s="196"/>
      <c r="AU75" s="196"/>
      <c r="AV75" s="196"/>
      <c r="AW75" s="196"/>
      <c r="AX75" s="196"/>
      <c r="AY75" s="196"/>
      <c r="AZ75" s="196"/>
      <c r="BA75" s="196"/>
      <c r="BB75" s="196"/>
      <c r="BC75" s="196"/>
      <c r="BD75" s="196"/>
      <c r="BE75" s="196"/>
      <c r="BF75" s="196"/>
      <c r="BG75" s="196"/>
      <c r="BH75" s="196"/>
      <c r="BI75" s="197"/>
    </row>
    <row r="76" spans="1:61" x14ac:dyDescent="0.25">
      <c r="A76" s="80" t="str">
        <f>(CRBWpns!A1137)</f>
        <v>CRB WT 73</v>
      </c>
      <c r="B76" s="33">
        <f>(CRBWpns!B1137)</f>
        <v>0</v>
      </c>
      <c r="C76" s="33">
        <f>(CRBWpns!C1137)</f>
        <v>0</v>
      </c>
      <c r="D76" s="33">
        <f>(CRBWpns!D1137)</f>
        <v>0</v>
      </c>
      <c r="E76" s="33">
        <f>(CRBWpns!E1137)</f>
        <v>0</v>
      </c>
      <c r="F76" s="33">
        <f>(CRBWpns!F1137)</f>
        <v>0</v>
      </c>
      <c r="G76" s="33" t="str">
        <f>(CRBWpns!G1137)</f>
        <v>No</v>
      </c>
      <c r="H76" s="33" t="s">
        <v>315</v>
      </c>
      <c r="I76" s="48" t="s">
        <v>559</v>
      </c>
      <c r="J76" s="74">
        <v>3</v>
      </c>
      <c r="K76" s="23"/>
      <c r="L76" s="23"/>
      <c r="M76" s="23"/>
      <c r="N76" s="23"/>
      <c r="O76" s="23"/>
      <c r="P76" s="23"/>
      <c r="Q76" s="23"/>
      <c r="R76" s="23"/>
      <c r="S76" s="23"/>
      <c r="T76" s="188">
        <v>73</v>
      </c>
      <c r="U76" s="56" t="s">
        <v>446</v>
      </c>
      <c r="V76" s="56"/>
      <c r="W76" s="56"/>
      <c r="X76" s="56"/>
      <c r="Y76" s="56"/>
      <c r="Z76" s="56"/>
      <c r="AA76" s="56"/>
      <c r="AB76" s="56"/>
      <c r="AC76" s="65"/>
      <c r="AD76" s="65"/>
      <c r="AE76" s="65"/>
      <c r="AF76" s="65"/>
      <c r="AG76" s="65"/>
      <c r="AH76" s="65"/>
      <c r="AI76" s="65"/>
      <c r="AJ76" s="65"/>
      <c r="AK76" s="65"/>
      <c r="AL76" s="65"/>
      <c r="AM76" s="65"/>
      <c r="AN76" s="65"/>
      <c r="AO76" s="65"/>
      <c r="AP76" s="65"/>
      <c r="AQ76" s="65"/>
      <c r="AR76" s="65"/>
      <c r="AS76" s="196"/>
      <c r="AT76" s="196"/>
      <c r="AU76" s="196"/>
      <c r="AV76" s="196"/>
      <c r="AW76" s="196"/>
      <c r="AX76" s="196"/>
      <c r="AY76" s="196"/>
      <c r="AZ76" s="196"/>
      <c r="BA76" s="196"/>
      <c r="BB76" s="196"/>
      <c r="BC76" s="196"/>
      <c r="BD76" s="196"/>
      <c r="BE76" s="196"/>
      <c r="BF76" s="196"/>
      <c r="BG76" s="196"/>
      <c r="BH76" s="196"/>
      <c r="BI76" s="197"/>
    </row>
    <row r="77" spans="1:61" x14ac:dyDescent="0.25">
      <c r="A77" s="80" t="str">
        <f>(CRBWpns!A1138)</f>
        <v>CRB WT 74</v>
      </c>
      <c r="B77" s="33">
        <f>(CRBWpns!B1138)</f>
        <v>0</v>
      </c>
      <c r="C77" s="33">
        <f>(CRBWpns!C1138)</f>
        <v>0</v>
      </c>
      <c r="D77" s="33">
        <f>(CRBWpns!D1138)</f>
        <v>0</v>
      </c>
      <c r="E77" s="33">
        <f>(CRBWpns!E1138)</f>
        <v>0</v>
      </c>
      <c r="F77" s="33">
        <f>(CRBWpns!F1138)</f>
        <v>0</v>
      </c>
      <c r="G77" s="33" t="str">
        <f>(CRBWpns!G1138)</f>
        <v>No</v>
      </c>
      <c r="H77" s="33" t="s">
        <v>315</v>
      </c>
      <c r="I77" s="48" t="s">
        <v>135</v>
      </c>
      <c r="J77" s="74">
        <v>2</v>
      </c>
      <c r="K77" s="23"/>
      <c r="L77" s="23"/>
      <c r="M77" s="23"/>
      <c r="N77" s="23"/>
      <c r="O77" s="23"/>
      <c r="P77" s="23"/>
      <c r="Q77" s="23"/>
      <c r="R77" s="23"/>
      <c r="S77" s="23"/>
      <c r="T77" s="188">
        <v>74</v>
      </c>
      <c r="U77" s="56" t="s">
        <v>447</v>
      </c>
      <c r="V77" s="56"/>
      <c r="W77" s="56"/>
      <c r="X77" s="56"/>
      <c r="Y77" s="56"/>
      <c r="Z77" s="56"/>
      <c r="AA77" s="56"/>
      <c r="AB77" s="56"/>
      <c r="AC77" s="65"/>
      <c r="AD77" s="65"/>
      <c r="AE77" s="65"/>
      <c r="AF77" s="65"/>
      <c r="AG77" s="65"/>
      <c r="AH77" s="65"/>
      <c r="AI77" s="65"/>
      <c r="AJ77" s="65"/>
      <c r="AK77" s="65"/>
      <c r="AL77" s="65"/>
      <c r="AM77" s="65"/>
      <c r="AN77" s="65"/>
      <c r="AO77" s="65"/>
      <c r="AP77" s="65"/>
      <c r="AQ77" s="65"/>
      <c r="AR77" s="65"/>
      <c r="AS77" s="196"/>
      <c r="AT77" s="196"/>
      <c r="AU77" s="196"/>
      <c r="AV77" s="196"/>
      <c r="AW77" s="196"/>
      <c r="AX77" s="196"/>
      <c r="AY77" s="196"/>
      <c r="AZ77" s="196"/>
      <c r="BA77" s="196"/>
      <c r="BB77" s="196"/>
      <c r="BC77" s="196"/>
      <c r="BD77" s="196"/>
      <c r="BE77" s="196"/>
      <c r="BF77" s="196"/>
      <c r="BG77" s="196"/>
      <c r="BH77" s="196"/>
      <c r="BI77" s="197"/>
    </row>
    <row r="78" spans="1:61" x14ac:dyDescent="0.25">
      <c r="A78" s="80" t="str">
        <f>(CRBWpns!A1139)</f>
        <v>CRB WT 75</v>
      </c>
      <c r="B78" s="33">
        <f>(CRBWpns!B1139)</f>
        <v>0</v>
      </c>
      <c r="C78" s="33">
        <f>(CRBWpns!C1139)</f>
        <v>0</v>
      </c>
      <c r="D78" s="33">
        <f>(CRBWpns!D1139)</f>
        <v>0</v>
      </c>
      <c r="E78" s="33">
        <f>(CRBWpns!E1139)</f>
        <v>0</v>
      </c>
      <c r="F78" s="33">
        <f>(CRBWpns!F1139)</f>
        <v>0</v>
      </c>
      <c r="G78" s="33" t="str">
        <f>(CRBWpns!G1139)</f>
        <v>No</v>
      </c>
      <c r="H78" s="33" t="s">
        <v>315</v>
      </c>
      <c r="I78" s="48" t="s">
        <v>136</v>
      </c>
      <c r="J78" s="74">
        <v>3</v>
      </c>
      <c r="K78" s="23"/>
      <c r="L78" s="23"/>
      <c r="M78" s="23"/>
      <c r="N78" s="23"/>
      <c r="O78" s="23"/>
      <c r="P78" s="23"/>
      <c r="Q78" s="23"/>
      <c r="R78" s="23"/>
      <c r="S78" s="23"/>
      <c r="T78" s="188">
        <v>75</v>
      </c>
      <c r="U78" s="56" t="s">
        <v>448</v>
      </c>
      <c r="V78" s="56"/>
      <c r="W78" s="56"/>
      <c r="X78" s="56"/>
      <c r="Y78" s="56"/>
      <c r="Z78" s="56"/>
      <c r="AA78" s="56"/>
      <c r="AB78" s="56"/>
      <c r="AC78" s="65"/>
      <c r="AD78" s="65"/>
      <c r="AE78" s="65"/>
      <c r="AF78" s="65"/>
      <c r="AG78" s="65"/>
      <c r="AH78" s="65"/>
      <c r="AI78" s="65"/>
      <c r="AJ78" s="65"/>
      <c r="AK78" s="65"/>
      <c r="AL78" s="65"/>
      <c r="AM78" s="65"/>
      <c r="AN78" s="65"/>
      <c r="AO78" s="65"/>
      <c r="AP78" s="65"/>
      <c r="AQ78" s="65"/>
      <c r="AR78" s="65"/>
      <c r="AS78" s="196"/>
      <c r="AT78" s="196"/>
      <c r="AU78" s="196"/>
      <c r="AV78" s="196"/>
      <c r="AW78" s="196"/>
      <c r="AX78" s="196"/>
      <c r="AY78" s="196"/>
      <c r="AZ78" s="196"/>
      <c r="BA78" s="196"/>
      <c r="BB78" s="196"/>
      <c r="BC78" s="196"/>
      <c r="BD78" s="196"/>
      <c r="BE78" s="196"/>
      <c r="BF78" s="196"/>
      <c r="BG78" s="196"/>
      <c r="BH78" s="196"/>
      <c r="BI78" s="197"/>
    </row>
    <row r="79" spans="1:61" x14ac:dyDescent="0.25">
      <c r="A79" s="80" t="str">
        <f>(CRBWpns!A1140)</f>
        <v>CRB WT 76</v>
      </c>
      <c r="B79" s="33">
        <f>(CRBWpns!B1140)</f>
        <v>0</v>
      </c>
      <c r="C79" s="33">
        <f>(CRBWpns!C1140)</f>
        <v>0</v>
      </c>
      <c r="D79" s="33">
        <f>(CRBWpns!D1140)</f>
        <v>0</v>
      </c>
      <c r="E79" s="33">
        <f>(CRBWpns!E1140)</f>
        <v>0</v>
      </c>
      <c r="F79" s="33">
        <f>(CRBWpns!F1140)</f>
        <v>0</v>
      </c>
      <c r="G79" s="33" t="str">
        <f>(CRBWpns!G1140)</f>
        <v>No</v>
      </c>
      <c r="H79" s="33" t="s">
        <v>315</v>
      </c>
      <c r="I79" s="48" t="s">
        <v>137</v>
      </c>
      <c r="J79" s="74">
        <v>2</v>
      </c>
      <c r="K79" s="23"/>
      <c r="L79" s="23"/>
      <c r="M79" s="23"/>
      <c r="N79" s="23"/>
      <c r="O79" s="23"/>
      <c r="P79" s="23"/>
      <c r="Q79" s="23"/>
      <c r="R79" s="23"/>
      <c r="S79" s="23"/>
      <c r="T79" s="188">
        <v>76</v>
      </c>
      <c r="U79" s="56" t="s">
        <v>449</v>
      </c>
      <c r="V79" s="56"/>
      <c r="W79" s="56"/>
      <c r="X79" s="56"/>
      <c r="Y79" s="56"/>
      <c r="Z79" s="56"/>
      <c r="AA79" s="56"/>
      <c r="AB79" s="56"/>
      <c r="AC79" s="65"/>
      <c r="AD79" s="65"/>
      <c r="AE79" s="65"/>
      <c r="AF79" s="65"/>
      <c r="AG79" s="65"/>
      <c r="AH79" s="65"/>
      <c r="AI79" s="65"/>
      <c r="AJ79" s="65"/>
      <c r="AK79" s="65"/>
      <c r="AL79" s="65"/>
      <c r="AM79" s="65"/>
      <c r="AN79" s="65"/>
      <c r="AO79" s="65"/>
      <c r="AP79" s="65"/>
      <c r="AQ79" s="65"/>
      <c r="AR79" s="65"/>
      <c r="AS79" s="196"/>
      <c r="AT79" s="196"/>
      <c r="AU79" s="196"/>
      <c r="AV79" s="196"/>
      <c r="AW79" s="196"/>
      <c r="AX79" s="196"/>
      <c r="AY79" s="196"/>
      <c r="AZ79" s="196"/>
      <c r="BA79" s="196"/>
      <c r="BB79" s="196"/>
      <c r="BC79" s="196"/>
      <c r="BD79" s="196"/>
      <c r="BE79" s="196"/>
      <c r="BF79" s="196"/>
      <c r="BG79" s="196"/>
      <c r="BH79" s="196"/>
      <c r="BI79" s="197"/>
    </row>
    <row r="80" spans="1:61" x14ac:dyDescent="0.25">
      <c r="A80" s="80" t="str">
        <f>(CRBWpns!A1141)</f>
        <v>CRB WT 77</v>
      </c>
      <c r="B80" s="33">
        <f>(CRBWpns!B1141)</f>
        <v>0</v>
      </c>
      <c r="C80" s="33">
        <f>(CRBWpns!C1141)</f>
        <v>0</v>
      </c>
      <c r="D80" s="33">
        <f>(CRBWpns!D1141)</f>
        <v>0</v>
      </c>
      <c r="E80" s="33">
        <f>(CRBWpns!E1141)</f>
        <v>0</v>
      </c>
      <c r="F80" s="33">
        <f>(CRBWpns!F1141)</f>
        <v>0</v>
      </c>
      <c r="G80" s="33" t="str">
        <f>(CRBWpns!G1141)</f>
        <v>No</v>
      </c>
      <c r="H80" s="33" t="s">
        <v>315</v>
      </c>
      <c r="I80" s="48" t="s">
        <v>138</v>
      </c>
      <c r="J80" s="74">
        <v>3</v>
      </c>
      <c r="K80" s="23"/>
      <c r="L80" s="23"/>
      <c r="M80" s="23"/>
      <c r="N80" s="23"/>
      <c r="O80" s="23"/>
      <c r="P80" s="23"/>
      <c r="Q80" s="23"/>
      <c r="R80" s="23"/>
      <c r="S80" s="23"/>
      <c r="T80" s="188">
        <v>77</v>
      </c>
      <c r="U80" s="56" t="s">
        <v>450</v>
      </c>
      <c r="V80" s="56"/>
      <c r="W80" s="56"/>
      <c r="X80" s="56"/>
      <c r="Y80" s="56"/>
      <c r="Z80" s="56"/>
      <c r="AA80" s="56"/>
      <c r="AB80" s="56"/>
      <c r="AC80" s="65"/>
      <c r="AD80" s="65"/>
      <c r="AE80" s="65"/>
      <c r="AF80" s="65"/>
      <c r="AG80" s="65"/>
      <c r="AH80" s="65"/>
      <c r="AI80" s="65"/>
      <c r="AJ80" s="65"/>
      <c r="AK80" s="65"/>
      <c r="AL80" s="65"/>
      <c r="AM80" s="65"/>
      <c r="AN80" s="65"/>
      <c r="AO80" s="65"/>
      <c r="AP80" s="65"/>
      <c r="AQ80" s="65"/>
      <c r="AR80" s="65"/>
      <c r="AS80" s="196"/>
      <c r="AT80" s="196"/>
      <c r="AU80" s="196"/>
      <c r="AV80" s="196"/>
      <c r="AW80" s="196"/>
      <c r="AX80" s="196"/>
      <c r="AY80" s="196"/>
      <c r="AZ80" s="196"/>
      <c r="BA80" s="196"/>
      <c r="BB80" s="196"/>
      <c r="BC80" s="196"/>
      <c r="BD80" s="196"/>
      <c r="BE80" s="196"/>
      <c r="BF80" s="196"/>
      <c r="BG80" s="196"/>
      <c r="BH80" s="196"/>
      <c r="BI80" s="197"/>
    </row>
    <row r="81" spans="1:61" x14ac:dyDescent="0.25">
      <c r="A81" s="80" t="str">
        <f>(CRBWpns!A1142)</f>
        <v>CRB WT 78</v>
      </c>
      <c r="B81" s="33">
        <f>(CRBWpns!B1142)</f>
        <v>0</v>
      </c>
      <c r="C81" s="33">
        <f>(CRBWpns!C1142)</f>
        <v>0</v>
      </c>
      <c r="D81" s="33">
        <f>(CRBWpns!D1142)</f>
        <v>0</v>
      </c>
      <c r="E81" s="33">
        <f>(CRBWpns!E1142)</f>
        <v>0</v>
      </c>
      <c r="F81" s="33">
        <f>(CRBWpns!F1142)</f>
        <v>0</v>
      </c>
      <c r="G81" s="33" t="str">
        <f>(CRBWpns!G1142)</f>
        <v>No</v>
      </c>
      <c r="H81" s="33" t="s">
        <v>315</v>
      </c>
      <c r="I81" s="48" t="s">
        <v>139</v>
      </c>
      <c r="J81" s="74">
        <v>4</v>
      </c>
      <c r="K81" s="23"/>
      <c r="L81" s="23"/>
      <c r="M81" s="23"/>
      <c r="N81" s="23"/>
      <c r="O81" s="23"/>
      <c r="P81" s="23"/>
      <c r="Q81" s="23"/>
      <c r="R81" s="23"/>
      <c r="S81" s="23"/>
      <c r="T81" s="188">
        <v>78</v>
      </c>
      <c r="U81" s="56" t="s">
        <v>451</v>
      </c>
      <c r="V81" s="56"/>
      <c r="W81" s="56"/>
      <c r="X81" s="56"/>
      <c r="Y81" s="56"/>
      <c r="Z81" s="56"/>
      <c r="AA81" s="56"/>
      <c r="AB81" s="56"/>
      <c r="AC81" s="65"/>
      <c r="AD81" s="65"/>
      <c r="AE81" s="65"/>
      <c r="AF81" s="65"/>
      <c r="AG81" s="65"/>
      <c r="AH81" s="65"/>
      <c r="AI81" s="65"/>
      <c r="AJ81" s="65"/>
      <c r="AK81" s="65"/>
      <c r="AL81" s="65"/>
      <c r="AM81" s="65"/>
      <c r="AN81" s="65"/>
      <c r="AO81" s="65"/>
      <c r="AP81" s="65"/>
      <c r="AQ81" s="65"/>
      <c r="AR81" s="65"/>
      <c r="AS81" s="196"/>
      <c r="AT81" s="196"/>
      <c r="AU81" s="196"/>
      <c r="AV81" s="196"/>
      <c r="AW81" s="196"/>
      <c r="AX81" s="196"/>
      <c r="AY81" s="196"/>
      <c r="AZ81" s="196"/>
      <c r="BA81" s="196"/>
      <c r="BB81" s="196"/>
      <c r="BC81" s="196"/>
      <c r="BD81" s="196"/>
      <c r="BE81" s="196"/>
      <c r="BF81" s="196"/>
      <c r="BG81" s="196"/>
      <c r="BH81" s="196"/>
      <c r="BI81" s="197"/>
    </row>
    <row r="82" spans="1:61" x14ac:dyDescent="0.25">
      <c r="A82" s="80" t="str">
        <f>(CRBWpns!A1143)</f>
        <v>CRB WT 79</v>
      </c>
      <c r="B82" s="33">
        <f>(CRBWpns!B1143)</f>
        <v>0</v>
      </c>
      <c r="C82" s="33">
        <f>(CRBWpns!C1143)</f>
        <v>0</v>
      </c>
      <c r="D82" s="33">
        <f>(CRBWpns!D1143)</f>
        <v>0</v>
      </c>
      <c r="E82" s="33">
        <f>(CRBWpns!E1143)</f>
        <v>0</v>
      </c>
      <c r="F82" s="33">
        <f>(CRBWpns!F1143)</f>
        <v>0</v>
      </c>
      <c r="G82" s="33" t="str">
        <f>(CRBWpns!G1143)</f>
        <v>No</v>
      </c>
      <c r="H82" s="33" t="s">
        <v>315</v>
      </c>
      <c r="I82" s="48" t="s">
        <v>140</v>
      </c>
      <c r="J82" s="74">
        <v>3</v>
      </c>
      <c r="K82" s="23"/>
      <c r="L82" s="23"/>
      <c r="M82" s="23"/>
      <c r="N82" s="23"/>
      <c r="O82" s="23"/>
      <c r="P82" s="23"/>
      <c r="Q82" s="23"/>
      <c r="R82" s="23"/>
      <c r="S82" s="23"/>
      <c r="T82" s="188">
        <v>79</v>
      </c>
      <c r="U82" s="56" t="s">
        <v>452</v>
      </c>
      <c r="V82" s="56"/>
      <c r="W82" s="56"/>
      <c r="X82" s="56"/>
      <c r="Y82" s="56"/>
      <c r="Z82" s="56"/>
      <c r="AA82" s="56"/>
      <c r="AB82" s="56"/>
      <c r="AC82" s="65"/>
      <c r="AD82" s="65"/>
      <c r="AE82" s="65"/>
      <c r="AF82" s="65"/>
      <c r="AG82" s="65"/>
      <c r="AH82" s="65"/>
      <c r="AI82" s="65"/>
      <c r="AJ82" s="65"/>
      <c r="AK82" s="65"/>
      <c r="AL82" s="65"/>
      <c r="AM82" s="65"/>
      <c r="AN82" s="65"/>
      <c r="AO82" s="65"/>
      <c r="AP82" s="65"/>
      <c r="AQ82" s="65"/>
      <c r="AR82" s="65"/>
      <c r="AS82" s="196"/>
      <c r="AT82" s="196"/>
      <c r="AU82" s="196"/>
      <c r="AV82" s="196"/>
      <c r="AW82" s="196"/>
      <c r="AX82" s="196"/>
      <c r="AY82" s="196"/>
      <c r="AZ82" s="196"/>
      <c r="BA82" s="196"/>
      <c r="BB82" s="196"/>
      <c r="BC82" s="196"/>
      <c r="BD82" s="196"/>
      <c r="BE82" s="196"/>
      <c r="BF82" s="196"/>
      <c r="BG82" s="196"/>
      <c r="BH82" s="196"/>
      <c r="BI82" s="197"/>
    </row>
    <row r="83" spans="1:61" x14ac:dyDescent="0.25">
      <c r="A83" s="80" t="str">
        <f>(CRBWpns!A1144)</f>
        <v>CRB WT 80</v>
      </c>
      <c r="B83" s="33">
        <f>(CRBWpns!B1144)</f>
        <v>0</v>
      </c>
      <c r="C83" s="33">
        <f>(CRBWpns!C1144)</f>
        <v>0</v>
      </c>
      <c r="D83" s="33">
        <f>(CRBWpns!D1144)</f>
        <v>0</v>
      </c>
      <c r="E83" s="33">
        <f>(CRBWpns!E1144)</f>
        <v>0</v>
      </c>
      <c r="F83" s="33">
        <f>(CRBWpns!F1144)</f>
        <v>0</v>
      </c>
      <c r="G83" s="33" t="str">
        <f>(CRBWpns!G1144)</f>
        <v>No</v>
      </c>
      <c r="H83" s="33" t="s">
        <v>315</v>
      </c>
      <c r="I83" s="48" t="s">
        <v>141</v>
      </c>
      <c r="J83" s="74">
        <v>2</v>
      </c>
      <c r="K83" s="23"/>
      <c r="L83" s="23"/>
      <c r="M83" s="23"/>
      <c r="N83" s="23"/>
      <c r="O83" s="23"/>
      <c r="P83" s="23"/>
      <c r="Q83" s="23"/>
      <c r="R83" s="23"/>
      <c r="S83" s="23"/>
      <c r="T83" s="188">
        <v>80</v>
      </c>
      <c r="U83" s="56" t="s">
        <v>453</v>
      </c>
      <c r="V83" s="56"/>
      <c r="W83" s="56"/>
      <c r="X83" s="56"/>
      <c r="Y83" s="56"/>
      <c r="Z83" s="56"/>
      <c r="AA83" s="56"/>
      <c r="AB83" s="56"/>
      <c r="AC83" s="65"/>
      <c r="AD83" s="65"/>
      <c r="AE83" s="65"/>
      <c r="AF83" s="65"/>
      <c r="AG83" s="65"/>
      <c r="AH83" s="65"/>
      <c r="AI83" s="65"/>
      <c r="AJ83" s="65"/>
      <c r="AK83" s="65"/>
      <c r="AL83" s="65"/>
      <c r="AM83" s="65"/>
      <c r="AN83" s="65"/>
      <c r="AO83" s="65"/>
      <c r="AP83" s="65"/>
      <c r="AQ83" s="65"/>
      <c r="AR83" s="65"/>
      <c r="AS83" s="196"/>
      <c r="AT83" s="196"/>
      <c r="AU83" s="196"/>
      <c r="AV83" s="196"/>
      <c r="AW83" s="196"/>
      <c r="AX83" s="196"/>
      <c r="AY83" s="196"/>
      <c r="AZ83" s="196"/>
      <c r="BA83" s="196"/>
      <c r="BB83" s="196"/>
      <c r="BC83" s="196"/>
      <c r="BD83" s="196"/>
      <c r="BE83" s="196"/>
      <c r="BF83" s="196"/>
      <c r="BG83" s="196"/>
      <c r="BH83" s="196"/>
      <c r="BI83" s="197"/>
    </row>
    <row r="84" spans="1:61" x14ac:dyDescent="0.25">
      <c r="A84" s="80" t="str">
        <f>(SkrWpns!AI31)</f>
        <v>Std Band WT 1</v>
      </c>
      <c r="B84" s="33">
        <f>(SkrWpns!AJ31)</f>
        <v>0</v>
      </c>
      <c r="C84" s="33">
        <f>(SkrWpns!AK31)</f>
        <v>0</v>
      </c>
      <c r="D84" s="33">
        <f>(SkrWpns!AL31)</f>
        <v>0</v>
      </c>
      <c r="E84" s="33">
        <f>(SkrWpns!AM31)</f>
        <v>0</v>
      </c>
      <c r="F84" s="33">
        <f>(SkrWpns!AN31)</f>
        <v>0</v>
      </c>
      <c r="G84" s="33" t="str">
        <f>(SkrWpns!AO31)</f>
        <v>No</v>
      </c>
      <c r="H84" s="33" t="s">
        <v>316</v>
      </c>
      <c r="I84" s="48" t="s">
        <v>142</v>
      </c>
      <c r="J84" s="74">
        <v>3</v>
      </c>
      <c r="K84" s="23"/>
      <c r="L84" s="23"/>
      <c r="M84" s="23"/>
      <c r="N84" s="23"/>
      <c r="O84" s="23"/>
      <c r="P84" s="23"/>
      <c r="Q84" s="23"/>
      <c r="R84" s="23"/>
      <c r="S84" s="23"/>
      <c r="T84" s="188">
        <v>81</v>
      </c>
      <c r="U84" s="56" t="s">
        <v>454</v>
      </c>
      <c r="V84" s="56"/>
      <c r="W84" s="56"/>
      <c r="X84" s="56"/>
      <c r="Y84" s="56"/>
      <c r="Z84" s="56"/>
      <c r="AA84" s="56"/>
      <c r="AB84" s="56"/>
      <c r="AC84" s="65"/>
      <c r="AD84" s="65"/>
      <c r="AE84" s="65"/>
      <c r="AF84" s="65"/>
      <c r="AG84" s="65"/>
      <c r="AH84" s="65"/>
      <c r="AI84" s="65"/>
      <c r="AJ84" s="65"/>
      <c r="AK84" s="65"/>
      <c r="AL84" s="65"/>
      <c r="AM84" s="65"/>
      <c r="AN84" s="65"/>
      <c r="AO84" s="65"/>
      <c r="AP84" s="65"/>
      <c r="AQ84" s="65"/>
      <c r="AR84" s="65"/>
      <c r="AS84" s="196"/>
      <c r="AT84" s="196"/>
      <c r="AU84" s="196"/>
      <c r="AV84" s="196"/>
      <c r="AW84" s="196"/>
      <c r="AX84" s="196"/>
      <c r="AY84" s="196"/>
      <c r="AZ84" s="196"/>
      <c r="BA84" s="196"/>
      <c r="BB84" s="196"/>
      <c r="BC84" s="196"/>
      <c r="BD84" s="196"/>
      <c r="BE84" s="196"/>
      <c r="BF84" s="196"/>
      <c r="BG84" s="196"/>
      <c r="BH84" s="196"/>
      <c r="BI84" s="197"/>
    </row>
    <row r="85" spans="1:61" x14ac:dyDescent="0.25">
      <c r="A85" s="80" t="str">
        <f>(SkrWpns!AI32)</f>
        <v>Std Band WT 2</v>
      </c>
      <c r="B85" s="33">
        <f>(SkrWpns!AJ32)</f>
        <v>0</v>
      </c>
      <c r="C85" s="33">
        <f>(SkrWpns!AK32)</f>
        <v>0</v>
      </c>
      <c r="D85" s="33">
        <f>(SkrWpns!AL32)</f>
        <v>0</v>
      </c>
      <c r="E85" s="33">
        <f>(SkrWpns!AM32)</f>
        <v>0</v>
      </c>
      <c r="F85" s="33">
        <f>(SkrWpns!AN32)</f>
        <v>0</v>
      </c>
      <c r="G85" s="33" t="str">
        <f>(SkrWpns!AO32)</f>
        <v>No</v>
      </c>
      <c r="H85" s="33" t="s">
        <v>316</v>
      </c>
      <c r="I85" s="48" t="s">
        <v>143</v>
      </c>
      <c r="J85" s="74">
        <v>2.5</v>
      </c>
      <c r="K85" s="23"/>
      <c r="L85" s="23"/>
      <c r="M85" s="23"/>
      <c r="N85" s="23"/>
      <c r="O85" s="23"/>
      <c r="P85" s="23"/>
      <c r="Q85" s="23"/>
      <c r="R85" s="23"/>
      <c r="S85" s="23"/>
      <c r="T85" s="188">
        <v>82</v>
      </c>
      <c r="U85" s="56" t="s">
        <v>455</v>
      </c>
      <c r="V85" s="56"/>
      <c r="W85" s="56"/>
      <c r="X85" s="56"/>
      <c r="Y85" s="56"/>
      <c r="Z85" s="56"/>
      <c r="AA85" s="56"/>
      <c r="AB85" s="56"/>
      <c r="AC85" s="65"/>
      <c r="AD85" s="65"/>
      <c r="AE85" s="65"/>
      <c r="AF85" s="65"/>
      <c r="AG85" s="65"/>
      <c r="AH85" s="65"/>
      <c r="AI85" s="65"/>
      <c r="AJ85" s="65"/>
      <c r="AK85" s="65"/>
      <c r="AL85" s="65"/>
      <c r="AM85" s="65"/>
      <c r="AN85" s="65"/>
      <c r="AO85" s="65"/>
      <c r="AP85" s="65"/>
      <c r="AQ85" s="65"/>
      <c r="AR85" s="65"/>
      <c r="AS85" s="196"/>
      <c r="AT85" s="196"/>
      <c r="AU85" s="196"/>
      <c r="AV85" s="196"/>
      <c r="AW85" s="196"/>
      <c r="AX85" s="196"/>
      <c r="AY85" s="196"/>
      <c r="AZ85" s="196"/>
      <c r="BA85" s="196"/>
      <c r="BB85" s="196"/>
      <c r="BC85" s="196"/>
      <c r="BD85" s="196"/>
      <c r="BE85" s="196"/>
      <c r="BF85" s="196"/>
      <c r="BG85" s="196"/>
      <c r="BH85" s="196"/>
      <c r="BI85" s="197"/>
    </row>
    <row r="86" spans="1:61" x14ac:dyDescent="0.25">
      <c r="A86" s="80" t="str">
        <f>(SkrWpns!AI33)</f>
        <v>Std Band WT 3</v>
      </c>
      <c r="B86" s="33">
        <f>(SkrWpns!AJ33)</f>
        <v>0</v>
      </c>
      <c r="C86" s="33">
        <f>(SkrWpns!AK33)</f>
        <v>0</v>
      </c>
      <c r="D86" s="33">
        <f>(SkrWpns!AL33)</f>
        <v>0</v>
      </c>
      <c r="E86" s="33">
        <f>(SkrWpns!AM33)</f>
        <v>0</v>
      </c>
      <c r="F86" s="33">
        <f>(SkrWpns!AN33)</f>
        <v>0</v>
      </c>
      <c r="G86" s="33" t="str">
        <f>(SkrWpns!AO33)</f>
        <v>No</v>
      </c>
      <c r="H86" s="33" t="s">
        <v>316</v>
      </c>
      <c r="I86" s="48" t="s">
        <v>144</v>
      </c>
      <c r="J86" s="74">
        <v>5</v>
      </c>
      <c r="K86" s="23"/>
      <c r="L86" s="23"/>
      <c r="M86" s="23"/>
      <c r="N86" s="23"/>
      <c r="O86" s="23"/>
      <c r="P86" s="23"/>
      <c r="Q86" s="23"/>
      <c r="R86" s="23"/>
      <c r="S86" s="23"/>
      <c r="T86" s="188">
        <v>83</v>
      </c>
      <c r="U86" s="56" t="s">
        <v>456</v>
      </c>
      <c r="V86" s="56"/>
      <c r="W86" s="56"/>
      <c r="X86" s="56"/>
      <c r="Y86" s="56"/>
      <c r="Z86" s="56"/>
      <c r="AA86" s="56"/>
      <c r="AB86" s="56"/>
      <c r="AC86" s="65"/>
      <c r="AD86" s="65"/>
      <c r="AE86" s="65"/>
      <c r="AF86" s="65"/>
      <c r="AG86" s="65"/>
      <c r="AH86" s="65"/>
      <c r="AI86" s="65"/>
      <c r="AJ86" s="65"/>
      <c r="AK86" s="65"/>
      <c r="AL86" s="65"/>
      <c r="AM86" s="65"/>
      <c r="AN86" s="65"/>
      <c r="AO86" s="65"/>
      <c r="AP86" s="65"/>
      <c r="AQ86" s="65"/>
      <c r="AR86" s="65"/>
      <c r="AS86" s="196"/>
      <c r="AT86" s="196"/>
      <c r="AU86" s="196"/>
      <c r="AV86" s="196"/>
      <c r="AW86" s="196"/>
      <c r="AX86" s="196"/>
      <c r="AY86" s="196"/>
      <c r="AZ86" s="196"/>
      <c r="BA86" s="196"/>
      <c r="BB86" s="196"/>
      <c r="BC86" s="196"/>
      <c r="BD86" s="196"/>
      <c r="BE86" s="196"/>
      <c r="BF86" s="196"/>
      <c r="BG86" s="196"/>
      <c r="BH86" s="196"/>
      <c r="BI86" s="197"/>
    </row>
    <row r="87" spans="1:61" x14ac:dyDescent="0.25">
      <c r="A87" s="80" t="str">
        <f>(SkrWpns!AI34)</f>
        <v>Std Band WT 4</v>
      </c>
      <c r="B87" s="33">
        <f>(SkrWpns!AJ34)</f>
        <v>0</v>
      </c>
      <c r="C87" s="33">
        <f>(SkrWpns!AK34)</f>
        <v>0</v>
      </c>
      <c r="D87" s="33">
        <f>(SkrWpns!AL34)</f>
        <v>0</v>
      </c>
      <c r="E87" s="33">
        <f>(SkrWpns!AM34)</f>
        <v>0</v>
      </c>
      <c r="F87" s="33">
        <f>(SkrWpns!AN34)</f>
        <v>0</v>
      </c>
      <c r="G87" s="33" t="str">
        <f>(SkrWpns!AO34)</f>
        <v>No</v>
      </c>
      <c r="H87" s="33" t="s">
        <v>316</v>
      </c>
      <c r="I87" s="48" t="s">
        <v>145</v>
      </c>
      <c r="J87" s="74">
        <v>2</v>
      </c>
      <c r="K87" s="23"/>
      <c r="L87" s="23"/>
      <c r="M87" s="23"/>
      <c r="N87" s="23"/>
      <c r="O87" s="23"/>
      <c r="P87" s="23"/>
      <c r="Q87" s="23"/>
      <c r="R87" s="23"/>
      <c r="S87" s="23"/>
      <c r="T87" s="188">
        <v>84</v>
      </c>
      <c r="U87" s="56" t="s">
        <v>457</v>
      </c>
      <c r="V87" s="56"/>
      <c r="W87" s="56"/>
      <c r="X87" s="56"/>
      <c r="Y87" s="56"/>
      <c r="Z87" s="56"/>
      <c r="AA87" s="56"/>
      <c r="AB87" s="56"/>
      <c r="AC87" s="65"/>
      <c r="AD87" s="65"/>
      <c r="AE87" s="65"/>
      <c r="AF87" s="65"/>
      <c r="AG87" s="65"/>
      <c r="AH87" s="65"/>
      <c r="AI87" s="65"/>
      <c r="AJ87" s="65"/>
      <c r="AK87" s="65"/>
      <c r="AL87" s="65"/>
      <c r="AM87" s="65"/>
      <c r="AN87" s="65"/>
      <c r="AO87" s="65"/>
      <c r="AP87" s="65"/>
      <c r="AQ87" s="65"/>
      <c r="AR87" s="65"/>
      <c r="AS87" s="196"/>
      <c r="AT87" s="196"/>
      <c r="AU87" s="196"/>
      <c r="AV87" s="196"/>
      <c r="AW87" s="196"/>
      <c r="AX87" s="196"/>
      <c r="AY87" s="196"/>
      <c r="AZ87" s="196"/>
      <c r="BA87" s="196"/>
      <c r="BB87" s="196"/>
      <c r="BC87" s="196"/>
      <c r="BD87" s="196"/>
      <c r="BE87" s="196"/>
      <c r="BF87" s="196"/>
      <c r="BG87" s="196"/>
      <c r="BH87" s="196"/>
      <c r="BI87" s="197"/>
    </row>
    <row r="88" spans="1:61" x14ac:dyDescent="0.25">
      <c r="A88" s="80" t="str">
        <f>(SkrWpns!AI35)</f>
        <v>Std Band WT 5</v>
      </c>
      <c r="B88" s="33">
        <f>(SkrWpns!AJ35)</f>
        <v>0</v>
      </c>
      <c r="C88" s="33">
        <f>(SkrWpns!AK35)</f>
        <v>0</v>
      </c>
      <c r="D88" s="33">
        <f>(SkrWpns!AL35)</f>
        <v>0</v>
      </c>
      <c r="E88" s="33">
        <f>(SkrWpns!AM35)</f>
        <v>0</v>
      </c>
      <c r="F88" s="33">
        <f>(SkrWpns!AN35)</f>
        <v>0</v>
      </c>
      <c r="G88" s="33" t="str">
        <f>(SkrWpns!AO35)</f>
        <v>No</v>
      </c>
      <c r="H88" s="33" t="s">
        <v>316</v>
      </c>
      <c r="I88" s="48" t="s">
        <v>560</v>
      </c>
      <c r="J88" s="74">
        <v>3</v>
      </c>
      <c r="K88" s="23"/>
      <c r="L88" s="23"/>
      <c r="M88" s="23"/>
      <c r="N88" s="23"/>
      <c r="O88" s="23"/>
      <c r="P88" s="23"/>
      <c r="Q88" s="23"/>
      <c r="R88" s="23"/>
      <c r="S88" s="23"/>
      <c r="T88" s="188">
        <v>85</v>
      </c>
      <c r="U88" s="56" t="s">
        <v>458</v>
      </c>
      <c r="V88" s="56"/>
      <c r="W88" s="56"/>
      <c r="X88" s="56"/>
      <c r="Y88" s="56"/>
      <c r="Z88" s="56"/>
      <c r="AA88" s="56"/>
      <c r="AB88" s="56"/>
      <c r="AC88" s="65"/>
      <c r="AD88" s="65"/>
      <c r="AE88" s="65"/>
      <c r="AF88" s="65"/>
      <c r="AG88" s="65"/>
      <c r="AH88" s="65"/>
      <c r="AI88" s="65"/>
      <c r="AJ88" s="65"/>
      <c r="AK88" s="65"/>
      <c r="AL88" s="65"/>
      <c r="AM88" s="65"/>
      <c r="AN88" s="65"/>
      <c r="AO88" s="65"/>
      <c r="AP88" s="65"/>
      <c r="AQ88" s="65"/>
      <c r="AR88" s="65"/>
      <c r="AS88" s="196"/>
      <c r="AT88" s="196"/>
      <c r="AU88" s="196"/>
      <c r="AV88" s="196"/>
      <c r="AW88" s="196"/>
      <c r="AX88" s="196"/>
      <c r="AY88" s="196"/>
      <c r="AZ88" s="196"/>
      <c r="BA88" s="196"/>
      <c r="BB88" s="196"/>
      <c r="BC88" s="196"/>
      <c r="BD88" s="196"/>
      <c r="BE88" s="196"/>
      <c r="BF88" s="196"/>
      <c r="BG88" s="196"/>
      <c r="BH88" s="196"/>
      <c r="BI88" s="197"/>
    </row>
    <row r="89" spans="1:61" x14ac:dyDescent="0.25">
      <c r="A89" s="80" t="str">
        <f>(SkrWpns!AI36)</f>
        <v>Std Band WT 6</v>
      </c>
      <c r="B89" s="33">
        <f>(SkrWpns!AJ36)</f>
        <v>0</v>
      </c>
      <c r="C89" s="33">
        <f>(SkrWpns!AK36)</f>
        <v>0</v>
      </c>
      <c r="D89" s="33">
        <f>(SkrWpns!AL36)</f>
        <v>0</v>
      </c>
      <c r="E89" s="33">
        <f>(SkrWpns!AM36)</f>
        <v>0</v>
      </c>
      <c r="F89" s="33">
        <f>(SkrWpns!AN36)</f>
        <v>0</v>
      </c>
      <c r="G89" s="33" t="str">
        <f>(SkrWpns!AO36)</f>
        <v>No</v>
      </c>
      <c r="H89" s="33" t="s">
        <v>316</v>
      </c>
      <c r="I89" s="48" t="s">
        <v>561</v>
      </c>
      <c r="J89" s="74">
        <v>4</v>
      </c>
      <c r="K89" s="23"/>
      <c r="L89" s="23"/>
      <c r="M89" s="23"/>
      <c r="N89" s="23"/>
      <c r="O89" s="23"/>
      <c r="P89" s="23"/>
      <c r="Q89" s="23"/>
      <c r="R89" s="23"/>
      <c r="S89" s="23"/>
      <c r="T89" s="188">
        <v>86</v>
      </c>
      <c r="U89" s="56" t="s">
        <v>459</v>
      </c>
      <c r="V89" s="56"/>
      <c r="W89" s="56"/>
      <c r="X89" s="56"/>
      <c r="Y89" s="56"/>
      <c r="Z89" s="56"/>
      <c r="AA89" s="56"/>
      <c r="AB89" s="56"/>
      <c r="AC89" s="65"/>
      <c r="AD89" s="65"/>
      <c r="AE89" s="65"/>
      <c r="AF89" s="65"/>
      <c r="AG89" s="65"/>
      <c r="AH89" s="65"/>
      <c r="AI89" s="65"/>
      <c r="AJ89" s="65"/>
      <c r="AK89" s="65"/>
      <c r="AL89" s="65"/>
      <c r="AM89" s="65"/>
      <c r="AN89" s="65"/>
      <c r="AO89" s="65"/>
      <c r="AP89" s="65"/>
      <c r="AQ89" s="65"/>
      <c r="AR89" s="65"/>
      <c r="AS89" s="196"/>
      <c r="AT89" s="196"/>
      <c r="AU89" s="196"/>
      <c r="AV89" s="196"/>
      <c r="AW89" s="196"/>
      <c r="AX89" s="196"/>
      <c r="AY89" s="196"/>
      <c r="AZ89" s="196"/>
      <c r="BA89" s="196"/>
      <c r="BB89" s="196"/>
      <c r="BC89" s="196"/>
      <c r="BD89" s="196"/>
      <c r="BE89" s="196"/>
      <c r="BF89" s="196"/>
      <c r="BG89" s="196"/>
      <c r="BH89" s="196"/>
      <c r="BI89" s="197"/>
    </row>
    <row r="90" spans="1:61" x14ac:dyDescent="0.25">
      <c r="A90" s="80" t="str">
        <f>(SkrWpns!AI37)</f>
        <v>Std Band WT 7</v>
      </c>
      <c r="B90" s="33">
        <f>(SkrWpns!AJ37)</f>
        <v>0</v>
      </c>
      <c r="C90" s="33">
        <f>(SkrWpns!AK37)</f>
        <v>0</v>
      </c>
      <c r="D90" s="33">
        <f>(SkrWpns!AL37)</f>
        <v>0</v>
      </c>
      <c r="E90" s="33">
        <f>(SkrWpns!AM37)</f>
        <v>0</v>
      </c>
      <c r="F90" s="33">
        <f>(SkrWpns!AN37)</f>
        <v>0</v>
      </c>
      <c r="G90" s="33" t="str">
        <f>(SkrWpns!AO37)</f>
        <v>No</v>
      </c>
      <c r="H90" s="33" t="s">
        <v>316</v>
      </c>
      <c r="I90" s="48" t="s">
        <v>562</v>
      </c>
      <c r="J90" s="74">
        <v>5</v>
      </c>
      <c r="K90" s="23"/>
      <c r="L90" s="23"/>
      <c r="M90" s="23"/>
      <c r="N90" s="23"/>
      <c r="O90" s="23"/>
      <c r="P90" s="23"/>
      <c r="Q90" s="23"/>
      <c r="R90" s="23"/>
      <c r="S90" s="23"/>
      <c r="T90" s="188">
        <v>87</v>
      </c>
      <c r="U90" s="56" t="s">
        <v>460</v>
      </c>
      <c r="V90" s="56"/>
      <c r="W90" s="56"/>
      <c r="X90" s="56"/>
      <c r="Y90" s="56"/>
      <c r="Z90" s="56"/>
      <c r="AA90" s="56"/>
      <c r="AB90" s="56"/>
      <c r="AC90" s="65"/>
      <c r="AD90" s="65"/>
      <c r="AE90" s="65"/>
      <c r="AF90" s="65"/>
      <c r="AG90" s="65"/>
      <c r="AH90" s="65"/>
      <c r="AI90" s="65"/>
      <c r="AJ90" s="65"/>
      <c r="AK90" s="65"/>
      <c r="AL90" s="65"/>
      <c r="AM90" s="65"/>
      <c r="AN90" s="65"/>
      <c r="AO90" s="65"/>
      <c r="AP90" s="65"/>
      <c r="AQ90" s="65"/>
      <c r="AR90" s="65"/>
      <c r="AS90" s="196"/>
      <c r="AT90" s="196"/>
      <c r="AU90" s="196"/>
      <c r="AV90" s="196"/>
      <c r="AW90" s="196"/>
      <c r="AX90" s="196"/>
      <c r="AY90" s="196"/>
      <c r="AZ90" s="196"/>
      <c r="BA90" s="196"/>
      <c r="BB90" s="196"/>
      <c r="BC90" s="196"/>
      <c r="BD90" s="196"/>
      <c r="BE90" s="196"/>
      <c r="BF90" s="196"/>
      <c r="BG90" s="196"/>
      <c r="BH90" s="196"/>
      <c r="BI90" s="197"/>
    </row>
    <row r="91" spans="1:61" x14ac:dyDescent="0.25">
      <c r="A91" s="80" t="str">
        <f>(SkrWpns!AI38)</f>
        <v>Std Band WT 8</v>
      </c>
      <c r="B91" s="33">
        <f>(SkrWpns!AJ38)</f>
        <v>0</v>
      </c>
      <c r="C91" s="33">
        <f>(SkrWpns!AK38)</f>
        <v>0</v>
      </c>
      <c r="D91" s="33">
        <f>(SkrWpns!AL38)</f>
        <v>0</v>
      </c>
      <c r="E91" s="33">
        <f>(SkrWpns!AM38)</f>
        <v>0</v>
      </c>
      <c r="F91" s="33">
        <f>(SkrWpns!AN38)</f>
        <v>0</v>
      </c>
      <c r="G91" s="33" t="str">
        <f>(SkrWpns!AO38)</f>
        <v>No</v>
      </c>
      <c r="H91" s="33" t="s">
        <v>316</v>
      </c>
      <c r="I91" s="48" t="s">
        <v>563</v>
      </c>
      <c r="J91" s="74">
        <v>3</v>
      </c>
      <c r="K91" s="23"/>
      <c r="L91" s="23"/>
      <c r="M91" s="23"/>
      <c r="N91" s="23"/>
      <c r="O91" s="23"/>
      <c r="P91" s="23"/>
      <c r="Q91" s="23"/>
      <c r="R91" s="23"/>
      <c r="S91" s="23"/>
      <c r="T91" s="188">
        <v>88</v>
      </c>
      <c r="U91" s="56" t="s">
        <v>461</v>
      </c>
      <c r="V91" s="56"/>
      <c r="W91" s="56"/>
      <c r="X91" s="56"/>
      <c r="Y91" s="56"/>
      <c r="Z91" s="56"/>
      <c r="AA91" s="56"/>
      <c r="AB91" s="56"/>
      <c r="AC91" s="65"/>
      <c r="AD91" s="65"/>
      <c r="AE91" s="65"/>
      <c r="AF91" s="65"/>
      <c r="AG91" s="65"/>
      <c r="AH91" s="65"/>
      <c r="AI91" s="65"/>
      <c r="AJ91" s="65"/>
      <c r="AK91" s="65"/>
      <c r="AL91" s="65"/>
      <c r="AM91" s="65"/>
      <c r="AN91" s="65"/>
      <c r="AO91" s="65"/>
      <c r="AP91" s="65"/>
      <c r="AQ91" s="65"/>
      <c r="AR91" s="65"/>
      <c r="AS91" s="196"/>
      <c r="AT91" s="196"/>
      <c r="AU91" s="196"/>
      <c r="AV91" s="196"/>
      <c r="AW91" s="196"/>
      <c r="AX91" s="196"/>
      <c r="AY91" s="196"/>
      <c r="AZ91" s="196"/>
      <c r="BA91" s="196"/>
      <c r="BB91" s="196"/>
      <c r="BC91" s="196"/>
      <c r="BD91" s="196"/>
      <c r="BE91" s="196"/>
      <c r="BF91" s="196"/>
      <c r="BG91" s="196"/>
      <c r="BH91" s="196"/>
      <c r="BI91" s="197"/>
    </row>
    <row r="92" spans="1:61" x14ac:dyDescent="0.25">
      <c r="A92" s="80" t="str">
        <f>(SkrWpns!AI39)</f>
        <v>Std Band WT 9</v>
      </c>
      <c r="B92" s="33">
        <f>(SkrWpns!AJ39)</f>
        <v>0</v>
      </c>
      <c r="C92" s="33">
        <f>(SkrWpns!AK39)</f>
        <v>0</v>
      </c>
      <c r="D92" s="33">
        <f>(SkrWpns!AL39)</f>
        <v>0</v>
      </c>
      <c r="E92" s="33">
        <f>(SkrWpns!AM39)</f>
        <v>0</v>
      </c>
      <c r="F92" s="33">
        <f>(SkrWpns!AN39)</f>
        <v>0</v>
      </c>
      <c r="G92" s="33" t="str">
        <f>(SkrWpns!AO39)</f>
        <v>No</v>
      </c>
      <c r="H92" s="33" t="s">
        <v>316</v>
      </c>
      <c r="I92" s="48" t="s">
        <v>564</v>
      </c>
      <c r="J92" s="74">
        <v>4</v>
      </c>
      <c r="K92" s="23"/>
      <c r="L92" s="23"/>
      <c r="M92" s="23"/>
      <c r="N92" s="23"/>
      <c r="O92" s="23"/>
      <c r="P92" s="23"/>
      <c r="Q92" s="23"/>
      <c r="R92" s="23"/>
      <c r="S92" s="23"/>
      <c r="T92" s="188">
        <v>89</v>
      </c>
      <c r="U92" s="56" t="s">
        <v>462</v>
      </c>
      <c r="V92" s="56"/>
      <c r="W92" s="56"/>
      <c r="X92" s="56"/>
      <c r="Y92" s="56"/>
      <c r="Z92" s="56"/>
      <c r="AA92" s="56"/>
      <c r="AB92" s="56"/>
      <c r="AC92" s="65"/>
      <c r="AD92" s="65"/>
      <c r="AE92" s="65"/>
      <c r="AF92" s="65"/>
      <c r="AG92" s="65"/>
      <c r="AH92" s="65"/>
      <c r="AI92" s="65"/>
      <c r="AJ92" s="65"/>
      <c r="AK92" s="65"/>
      <c r="AL92" s="65"/>
      <c r="AM92" s="65"/>
      <c r="AN92" s="65"/>
      <c r="AO92" s="65"/>
      <c r="AP92" s="65"/>
      <c r="AQ92" s="65"/>
      <c r="AR92" s="65"/>
      <c r="AS92" s="196"/>
      <c r="AT92" s="196"/>
      <c r="AU92" s="196"/>
      <c r="AV92" s="196"/>
      <c r="AW92" s="196"/>
      <c r="AX92" s="196"/>
      <c r="AY92" s="196"/>
      <c r="AZ92" s="196"/>
      <c r="BA92" s="196"/>
      <c r="BB92" s="196"/>
      <c r="BC92" s="196"/>
      <c r="BD92" s="196"/>
      <c r="BE92" s="196"/>
      <c r="BF92" s="196"/>
      <c r="BG92" s="196"/>
      <c r="BH92" s="196"/>
      <c r="BI92" s="197"/>
    </row>
    <row r="93" spans="1:61" x14ac:dyDescent="0.25">
      <c r="A93" s="80" t="str">
        <f>(SkrWpns!AI40)</f>
        <v>Std Band WT 10</v>
      </c>
      <c r="B93" s="33">
        <f>(SkrWpns!AJ40)</f>
        <v>0</v>
      </c>
      <c r="C93" s="33">
        <f>(SkrWpns!AK40)</f>
        <v>0</v>
      </c>
      <c r="D93" s="33">
        <f>(SkrWpns!AL40)</f>
        <v>0</v>
      </c>
      <c r="E93" s="33">
        <f>(SkrWpns!AM40)</f>
        <v>0</v>
      </c>
      <c r="F93" s="33">
        <f>(SkrWpns!AN40)</f>
        <v>0</v>
      </c>
      <c r="G93" s="33" t="str">
        <f>(SkrWpns!AO40)</f>
        <v>No</v>
      </c>
      <c r="H93" s="33" t="s">
        <v>316</v>
      </c>
      <c r="I93" s="48" t="s">
        <v>146</v>
      </c>
      <c r="J93" s="74">
        <v>3</v>
      </c>
      <c r="K93" s="23"/>
      <c r="L93" s="23"/>
      <c r="M93" s="23"/>
      <c r="N93" s="23"/>
      <c r="O93" s="23"/>
      <c r="P93" s="23"/>
      <c r="Q93" s="23"/>
      <c r="R93" s="23"/>
      <c r="S93" s="23"/>
      <c r="T93" s="188">
        <v>90</v>
      </c>
      <c r="U93" s="56" t="s">
        <v>463</v>
      </c>
      <c r="V93" s="56"/>
      <c r="W93" s="56"/>
      <c r="X93" s="56"/>
      <c r="Y93" s="56"/>
      <c r="Z93" s="56"/>
      <c r="AA93" s="56"/>
      <c r="AB93" s="56"/>
      <c r="AC93" s="65"/>
      <c r="AD93" s="65"/>
      <c r="AE93" s="65"/>
      <c r="AF93" s="65"/>
      <c r="AG93" s="65"/>
      <c r="AH93" s="65"/>
      <c r="AI93" s="65"/>
      <c r="AJ93" s="65"/>
      <c r="AK93" s="65"/>
      <c r="AL93" s="65"/>
      <c r="AM93" s="65"/>
      <c r="AN93" s="65"/>
      <c r="AO93" s="65"/>
      <c r="AP93" s="65"/>
      <c r="AQ93" s="65"/>
      <c r="AR93" s="65"/>
      <c r="AS93" s="196"/>
      <c r="AT93" s="196"/>
      <c r="AU93" s="196"/>
      <c r="AV93" s="196"/>
      <c r="AW93" s="196"/>
      <c r="AX93" s="196"/>
      <c r="AY93" s="196"/>
      <c r="AZ93" s="196"/>
      <c r="BA93" s="196"/>
      <c r="BB93" s="196"/>
      <c r="BC93" s="196"/>
      <c r="BD93" s="196"/>
      <c r="BE93" s="196"/>
      <c r="BF93" s="196"/>
      <c r="BG93" s="196"/>
      <c r="BH93" s="196"/>
      <c r="BI93" s="197"/>
    </row>
    <row r="94" spans="1:61" x14ac:dyDescent="0.25">
      <c r="A94" s="80" t="str">
        <f>(SkrWpns!AI41)</f>
        <v>Std Band WT 11</v>
      </c>
      <c r="B94" s="33">
        <f>(SkrWpns!AJ41)</f>
        <v>0</v>
      </c>
      <c r="C94" s="33">
        <f>(SkrWpns!AK41)</f>
        <v>0</v>
      </c>
      <c r="D94" s="33">
        <f>(SkrWpns!AL41)</f>
        <v>0</v>
      </c>
      <c r="E94" s="33">
        <f>(SkrWpns!AM41)</f>
        <v>0</v>
      </c>
      <c r="F94" s="33">
        <f>(SkrWpns!AN41)</f>
        <v>0</v>
      </c>
      <c r="G94" s="33" t="str">
        <f>(SkrWpns!AO41)</f>
        <v>No</v>
      </c>
      <c r="H94" s="33" t="s">
        <v>316</v>
      </c>
      <c r="I94" s="48" t="s">
        <v>147</v>
      </c>
      <c r="J94" s="74">
        <v>4</v>
      </c>
      <c r="K94" s="23"/>
      <c r="L94" s="23"/>
      <c r="M94" s="23"/>
      <c r="N94" s="23"/>
      <c r="O94" s="23"/>
      <c r="P94" s="23"/>
      <c r="Q94" s="23"/>
      <c r="R94" s="23"/>
      <c r="S94" s="23"/>
      <c r="T94" s="188">
        <v>91</v>
      </c>
      <c r="U94" s="56" t="s">
        <v>464</v>
      </c>
      <c r="V94" s="56"/>
      <c r="W94" s="56"/>
      <c r="X94" s="56"/>
      <c r="Y94" s="56"/>
      <c r="Z94" s="56"/>
      <c r="AA94" s="56"/>
      <c r="AB94" s="56"/>
      <c r="AC94" s="65"/>
      <c r="AD94" s="65"/>
      <c r="AE94" s="65"/>
      <c r="AF94" s="65"/>
      <c r="AG94" s="65"/>
      <c r="AH94" s="65"/>
      <c r="AI94" s="65"/>
      <c r="AJ94" s="65"/>
      <c r="AK94" s="65"/>
      <c r="AL94" s="65"/>
      <c r="AM94" s="65"/>
      <c r="AN94" s="65"/>
      <c r="AO94" s="65"/>
      <c r="AP94" s="65"/>
      <c r="AQ94" s="65"/>
      <c r="AR94" s="65"/>
      <c r="AS94" s="196"/>
      <c r="AT94" s="196"/>
      <c r="AU94" s="196"/>
      <c r="AV94" s="196"/>
      <c r="AW94" s="196"/>
      <c r="AX94" s="196"/>
      <c r="AY94" s="196"/>
      <c r="AZ94" s="196"/>
      <c r="BA94" s="196"/>
      <c r="BB94" s="196"/>
      <c r="BC94" s="196"/>
      <c r="BD94" s="196"/>
      <c r="BE94" s="196"/>
      <c r="BF94" s="196"/>
      <c r="BG94" s="196"/>
      <c r="BH94" s="196"/>
      <c r="BI94" s="197"/>
    </row>
    <row r="95" spans="1:61" x14ac:dyDescent="0.25">
      <c r="A95" s="80" t="str">
        <f>(SkrWpns!AI42)</f>
        <v>Std Band WT 12</v>
      </c>
      <c r="B95" s="33">
        <f>(SkrWpns!AJ42)</f>
        <v>0</v>
      </c>
      <c r="C95" s="33">
        <f>(SkrWpns!AK42)</f>
        <v>0</v>
      </c>
      <c r="D95" s="33">
        <f>(SkrWpns!AL42)</f>
        <v>0</v>
      </c>
      <c r="E95" s="33">
        <f>(SkrWpns!AM42)</f>
        <v>0</v>
      </c>
      <c r="F95" s="33">
        <f>(SkrWpns!AN42)</f>
        <v>0</v>
      </c>
      <c r="G95" s="33" t="str">
        <f>(SkrWpns!AO42)</f>
        <v>No</v>
      </c>
      <c r="H95" s="33" t="s">
        <v>316</v>
      </c>
      <c r="I95" s="48" t="s">
        <v>565</v>
      </c>
      <c r="J95" s="74">
        <v>6</v>
      </c>
      <c r="K95" s="23"/>
      <c r="L95" s="23"/>
      <c r="M95" s="23"/>
      <c r="N95" s="23"/>
      <c r="O95" s="23"/>
      <c r="P95" s="23"/>
      <c r="Q95" s="23"/>
      <c r="R95" s="23"/>
      <c r="S95" s="23"/>
      <c r="T95" s="188">
        <v>92</v>
      </c>
      <c r="U95" s="56" t="s">
        <v>465</v>
      </c>
      <c r="V95" s="56"/>
      <c r="W95" s="56"/>
      <c r="X95" s="56"/>
      <c r="Y95" s="56"/>
      <c r="Z95" s="56"/>
      <c r="AA95" s="56"/>
      <c r="AB95" s="56"/>
      <c r="AC95" s="65"/>
      <c r="AD95" s="65"/>
      <c r="AE95" s="65"/>
      <c r="AF95" s="65"/>
      <c r="AG95" s="65"/>
      <c r="AH95" s="65"/>
      <c r="AI95" s="65"/>
      <c r="AJ95" s="65"/>
      <c r="AK95" s="65"/>
      <c r="AL95" s="65"/>
      <c r="AM95" s="65"/>
      <c r="AN95" s="65"/>
      <c r="AO95" s="65"/>
      <c r="AP95" s="65"/>
      <c r="AQ95" s="65"/>
      <c r="AR95" s="65"/>
      <c r="AS95" s="196"/>
      <c r="AT95" s="196"/>
      <c r="AU95" s="196"/>
      <c r="AV95" s="196"/>
      <c r="AW95" s="196"/>
      <c r="AX95" s="196"/>
      <c r="AY95" s="196"/>
      <c r="AZ95" s="196"/>
      <c r="BA95" s="196"/>
      <c r="BB95" s="196"/>
      <c r="BC95" s="196"/>
      <c r="BD95" s="196"/>
      <c r="BE95" s="196"/>
      <c r="BF95" s="196"/>
      <c r="BG95" s="196"/>
      <c r="BH95" s="196"/>
      <c r="BI95" s="197"/>
    </row>
    <row r="96" spans="1:61" x14ac:dyDescent="0.25">
      <c r="A96" s="80" t="str">
        <f>(SkrWpns!AI43)</f>
        <v>Std Band WT 13</v>
      </c>
      <c r="B96" s="33">
        <f>(SkrWpns!AJ43)</f>
        <v>0</v>
      </c>
      <c r="C96" s="33">
        <f>(SkrWpns!AK43)</f>
        <v>0</v>
      </c>
      <c r="D96" s="33">
        <f>(SkrWpns!AL43)</f>
        <v>0</v>
      </c>
      <c r="E96" s="33">
        <f>(SkrWpns!AM43)</f>
        <v>0</v>
      </c>
      <c r="F96" s="33">
        <f>(SkrWpns!AN43)</f>
        <v>0</v>
      </c>
      <c r="G96" s="33" t="str">
        <f>(SkrWpns!AO43)</f>
        <v>No</v>
      </c>
      <c r="H96" s="33" t="s">
        <v>316</v>
      </c>
      <c r="I96" s="48" t="s">
        <v>148</v>
      </c>
      <c r="J96" s="74">
        <v>5</v>
      </c>
      <c r="K96" s="23"/>
      <c r="L96" s="23"/>
      <c r="M96" s="23"/>
      <c r="N96" s="23"/>
      <c r="O96" s="23"/>
      <c r="P96" s="23"/>
      <c r="Q96" s="23"/>
      <c r="R96" s="23"/>
      <c r="S96" s="23"/>
      <c r="T96" s="188">
        <v>93</v>
      </c>
      <c r="U96" s="56" t="s">
        <v>466</v>
      </c>
      <c r="V96" s="56"/>
      <c r="W96" s="56"/>
      <c r="X96" s="56"/>
      <c r="Y96" s="56"/>
      <c r="Z96" s="56"/>
      <c r="AA96" s="56"/>
      <c r="AB96" s="56"/>
      <c r="AC96" s="65"/>
      <c r="AD96" s="65"/>
      <c r="AE96" s="65"/>
      <c r="AF96" s="65"/>
      <c r="AG96" s="65"/>
      <c r="AH96" s="65"/>
      <c r="AI96" s="65"/>
      <c r="AJ96" s="65"/>
      <c r="AK96" s="65"/>
      <c r="AL96" s="65"/>
      <c r="AM96" s="65"/>
      <c r="AN96" s="65"/>
      <c r="AO96" s="65"/>
      <c r="AP96" s="65"/>
      <c r="AQ96" s="65"/>
      <c r="AR96" s="65"/>
      <c r="AS96" s="196"/>
      <c r="AT96" s="196"/>
      <c r="AU96" s="196"/>
      <c r="AV96" s="196"/>
      <c r="AW96" s="196"/>
      <c r="AX96" s="196"/>
      <c r="AY96" s="196"/>
      <c r="AZ96" s="196"/>
      <c r="BA96" s="196"/>
      <c r="BB96" s="196"/>
      <c r="BC96" s="196"/>
      <c r="BD96" s="196"/>
      <c r="BE96" s="196"/>
      <c r="BF96" s="196"/>
      <c r="BG96" s="196"/>
      <c r="BH96" s="196"/>
      <c r="BI96" s="197"/>
    </row>
    <row r="97" spans="1:61" x14ac:dyDescent="0.25">
      <c r="A97" s="80" t="str">
        <f>(SkrWpns!AI44)</f>
        <v>Std Band WT 14</v>
      </c>
      <c r="B97" s="33">
        <f>(SkrWpns!AJ44)</f>
        <v>0</v>
      </c>
      <c r="C97" s="33">
        <f>(SkrWpns!AK44)</f>
        <v>0</v>
      </c>
      <c r="D97" s="33">
        <f>(SkrWpns!AL44)</f>
        <v>0</v>
      </c>
      <c r="E97" s="33">
        <f>(SkrWpns!AM44)</f>
        <v>0</v>
      </c>
      <c r="F97" s="33">
        <f>(SkrWpns!AN44)</f>
        <v>0</v>
      </c>
      <c r="G97" s="33" t="str">
        <f>(SkrWpns!AO44)</f>
        <v>No</v>
      </c>
      <c r="H97" s="33" t="s">
        <v>316</v>
      </c>
      <c r="I97" s="48" t="s">
        <v>149</v>
      </c>
      <c r="J97" s="74">
        <v>6</v>
      </c>
      <c r="K97" s="23"/>
      <c r="L97" s="23"/>
      <c r="M97" s="23"/>
      <c r="N97" s="23"/>
      <c r="O97" s="23"/>
      <c r="P97" s="23"/>
      <c r="Q97" s="23"/>
      <c r="R97" s="23"/>
      <c r="S97" s="23"/>
      <c r="T97" s="188">
        <v>94</v>
      </c>
      <c r="U97" s="56" t="s">
        <v>467</v>
      </c>
      <c r="V97" s="56"/>
      <c r="W97" s="56"/>
      <c r="X97" s="56"/>
      <c r="Y97" s="56"/>
      <c r="Z97" s="56"/>
      <c r="AA97" s="56"/>
      <c r="AB97" s="56"/>
      <c r="AC97" s="65"/>
      <c r="AD97" s="65"/>
      <c r="AE97" s="65"/>
      <c r="AF97" s="65"/>
      <c r="AG97" s="65"/>
      <c r="AH97" s="65"/>
      <c r="AI97" s="65"/>
      <c r="AJ97" s="65"/>
      <c r="AK97" s="65"/>
      <c r="AL97" s="65"/>
      <c r="AM97" s="65"/>
      <c r="AN97" s="65"/>
      <c r="AO97" s="65"/>
      <c r="AP97" s="65"/>
      <c r="AQ97" s="65"/>
      <c r="AR97" s="65"/>
      <c r="AS97" s="196"/>
      <c r="AT97" s="196"/>
      <c r="AU97" s="196"/>
      <c r="AV97" s="196"/>
      <c r="AW97" s="196"/>
      <c r="AX97" s="196"/>
      <c r="AY97" s="196"/>
      <c r="AZ97" s="196"/>
      <c r="BA97" s="196"/>
      <c r="BB97" s="196"/>
      <c r="BC97" s="196"/>
      <c r="BD97" s="196"/>
      <c r="BE97" s="196"/>
      <c r="BF97" s="196"/>
      <c r="BG97" s="196"/>
      <c r="BH97" s="196"/>
      <c r="BI97" s="197"/>
    </row>
    <row r="98" spans="1:61" x14ac:dyDescent="0.25">
      <c r="A98" s="80" t="str">
        <f>(SkrWpns!AI45)</f>
        <v>Std Band WT 15</v>
      </c>
      <c r="B98" s="33">
        <f>(SkrWpns!AJ45)</f>
        <v>0</v>
      </c>
      <c r="C98" s="33">
        <f>(SkrWpns!AK45)</f>
        <v>0</v>
      </c>
      <c r="D98" s="33">
        <f>(SkrWpns!AL45)</f>
        <v>0</v>
      </c>
      <c r="E98" s="33">
        <f>(SkrWpns!AM45)</f>
        <v>0</v>
      </c>
      <c r="F98" s="33">
        <f>(SkrWpns!AN45)</f>
        <v>0</v>
      </c>
      <c r="G98" s="33" t="str">
        <f>(SkrWpns!AO45)</f>
        <v>No</v>
      </c>
      <c r="H98" s="33" t="s">
        <v>316</v>
      </c>
      <c r="I98" s="48" t="s">
        <v>150</v>
      </c>
      <c r="J98" s="74">
        <v>7</v>
      </c>
      <c r="K98" s="23"/>
      <c r="L98" s="23"/>
      <c r="M98" s="23"/>
      <c r="N98" s="23"/>
      <c r="O98" s="23"/>
      <c r="P98" s="23"/>
      <c r="Q98" s="23"/>
      <c r="R98" s="23"/>
      <c r="S98" s="23"/>
      <c r="T98" s="188">
        <v>95</v>
      </c>
      <c r="U98" s="56" t="s">
        <v>468</v>
      </c>
      <c r="V98" s="56"/>
      <c r="W98" s="56"/>
      <c r="X98" s="56"/>
      <c r="Y98" s="56"/>
      <c r="Z98" s="56"/>
      <c r="AA98" s="56"/>
      <c r="AB98" s="56"/>
      <c r="AC98" s="65"/>
      <c r="AD98" s="65"/>
      <c r="AE98" s="65"/>
      <c r="AF98" s="65"/>
      <c r="AG98" s="65"/>
      <c r="AH98" s="65"/>
      <c r="AI98" s="65"/>
      <c r="AJ98" s="65"/>
      <c r="AK98" s="65"/>
      <c r="AL98" s="65"/>
      <c r="AM98" s="65"/>
      <c r="AN98" s="65"/>
      <c r="AO98" s="65"/>
      <c r="AP98" s="65"/>
      <c r="AQ98" s="65"/>
      <c r="AR98" s="65"/>
      <c r="AS98" s="196"/>
      <c r="AT98" s="196"/>
      <c r="AU98" s="196"/>
      <c r="AV98" s="196"/>
      <c r="AW98" s="196"/>
      <c r="AX98" s="196"/>
      <c r="AY98" s="196"/>
      <c r="AZ98" s="196"/>
      <c r="BA98" s="196"/>
      <c r="BB98" s="196"/>
      <c r="BC98" s="196"/>
      <c r="BD98" s="196"/>
      <c r="BE98" s="196"/>
      <c r="BF98" s="196"/>
      <c r="BG98" s="196"/>
      <c r="BH98" s="196"/>
      <c r="BI98" s="197"/>
    </row>
    <row r="99" spans="1:61" x14ac:dyDescent="0.25">
      <c r="A99" s="80" t="str">
        <f>(SkrWpns!AI46)</f>
        <v>Std Band WT 16</v>
      </c>
      <c r="B99" s="33">
        <f>(SkrWpns!AJ46)</f>
        <v>0</v>
      </c>
      <c r="C99" s="33">
        <f>(SkrWpns!AK46)</f>
        <v>0</v>
      </c>
      <c r="D99" s="33">
        <f>(SkrWpns!AL46)</f>
        <v>0</v>
      </c>
      <c r="E99" s="33">
        <f>(SkrWpns!AM46)</f>
        <v>0</v>
      </c>
      <c r="F99" s="33">
        <f>(SkrWpns!AN46)</f>
        <v>0</v>
      </c>
      <c r="G99" s="33" t="str">
        <f>(SkrWpns!AO46)</f>
        <v>No</v>
      </c>
      <c r="H99" s="33" t="s">
        <v>316</v>
      </c>
      <c r="I99" s="48" t="s">
        <v>151</v>
      </c>
      <c r="J99" s="74">
        <v>6</v>
      </c>
      <c r="K99" s="23"/>
      <c r="L99" s="23"/>
      <c r="M99" s="23"/>
      <c r="N99" s="23"/>
      <c r="O99" s="23"/>
      <c r="P99" s="23"/>
      <c r="Q99" s="23"/>
      <c r="R99" s="23"/>
      <c r="S99" s="23"/>
      <c r="T99" s="188">
        <v>96</v>
      </c>
      <c r="U99" s="56" t="s">
        <v>469</v>
      </c>
      <c r="V99" s="56"/>
      <c r="W99" s="56"/>
      <c r="X99" s="56"/>
      <c r="Y99" s="56"/>
      <c r="Z99" s="56"/>
      <c r="AA99" s="56"/>
      <c r="AB99" s="56"/>
      <c r="AC99" s="65"/>
      <c r="AD99" s="65"/>
      <c r="AE99" s="65"/>
      <c r="AF99" s="65"/>
      <c r="AG99" s="65"/>
      <c r="AH99" s="65"/>
      <c r="AI99" s="65"/>
      <c r="AJ99" s="65"/>
      <c r="AK99" s="65"/>
      <c r="AL99" s="65"/>
      <c r="AM99" s="65"/>
      <c r="AN99" s="65"/>
      <c r="AO99" s="65"/>
      <c r="AP99" s="65"/>
      <c r="AQ99" s="65"/>
      <c r="AR99" s="65"/>
      <c r="AS99" s="196"/>
      <c r="AT99" s="196"/>
      <c r="AU99" s="196"/>
      <c r="AV99" s="196"/>
      <c r="AW99" s="196"/>
      <c r="AX99" s="196"/>
      <c r="AY99" s="196"/>
      <c r="AZ99" s="196"/>
      <c r="BA99" s="196"/>
      <c r="BB99" s="196"/>
      <c r="BC99" s="196"/>
      <c r="BD99" s="196"/>
      <c r="BE99" s="196"/>
      <c r="BF99" s="196"/>
      <c r="BG99" s="196"/>
      <c r="BH99" s="196"/>
      <c r="BI99" s="197"/>
    </row>
    <row r="100" spans="1:61" x14ac:dyDescent="0.25">
      <c r="A100" s="80" t="str">
        <f>(SkrWpns!AI47)</f>
        <v>Std Band WT 17</v>
      </c>
      <c r="B100" s="33">
        <f>(SkrWpns!AJ47)</f>
        <v>0</v>
      </c>
      <c r="C100" s="33">
        <f>(SkrWpns!AK47)</f>
        <v>0</v>
      </c>
      <c r="D100" s="33">
        <f>(SkrWpns!AL47)</f>
        <v>0</v>
      </c>
      <c r="E100" s="33">
        <f>(SkrWpns!AM47)</f>
        <v>0</v>
      </c>
      <c r="F100" s="33">
        <f>(SkrWpns!AN47)</f>
        <v>0</v>
      </c>
      <c r="G100" s="33" t="str">
        <f>(SkrWpns!AO47)</f>
        <v>No</v>
      </c>
      <c r="H100" s="33" t="s">
        <v>316</v>
      </c>
      <c r="I100" s="48" t="s">
        <v>152</v>
      </c>
      <c r="J100" s="74">
        <v>5</v>
      </c>
      <c r="K100" s="23"/>
      <c r="L100" s="23"/>
      <c r="M100" s="23"/>
      <c r="N100" s="23"/>
      <c r="O100" s="23"/>
      <c r="P100" s="23"/>
      <c r="Q100" s="23"/>
      <c r="R100" s="23"/>
      <c r="S100" s="23"/>
      <c r="T100" s="188">
        <v>97</v>
      </c>
      <c r="U100" s="56" t="s">
        <v>423</v>
      </c>
      <c r="V100" s="56"/>
      <c r="W100" s="56"/>
      <c r="X100" s="56"/>
      <c r="Y100" s="56"/>
      <c r="Z100" s="56"/>
      <c r="AA100" s="56"/>
      <c r="AB100" s="56"/>
      <c r="AC100" s="65"/>
      <c r="AD100" s="65"/>
      <c r="AE100" s="65"/>
      <c r="AF100" s="65"/>
      <c r="AG100" s="65"/>
      <c r="AH100" s="65"/>
      <c r="AI100" s="65"/>
      <c r="AJ100" s="65"/>
      <c r="AK100" s="65"/>
      <c r="AL100" s="65"/>
      <c r="AM100" s="65"/>
      <c r="AN100" s="65"/>
      <c r="AO100" s="65"/>
      <c r="AP100" s="65"/>
      <c r="AQ100" s="65"/>
      <c r="AR100" s="65"/>
      <c r="AS100" s="196"/>
      <c r="AT100" s="196"/>
      <c r="AU100" s="196"/>
      <c r="AV100" s="196"/>
      <c r="AW100" s="196"/>
      <c r="AX100" s="196"/>
      <c r="AY100" s="196"/>
      <c r="AZ100" s="196"/>
      <c r="BA100" s="196"/>
      <c r="BB100" s="196"/>
      <c r="BC100" s="196"/>
      <c r="BD100" s="196"/>
      <c r="BE100" s="196"/>
      <c r="BF100" s="196"/>
      <c r="BG100" s="196"/>
      <c r="BH100" s="196"/>
      <c r="BI100" s="197"/>
    </row>
    <row r="101" spans="1:61" x14ac:dyDescent="0.25">
      <c r="A101" s="80" t="str">
        <f>(SkrWpns!AI48)</f>
        <v>Std Band WT 18</v>
      </c>
      <c r="B101" s="33">
        <f>(SkrWpns!AJ48)</f>
        <v>0</v>
      </c>
      <c r="C101" s="33">
        <f>(SkrWpns!AK48)</f>
        <v>0</v>
      </c>
      <c r="D101" s="33">
        <f>(SkrWpns!AL48)</f>
        <v>0</v>
      </c>
      <c r="E101" s="33">
        <f>(SkrWpns!AM48)</f>
        <v>0</v>
      </c>
      <c r="F101" s="33">
        <f>(SkrWpns!AN48)</f>
        <v>0</v>
      </c>
      <c r="G101" s="33" t="str">
        <f>(SkrWpns!AO48)</f>
        <v>No</v>
      </c>
      <c r="H101" s="33" t="s">
        <v>316</v>
      </c>
      <c r="I101" s="48" t="s">
        <v>153</v>
      </c>
      <c r="J101" s="74">
        <v>6</v>
      </c>
      <c r="K101" s="23"/>
      <c r="L101" s="23"/>
      <c r="M101" s="23"/>
      <c r="N101" s="23"/>
      <c r="O101" s="23"/>
      <c r="P101" s="23"/>
      <c r="Q101" s="23"/>
      <c r="R101" s="23"/>
      <c r="S101" s="23"/>
      <c r="T101" s="188">
        <v>98</v>
      </c>
      <c r="U101" s="56" t="s">
        <v>422</v>
      </c>
      <c r="V101" s="56"/>
      <c r="W101" s="56"/>
      <c r="X101" s="56"/>
      <c r="Y101" s="56"/>
      <c r="Z101" s="56"/>
      <c r="AA101" s="56"/>
      <c r="AB101" s="56"/>
      <c r="AC101" s="65"/>
      <c r="AD101" s="65"/>
      <c r="AE101" s="65"/>
      <c r="AF101" s="65"/>
      <c r="AG101" s="65"/>
      <c r="AH101" s="65"/>
      <c r="AI101" s="65"/>
      <c r="AJ101" s="65"/>
      <c r="AK101" s="65"/>
      <c r="AL101" s="65"/>
      <c r="AM101" s="65"/>
      <c r="AN101" s="65"/>
      <c r="AO101" s="65"/>
      <c r="AP101" s="65"/>
      <c r="AQ101" s="65"/>
      <c r="AR101" s="65"/>
      <c r="AS101" s="196"/>
      <c r="AT101" s="196"/>
      <c r="AU101" s="196"/>
      <c r="AV101" s="196"/>
      <c r="AW101" s="196"/>
      <c r="AX101" s="196"/>
      <c r="AY101" s="196"/>
      <c r="AZ101" s="196"/>
      <c r="BA101" s="196"/>
      <c r="BB101" s="196"/>
      <c r="BC101" s="196"/>
      <c r="BD101" s="196"/>
      <c r="BE101" s="196"/>
      <c r="BF101" s="196"/>
      <c r="BG101" s="196"/>
      <c r="BH101" s="196"/>
      <c r="BI101" s="197"/>
    </row>
    <row r="102" spans="1:61" x14ac:dyDescent="0.25">
      <c r="A102" s="80" t="str">
        <f>(SkrWpns!AI49)</f>
        <v>Std Band WT 19</v>
      </c>
      <c r="B102" s="33">
        <f>(SkrWpns!AJ49)</f>
        <v>0</v>
      </c>
      <c r="C102" s="33">
        <f>(SkrWpns!AK49)</f>
        <v>0</v>
      </c>
      <c r="D102" s="33">
        <f>(SkrWpns!AL49)</f>
        <v>0</v>
      </c>
      <c r="E102" s="33">
        <f>(SkrWpns!AM49)</f>
        <v>0</v>
      </c>
      <c r="F102" s="33">
        <f>(SkrWpns!AN49)</f>
        <v>0</v>
      </c>
      <c r="G102" s="33" t="str">
        <f>(SkrWpns!AO49)</f>
        <v>No</v>
      </c>
      <c r="H102" s="33" t="s">
        <v>316</v>
      </c>
      <c r="I102" s="48" t="s">
        <v>154</v>
      </c>
      <c r="J102" s="74">
        <v>5</v>
      </c>
      <c r="K102" s="23"/>
      <c r="L102" s="23"/>
      <c r="M102" s="23"/>
      <c r="N102" s="23"/>
      <c r="O102" s="23"/>
      <c r="P102" s="23"/>
      <c r="Q102" s="23"/>
      <c r="R102" s="23"/>
      <c r="S102" s="23"/>
      <c r="T102" s="188">
        <v>99</v>
      </c>
      <c r="U102" s="56" t="s">
        <v>421</v>
      </c>
      <c r="V102" s="56"/>
      <c r="W102" s="56"/>
      <c r="X102" s="56"/>
      <c r="Y102" s="56"/>
      <c r="Z102" s="56"/>
      <c r="AA102" s="56"/>
      <c r="AB102" s="56"/>
      <c r="AC102" s="65"/>
      <c r="AD102" s="65"/>
      <c r="AE102" s="65"/>
      <c r="AF102" s="65"/>
      <c r="AG102" s="65"/>
      <c r="AH102" s="65"/>
      <c r="AI102" s="65"/>
      <c r="AJ102" s="65"/>
      <c r="AK102" s="65"/>
      <c r="AL102" s="65"/>
      <c r="AM102" s="65"/>
      <c r="AN102" s="65"/>
      <c r="AO102" s="65"/>
      <c r="AP102" s="65"/>
      <c r="AQ102" s="65"/>
      <c r="AR102" s="65"/>
      <c r="AS102" s="196"/>
      <c r="AT102" s="196"/>
      <c r="AU102" s="196"/>
      <c r="AV102" s="196"/>
      <c r="AW102" s="196"/>
      <c r="AX102" s="196"/>
      <c r="AY102" s="196"/>
      <c r="AZ102" s="196"/>
      <c r="BA102" s="196"/>
      <c r="BB102" s="196"/>
      <c r="BC102" s="196"/>
      <c r="BD102" s="196"/>
      <c r="BE102" s="196"/>
      <c r="BF102" s="196"/>
      <c r="BG102" s="196"/>
      <c r="BH102" s="196"/>
      <c r="BI102" s="197"/>
    </row>
    <row r="103" spans="1:61" x14ac:dyDescent="0.25">
      <c r="A103" s="80" t="str">
        <f>(SkrWpns!AI50)</f>
        <v>Std Band WT 20</v>
      </c>
      <c r="B103" s="33">
        <f>(SkrWpns!AJ50)</f>
        <v>0</v>
      </c>
      <c r="C103" s="33">
        <f>(SkrWpns!AK50)</f>
        <v>0</v>
      </c>
      <c r="D103" s="33">
        <f>(SkrWpns!AL50)</f>
        <v>0</v>
      </c>
      <c r="E103" s="33">
        <f>(SkrWpns!AM50)</f>
        <v>0</v>
      </c>
      <c r="F103" s="33">
        <f>(SkrWpns!AN50)</f>
        <v>0</v>
      </c>
      <c r="G103" s="33" t="str">
        <f>(SkrWpns!AO50)</f>
        <v>No</v>
      </c>
      <c r="H103" s="33" t="s">
        <v>316</v>
      </c>
      <c r="I103" s="48" t="s">
        <v>155</v>
      </c>
      <c r="J103" s="74">
        <v>4</v>
      </c>
      <c r="K103" s="23"/>
      <c r="L103" s="23"/>
      <c r="M103" s="23"/>
      <c r="N103" s="23"/>
      <c r="O103" s="23"/>
      <c r="P103" s="23"/>
      <c r="Q103" s="23"/>
      <c r="R103" s="23"/>
      <c r="S103" s="23"/>
      <c r="T103" s="188">
        <v>100</v>
      </c>
      <c r="U103" s="56" t="s">
        <v>420</v>
      </c>
      <c r="V103" s="56"/>
      <c r="W103" s="56"/>
      <c r="X103" s="56"/>
      <c r="Y103" s="56"/>
      <c r="Z103" s="56"/>
      <c r="AA103" s="56"/>
      <c r="AB103" s="56"/>
      <c r="AC103" s="65"/>
      <c r="AD103" s="65"/>
      <c r="AE103" s="65"/>
      <c r="AF103" s="65"/>
      <c r="AG103" s="65"/>
      <c r="AH103" s="65"/>
      <c r="AI103" s="65"/>
      <c r="AJ103" s="65"/>
      <c r="AK103" s="65"/>
      <c r="AL103" s="65"/>
      <c r="AM103" s="65"/>
      <c r="AN103" s="65"/>
      <c r="AO103" s="65"/>
      <c r="AP103" s="65"/>
      <c r="AQ103" s="65"/>
      <c r="AR103" s="65"/>
      <c r="AS103" s="196"/>
      <c r="AT103" s="196"/>
      <c r="AU103" s="196"/>
      <c r="AV103" s="196"/>
      <c r="AW103" s="196"/>
      <c r="AX103" s="196"/>
      <c r="AY103" s="196"/>
      <c r="AZ103" s="196"/>
      <c r="BA103" s="196"/>
      <c r="BB103" s="196"/>
      <c r="BC103" s="196"/>
      <c r="BD103" s="196"/>
      <c r="BE103" s="196"/>
      <c r="BF103" s="196"/>
      <c r="BG103" s="196"/>
      <c r="BH103" s="196"/>
      <c r="BI103" s="197"/>
    </row>
    <row r="104" spans="1:61" x14ac:dyDescent="0.25">
      <c r="A104" s="80" t="str">
        <f>(SkrWpns!AI51)</f>
        <v>Std Band WT 21</v>
      </c>
      <c r="B104" s="33">
        <f>(SkrWpns!AJ51)</f>
        <v>0</v>
      </c>
      <c r="C104" s="33">
        <f>(SkrWpns!AK51)</f>
        <v>0</v>
      </c>
      <c r="D104" s="33">
        <f>(SkrWpns!AL51)</f>
        <v>0</v>
      </c>
      <c r="E104" s="33">
        <f>(SkrWpns!AM51)</f>
        <v>0</v>
      </c>
      <c r="F104" s="33">
        <f>(SkrWpns!AN51)</f>
        <v>0</v>
      </c>
      <c r="G104" s="33" t="str">
        <f>(SkrWpns!AO51)</f>
        <v>No</v>
      </c>
      <c r="H104" s="33" t="s">
        <v>316</v>
      </c>
      <c r="I104" s="48" t="s">
        <v>156</v>
      </c>
      <c r="J104" s="74">
        <v>5</v>
      </c>
      <c r="K104" s="23"/>
      <c r="L104" s="23"/>
      <c r="M104" s="23"/>
      <c r="N104" s="23"/>
      <c r="O104" s="23"/>
      <c r="P104" s="23"/>
      <c r="Q104" s="23"/>
      <c r="R104" s="23"/>
      <c r="S104" s="23"/>
      <c r="T104" s="189">
        <v>101</v>
      </c>
      <c r="U104" s="56" t="s">
        <v>613</v>
      </c>
      <c r="V104" s="56"/>
      <c r="W104" s="56"/>
      <c r="X104" s="56"/>
      <c r="Y104" s="56"/>
      <c r="Z104" s="56"/>
      <c r="AA104" s="56"/>
      <c r="AB104" s="56"/>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c r="AZ104" s="65"/>
      <c r="BA104" s="65"/>
      <c r="BB104" s="65"/>
      <c r="BC104" s="65"/>
      <c r="BD104" s="65"/>
      <c r="BE104" s="65"/>
      <c r="BF104" s="65"/>
      <c r="BG104" s="65"/>
      <c r="BH104" s="65"/>
      <c r="BI104" s="66"/>
    </row>
    <row r="105" spans="1:61" x14ac:dyDescent="0.25">
      <c r="A105" s="80" t="str">
        <f>(SkrWpns!AI52)</f>
        <v>Std Band WT 22</v>
      </c>
      <c r="B105" s="33">
        <f>(SkrWpns!AJ52)</f>
        <v>0</v>
      </c>
      <c r="C105" s="33">
        <f>(SkrWpns!AK52)</f>
        <v>0</v>
      </c>
      <c r="D105" s="33">
        <f>(SkrWpns!AL52)</f>
        <v>0</v>
      </c>
      <c r="E105" s="33">
        <f>(SkrWpns!AM52)</f>
        <v>0</v>
      </c>
      <c r="F105" s="33">
        <f>(SkrWpns!AN52)</f>
        <v>0</v>
      </c>
      <c r="G105" s="33" t="str">
        <f>(SkrWpns!AO52)</f>
        <v>No</v>
      </c>
      <c r="H105" s="33" t="s">
        <v>316</v>
      </c>
      <c r="I105" s="48" t="s">
        <v>157</v>
      </c>
      <c r="J105" s="74">
        <v>6</v>
      </c>
      <c r="K105" s="23"/>
      <c r="L105" s="23"/>
      <c r="M105" s="23"/>
      <c r="N105" s="23"/>
      <c r="O105" s="23"/>
      <c r="P105" s="23"/>
      <c r="Q105" s="23"/>
      <c r="R105" s="23"/>
      <c r="S105" s="23"/>
      <c r="T105" s="189">
        <v>102</v>
      </c>
      <c r="U105" s="56" t="s">
        <v>614</v>
      </c>
      <c r="V105" s="65"/>
      <c r="W105" s="65"/>
      <c r="X105" s="65"/>
      <c r="Y105" s="65"/>
      <c r="Z105" s="65"/>
      <c r="AA105" s="65"/>
      <c r="AB105" s="65"/>
      <c r="AC105" s="65"/>
      <c r="AD105" s="65"/>
      <c r="AE105" s="65"/>
      <c r="AF105" s="65"/>
      <c r="AG105" s="65"/>
      <c r="AH105" s="65"/>
      <c r="AI105" s="65"/>
      <c r="AJ105" s="65"/>
      <c r="AK105" s="65"/>
      <c r="AL105" s="65"/>
      <c r="AM105" s="65"/>
      <c r="AN105" s="65"/>
      <c r="AO105" s="65"/>
      <c r="AP105" s="65"/>
      <c r="AQ105" s="65"/>
      <c r="AR105" s="65"/>
      <c r="AS105" s="65"/>
      <c r="AT105" s="65"/>
      <c r="AU105" s="65"/>
      <c r="AV105" s="65"/>
      <c r="AW105" s="65"/>
      <c r="AX105" s="65"/>
      <c r="AY105" s="65"/>
      <c r="AZ105" s="65"/>
      <c r="BA105" s="65"/>
      <c r="BB105" s="65"/>
      <c r="BC105" s="65"/>
      <c r="BD105" s="65"/>
      <c r="BE105" s="65"/>
      <c r="BF105" s="65"/>
      <c r="BG105" s="65"/>
      <c r="BH105" s="65"/>
      <c r="BI105" s="66"/>
    </row>
    <row r="106" spans="1:61" x14ac:dyDescent="0.25">
      <c r="A106" s="80" t="str">
        <f>(SkrWpns!AI53)</f>
        <v>Std Band WT 23</v>
      </c>
      <c r="B106" s="33">
        <f>(SkrWpns!AJ53)</f>
        <v>0</v>
      </c>
      <c r="C106" s="33">
        <f>(SkrWpns!AK53)</f>
        <v>0</v>
      </c>
      <c r="D106" s="33">
        <f>(SkrWpns!AL53)</f>
        <v>0</v>
      </c>
      <c r="E106" s="33">
        <f>(SkrWpns!AM53)</f>
        <v>0</v>
      </c>
      <c r="F106" s="33">
        <f>(SkrWpns!AN53)</f>
        <v>0</v>
      </c>
      <c r="G106" s="33" t="str">
        <f>(SkrWpns!AO53)</f>
        <v>No</v>
      </c>
      <c r="H106" s="33" t="s">
        <v>316</v>
      </c>
      <c r="I106" s="48" t="s">
        <v>158</v>
      </c>
      <c r="J106" s="74">
        <v>5</v>
      </c>
      <c r="K106" s="23"/>
      <c r="L106" s="23"/>
      <c r="M106" s="23"/>
      <c r="N106" s="23"/>
      <c r="O106" s="23"/>
      <c r="P106" s="23"/>
      <c r="Q106" s="23"/>
      <c r="R106" s="23"/>
      <c r="S106" s="23"/>
      <c r="T106" s="189">
        <v>103</v>
      </c>
      <c r="U106" s="56" t="s">
        <v>615</v>
      </c>
      <c r="V106" s="65"/>
      <c r="W106" s="65"/>
      <c r="X106" s="65"/>
      <c r="Y106" s="65"/>
      <c r="Z106" s="65"/>
      <c r="AA106" s="65"/>
      <c r="AB106" s="65"/>
      <c r="AC106" s="65"/>
      <c r="AD106" s="65"/>
      <c r="AE106" s="65"/>
      <c r="AF106" s="65"/>
      <c r="AG106" s="65"/>
      <c r="AH106" s="65"/>
      <c r="AI106" s="65"/>
      <c r="AJ106" s="65"/>
      <c r="AK106" s="65"/>
      <c r="AL106" s="65"/>
      <c r="AM106" s="65"/>
      <c r="AN106" s="65"/>
      <c r="AO106" s="65"/>
      <c r="AP106" s="65"/>
      <c r="AQ106" s="65"/>
      <c r="AR106" s="65"/>
      <c r="AS106" s="65"/>
      <c r="AT106" s="65"/>
      <c r="AU106" s="65"/>
      <c r="AV106" s="65"/>
      <c r="AW106" s="65"/>
      <c r="AX106" s="65"/>
      <c r="AY106" s="65"/>
      <c r="AZ106" s="65"/>
      <c r="BA106" s="65"/>
      <c r="BB106" s="65"/>
      <c r="BC106" s="65"/>
      <c r="BD106" s="65"/>
      <c r="BE106" s="65"/>
      <c r="BF106" s="65"/>
      <c r="BG106" s="65"/>
      <c r="BH106" s="65"/>
      <c r="BI106" s="66"/>
    </row>
    <row r="107" spans="1:61" x14ac:dyDescent="0.25">
      <c r="A107" s="80" t="str">
        <f>(SkrWpns!AI54)</f>
        <v>Std Band WT 24</v>
      </c>
      <c r="B107" s="33">
        <f>(SkrWpns!AJ54)</f>
        <v>0</v>
      </c>
      <c r="C107" s="33">
        <f>(SkrWpns!AK54)</f>
        <v>0</v>
      </c>
      <c r="D107" s="33">
        <f>(SkrWpns!AL54)</f>
        <v>0</v>
      </c>
      <c r="E107" s="33">
        <f>(SkrWpns!AM54)</f>
        <v>0</v>
      </c>
      <c r="F107" s="33">
        <f>(SkrWpns!AN54)</f>
        <v>0</v>
      </c>
      <c r="G107" s="33" t="str">
        <f>(SkrWpns!AO54)</f>
        <v>No</v>
      </c>
      <c r="H107" s="33" t="s">
        <v>316</v>
      </c>
      <c r="I107" s="48" t="s">
        <v>159</v>
      </c>
      <c r="J107" s="74">
        <v>4</v>
      </c>
      <c r="K107" s="23"/>
      <c r="L107" s="23"/>
      <c r="M107" s="23"/>
      <c r="N107" s="23"/>
      <c r="O107" s="23"/>
      <c r="P107" s="23"/>
      <c r="Q107" s="23"/>
      <c r="R107" s="23"/>
      <c r="S107" s="23"/>
      <c r="T107" s="189">
        <v>104</v>
      </c>
      <c r="U107" s="56" t="s">
        <v>616</v>
      </c>
      <c r="V107" s="65"/>
      <c r="W107" s="65"/>
      <c r="X107" s="65"/>
      <c r="Y107" s="65"/>
      <c r="Z107" s="65"/>
      <c r="AA107" s="65"/>
      <c r="AB107" s="65"/>
      <c r="AC107" s="65"/>
      <c r="AD107" s="65"/>
      <c r="AE107" s="65"/>
      <c r="AF107" s="65"/>
      <c r="AG107" s="65"/>
      <c r="AH107" s="65"/>
      <c r="AI107" s="65"/>
      <c r="AJ107" s="65"/>
      <c r="AK107" s="65"/>
      <c r="AL107" s="65"/>
      <c r="AM107" s="65"/>
      <c r="AN107" s="65"/>
      <c r="AO107" s="65"/>
      <c r="AP107" s="65"/>
      <c r="AQ107" s="65"/>
      <c r="AR107" s="65"/>
      <c r="AS107" s="65"/>
      <c r="AT107" s="65"/>
      <c r="AU107" s="65"/>
      <c r="AV107" s="65"/>
      <c r="AW107" s="65"/>
      <c r="AX107" s="65"/>
      <c r="AY107" s="65"/>
      <c r="AZ107" s="65"/>
      <c r="BA107" s="65"/>
      <c r="BB107" s="65"/>
      <c r="BC107" s="65"/>
      <c r="BD107" s="65"/>
      <c r="BE107" s="65"/>
      <c r="BF107" s="65"/>
      <c r="BG107" s="65"/>
      <c r="BH107" s="65"/>
      <c r="BI107" s="66"/>
    </row>
    <row r="108" spans="1:61" x14ac:dyDescent="0.25">
      <c r="A108" s="80" t="str">
        <f>(SkrWpns!AI55)</f>
        <v>Std Band WT 25</v>
      </c>
      <c r="B108" s="33">
        <f>(SkrWpns!AJ55)</f>
        <v>0</v>
      </c>
      <c r="C108" s="33">
        <f>(SkrWpns!AK55)</f>
        <v>0</v>
      </c>
      <c r="D108" s="33">
        <f>(SkrWpns!AL55)</f>
        <v>0</v>
      </c>
      <c r="E108" s="33">
        <f>(SkrWpns!AM55)</f>
        <v>0</v>
      </c>
      <c r="F108" s="33">
        <f>(SkrWpns!AN55)</f>
        <v>0</v>
      </c>
      <c r="G108" s="33" t="str">
        <f>(SkrWpns!AO55)</f>
        <v>No</v>
      </c>
      <c r="H108" s="33" t="s">
        <v>316</v>
      </c>
      <c r="I108" s="48" t="s">
        <v>160</v>
      </c>
      <c r="J108" s="74">
        <v>5</v>
      </c>
      <c r="K108" s="23"/>
      <c r="L108" s="23"/>
      <c r="M108" s="23"/>
      <c r="N108" s="23"/>
      <c r="O108" s="23"/>
      <c r="P108" s="23"/>
      <c r="Q108" s="23"/>
      <c r="R108" s="23"/>
      <c r="S108" s="23"/>
      <c r="T108" s="189">
        <v>105</v>
      </c>
      <c r="U108" s="56" t="s">
        <v>617</v>
      </c>
      <c r="V108" s="65"/>
      <c r="W108" s="65"/>
      <c r="X108" s="65"/>
      <c r="Y108" s="65"/>
      <c r="Z108" s="65"/>
      <c r="AA108" s="65"/>
      <c r="AB108" s="65"/>
      <c r="AC108" s="65"/>
      <c r="AD108" s="65"/>
      <c r="AE108" s="65"/>
      <c r="AF108" s="65"/>
      <c r="AG108" s="65"/>
      <c r="AH108" s="65"/>
      <c r="AI108" s="65"/>
      <c r="AJ108" s="65"/>
      <c r="AK108" s="65"/>
      <c r="AL108" s="65"/>
      <c r="AM108" s="65"/>
      <c r="AN108" s="65"/>
      <c r="AO108" s="65"/>
      <c r="AP108" s="65"/>
      <c r="AQ108" s="65"/>
      <c r="AR108" s="65"/>
      <c r="AS108" s="65"/>
      <c r="AT108" s="65"/>
      <c r="AU108" s="65"/>
      <c r="AV108" s="65"/>
      <c r="AW108" s="65"/>
      <c r="AX108" s="65"/>
      <c r="AY108" s="65"/>
      <c r="AZ108" s="65"/>
      <c r="BA108" s="65"/>
      <c r="BB108" s="65"/>
      <c r="BC108" s="65"/>
      <c r="BD108" s="65"/>
      <c r="BE108" s="65"/>
      <c r="BF108" s="65"/>
      <c r="BG108" s="65"/>
      <c r="BH108" s="65"/>
      <c r="BI108" s="66"/>
    </row>
    <row r="109" spans="1:61" x14ac:dyDescent="0.25">
      <c r="A109" s="80" t="str">
        <f>(SkrWpns!AI56)</f>
        <v>Std Band WT 26</v>
      </c>
      <c r="B109" s="33">
        <f>(SkrWpns!AJ56)</f>
        <v>0</v>
      </c>
      <c r="C109" s="33">
        <f>(SkrWpns!AK56)</f>
        <v>0</v>
      </c>
      <c r="D109" s="33">
        <f>(SkrWpns!AL56)</f>
        <v>0</v>
      </c>
      <c r="E109" s="33">
        <f>(SkrWpns!AM56)</f>
        <v>0</v>
      </c>
      <c r="F109" s="33">
        <f>(SkrWpns!AN56)</f>
        <v>0</v>
      </c>
      <c r="G109" s="33" t="str">
        <f>(SkrWpns!AO56)</f>
        <v>No</v>
      </c>
      <c r="H109" s="33" t="s">
        <v>316</v>
      </c>
      <c r="I109" s="48" t="s">
        <v>161</v>
      </c>
      <c r="J109" s="74">
        <v>4</v>
      </c>
      <c r="K109" s="23"/>
      <c r="L109" s="23"/>
      <c r="M109" s="23"/>
      <c r="N109" s="23"/>
      <c r="O109" s="23"/>
      <c r="P109" s="23"/>
      <c r="Q109" s="23"/>
      <c r="R109" s="23"/>
      <c r="S109" s="23"/>
      <c r="T109" s="189">
        <v>106</v>
      </c>
      <c r="U109" s="56" t="s">
        <v>618</v>
      </c>
      <c r="V109" s="65"/>
      <c r="W109" s="65"/>
      <c r="X109" s="65"/>
      <c r="Y109" s="65"/>
      <c r="Z109" s="65"/>
      <c r="AA109" s="65"/>
      <c r="AB109" s="65"/>
      <c r="AC109" s="65"/>
      <c r="AD109" s="65"/>
      <c r="AE109" s="65"/>
      <c r="AF109" s="65"/>
      <c r="AG109" s="65"/>
      <c r="AH109" s="65"/>
      <c r="AI109" s="65"/>
      <c r="AJ109" s="65"/>
      <c r="AK109" s="65"/>
      <c r="AL109" s="65"/>
      <c r="AM109" s="65"/>
      <c r="AN109" s="65"/>
      <c r="AO109" s="65"/>
      <c r="AP109" s="65"/>
      <c r="AQ109" s="65"/>
      <c r="AR109" s="65"/>
      <c r="AS109" s="65"/>
      <c r="AT109" s="65"/>
      <c r="AU109" s="65"/>
      <c r="AV109" s="65"/>
      <c r="AW109" s="65"/>
      <c r="AX109" s="65"/>
      <c r="AY109" s="65"/>
      <c r="AZ109" s="65"/>
      <c r="BA109" s="65"/>
      <c r="BB109" s="65"/>
      <c r="BC109" s="65"/>
      <c r="BD109" s="65"/>
      <c r="BE109" s="65"/>
      <c r="BF109" s="65"/>
      <c r="BG109" s="65"/>
      <c r="BH109" s="65"/>
      <c r="BI109" s="66"/>
    </row>
    <row r="110" spans="1:61" x14ac:dyDescent="0.25">
      <c r="A110" s="80" t="str">
        <f>(SkrWpns!AI57)</f>
        <v>Std Band WT 27</v>
      </c>
      <c r="B110" s="33">
        <f>(SkrWpns!AJ57)</f>
        <v>0</v>
      </c>
      <c r="C110" s="33">
        <f>(SkrWpns!AK57)</f>
        <v>0</v>
      </c>
      <c r="D110" s="33">
        <f>(SkrWpns!AL57)</f>
        <v>0</v>
      </c>
      <c r="E110" s="33">
        <f>(SkrWpns!AM57)</f>
        <v>0</v>
      </c>
      <c r="F110" s="33">
        <f>(SkrWpns!AN57)</f>
        <v>0</v>
      </c>
      <c r="G110" s="33" t="str">
        <f>(SkrWpns!AO57)</f>
        <v>No</v>
      </c>
      <c r="H110" s="33" t="s">
        <v>316</v>
      </c>
      <c r="I110" s="48" t="s">
        <v>162</v>
      </c>
      <c r="J110" s="74">
        <v>3</v>
      </c>
      <c r="K110" s="23"/>
      <c r="L110" s="23"/>
      <c r="M110" s="23"/>
      <c r="N110" s="23"/>
      <c r="O110" s="23"/>
      <c r="P110" s="23"/>
      <c r="Q110" s="23"/>
      <c r="R110" s="23"/>
      <c r="S110" s="23"/>
      <c r="T110" s="189">
        <v>107</v>
      </c>
      <c r="U110" s="56" t="s">
        <v>619</v>
      </c>
      <c r="V110" s="65"/>
      <c r="W110" s="65"/>
      <c r="X110" s="65"/>
      <c r="Y110" s="65"/>
      <c r="Z110" s="65"/>
      <c r="AA110" s="65"/>
      <c r="AB110" s="65"/>
      <c r="AC110" s="65"/>
      <c r="AD110" s="65"/>
      <c r="AE110" s="65"/>
      <c r="AF110" s="65"/>
      <c r="AG110" s="65"/>
      <c r="AH110" s="65"/>
      <c r="AI110" s="65"/>
      <c r="AJ110" s="65"/>
      <c r="AK110" s="65"/>
      <c r="AL110" s="65"/>
      <c r="AM110" s="65"/>
      <c r="AN110" s="65"/>
      <c r="AO110" s="65"/>
      <c r="AP110" s="65"/>
      <c r="AQ110" s="65"/>
      <c r="AR110" s="65"/>
      <c r="AS110" s="65"/>
      <c r="AT110" s="65"/>
      <c r="AU110" s="65"/>
      <c r="AV110" s="65"/>
      <c r="AW110" s="65"/>
      <c r="AX110" s="65"/>
      <c r="AY110" s="65"/>
      <c r="AZ110" s="65"/>
      <c r="BA110" s="65"/>
      <c r="BB110" s="65"/>
      <c r="BC110" s="65"/>
      <c r="BD110" s="65"/>
      <c r="BE110" s="65"/>
      <c r="BF110" s="65"/>
      <c r="BG110" s="65"/>
      <c r="BH110" s="65"/>
      <c r="BI110" s="66"/>
    </row>
    <row r="111" spans="1:61" x14ac:dyDescent="0.25">
      <c r="A111" s="80" t="str">
        <f>(SkrWpns!AI58)</f>
        <v>Std Band WT 28</v>
      </c>
      <c r="B111" s="33">
        <f>(SkrWpns!AJ58)</f>
        <v>0</v>
      </c>
      <c r="C111" s="33">
        <f>(SkrWpns!AK58)</f>
        <v>0</v>
      </c>
      <c r="D111" s="33">
        <f>(SkrWpns!AL58)</f>
        <v>0</v>
      </c>
      <c r="E111" s="33">
        <f>(SkrWpns!AM58)</f>
        <v>0</v>
      </c>
      <c r="F111" s="33">
        <f>(SkrWpns!AN58)</f>
        <v>0</v>
      </c>
      <c r="G111" s="33" t="str">
        <f>(SkrWpns!AO58)</f>
        <v>No</v>
      </c>
      <c r="H111" s="33" t="s">
        <v>316</v>
      </c>
      <c r="I111" s="48" t="s">
        <v>163</v>
      </c>
      <c r="J111" s="74">
        <v>4</v>
      </c>
      <c r="K111" s="23"/>
      <c r="L111" s="23"/>
      <c r="M111" s="23"/>
      <c r="N111" s="23"/>
      <c r="O111" s="23"/>
      <c r="P111" s="23"/>
      <c r="Q111" s="23"/>
      <c r="R111" s="23"/>
      <c r="S111" s="23"/>
      <c r="T111" s="189">
        <v>108</v>
      </c>
      <c r="U111" s="56" t="s">
        <v>620</v>
      </c>
      <c r="V111" s="65"/>
      <c r="W111" s="65"/>
      <c r="X111" s="65"/>
      <c r="Y111" s="65"/>
      <c r="Z111" s="65"/>
      <c r="AA111" s="65"/>
      <c r="AB111" s="65"/>
      <c r="AC111" s="65"/>
      <c r="AD111" s="65"/>
      <c r="AE111" s="65"/>
      <c r="AF111" s="65"/>
      <c r="AG111" s="65"/>
      <c r="AH111" s="65"/>
      <c r="AI111" s="65"/>
      <c r="AJ111" s="65"/>
      <c r="AK111" s="65"/>
      <c r="AL111" s="65"/>
      <c r="AM111" s="65"/>
      <c r="AN111" s="65"/>
      <c r="AO111" s="65"/>
      <c r="AP111" s="65"/>
      <c r="AQ111" s="65"/>
      <c r="AR111" s="65"/>
      <c r="AS111" s="65"/>
      <c r="AT111" s="65"/>
      <c r="AU111" s="65"/>
      <c r="AV111" s="65"/>
      <c r="AW111" s="65"/>
      <c r="AX111" s="65"/>
      <c r="AY111" s="65"/>
      <c r="AZ111" s="65"/>
      <c r="BA111" s="65"/>
      <c r="BB111" s="65"/>
      <c r="BC111" s="65"/>
      <c r="BD111" s="65"/>
      <c r="BE111" s="65"/>
      <c r="BF111" s="65"/>
      <c r="BG111" s="65"/>
      <c r="BH111" s="65"/>
      <c r="BI111" s="66"/>
    </row>
    <row r="112" spans="1:61" x14ac:dyDescent="0.25">
      <c r="A112" s="80" t="str">
        <f>(SkrWpns!AI59)</f>
        <v>Std Band WT 29</v>
      </c>
      <c r="B112" s="33">
        <f>(SkrWpns!AJ59)</f>
        <v>0</v>
      </c>
      <c r="C112" s="33">
        <f>(SkrWpns!AK59)</f>
        <v>0</v>
      </c>
      <c r="D112" s="33">
        <f>(SkrWpns!AL59)</f>
        <v>0</v>
      </c>
      <c r="E112" s="33">
        <f>(SkrWpns!AM59)</f>
        <v>0</v>
      </c>
      <c r="F112" s="33">
        <f>(SkrWpns!AN59)</f>
        <v>0</v>
      </c>
      <c r="G112" s="33" t="str">
        <f>(SkrWpns!AO59)</f>
        <v>No</v>
      </c>
      <c r="H112" s="33" t="s">
        <v>316</v>
      </c>
      <c r="I112" s="48" t="s">
        <v>164</v>
      </c>
      <c r="J112" s="74">
        <v>5</v>
      </c>
      <c r="K112" s="23"/>
      <c r="L112" s="23"/>
      <c r="M112" s="23"/>
      <c r="N112" s="23"/>
      <c r="O112" s="23"/>
      <c r="P112" s="23"/>
      <c r="Q112" s="23"/>
      <c r="R112" s="23"/>
      <c r="S112" s="23"/>
      <c r="T112" s="189">
        <v>109</v>
      </c>
      <c r="U112" s="56" t="s">
        <v>621</v>
      </c>
      <c r="V112" s="65"/>
      <c r="W112" s="65"/>
      <c r="X112" s="65"/>
      <c r="Y112" s="65"/>
      <c r="Z112" s="65"/>
      <c r="AA112" s="65"/>
      <c r="AB112" s="65"/>
      <c r="AC112" s="65"/>
      <c r="AD112" s="65"/>
      <c r="AE112" s="65"/>
      <c r="AF112" s="65"/>
      <c r="AG112" s="65"/>
      <c r="AH112" s="65"/>
      <c r="AI112" s="65"/>
      <c r="AJ112" s="65"/>
      <c r="AK112" s="65"/>
      <c r="AL112" s="65"/>
      <c r="AM112" s="65"/>
      <c r="AN112" s="65"/>
      <c r="AO112" s="65"/>
      <c r="AP112" s="65"/>
      <c r="AQ112" s="65"/>
      <c r="AR112" s="65"/>
      <c r="AS112" s="65"/>
      <c r="AT112" s="65"/>
      <c r="AU112" s="65"/>
      <c r="AV112" s="65"/>
      <c r="AW112" s="65"/>
      <c r="AX112" s="65"/>
      <c r="AY112" s="65"/>
      <c r="AZ112" s="65"/>
      <c r="BA112" s="65"/>
      <c r="BB112" s="65"/>
      <c r="BC112" s="65"/>
      <c r="BD112" s="65"/>
      <c r="BE112" s="65"/>
      <c r="BF112" s="65"/>
      <c r="BG112" s="65"/>
      <c r="BH112" s="65"/>
      <c r="BI112" s="66"/>
    </row>
    <row r="113" spans="1:61" x14ac:dyDescent="0.25">
      <c r="A113" s="80" t="str">
        <f>(SkrWpns!AI60)</f>
        <v>Std Band WT 30</v>
      </c>
      <c r="B113" s="33">
        <f>(SkrWpns!AJ60)</f>
        <v>0</v>
      </c>
      <c r="C113" s="33">
        <f>(SkrWpns!AK60)</f>
        <v>0</v>
      </c>
      <c r="D113" s="33">
        <f>(SkrWpns!AL60)</f>
        <v>0</v>
      </c>
      <c r="E113" s="33">
        <f>(SkrWpns!AM60)</f>
        <v>0</v>
      </c>
      <c r="F113" s="33">
        <f>(SkrWpns!AN60)</f>
        <v>0</v>
      </c>
      <c r="G113" s="33" t="str">
        <f>(SkrWpns!AO60)</f>
        <v>No</v>
      </c>
      <c r="H113" s="33" t="s">
        <v>316</v>
      </c>
      <c r="I113" s="48" t="s">
        <v>165</v>
      </c>
      <c r="J113" s="74">
        <v>6</v>
      </c>
      <c r="K113" s="23"/>
      <c r="L113" s="23"/>
      <c r="M113" s="23"/>
      <c r="N113" s="23"/>
      <c r="O113" s="23"/>
      <c r="P113" s="23"/>
      <c r="Q113" s="23"/>
      <c r="R113" s="23"/>
      <c r="S113" s="23"/>
      <c r="T113" s="189">
        <v>110</v>
      </c>
      <c r="U113" s="56" t="s">
        <v>622</v>
      </c>
      <c r="V113" s="65"/>
      <c r="W113" s="65"/>
      <c r="X113" s="65"/>
      <c r="Y113" s="65"/>
      <c r="Z113" s="65"/>
      <c r="AA113" s="65"/>
      <c r="AB113" s="65"/>
      <c r="AC113" s="65"/>
      <c r="AD113" s="65"/>
      <c r="AE113" s="65"/>
      <c r="AF113" s="65"/>
      <c r="AG113" s="65"/>
      <c r="AH113" s="65"/>
      <c r="AI113" s="65"/>
      <c r="AJ113" s="65"/>
      <c r="AK113" s="65"/>
      <c r="AL113" s="65"/>
      <c r="AM113" s="65"/>
      <c r="AN113" s="65"/>
      <c r="AO113" s="65"/>
      <c r="AP113" s="65"/>
      <c r="AQ113" s="65"/>
      <c r="AR113" s="65"/>
      <c r="AS113" s="65"/>
      <c r="AT113" s="65"/>
      <c r="AU113" s="65"/>
      <c r="AV113" s="65"/>
      <c r="AW113" s="65"/>
      <c r="AX113" s="65"/>
      <c r="AY113" s="65"/>
      <c r="AZ113" s="65"/>
      <c r="BA113" s="65"/>
      <c r="BB113" s="65"/>
      <c r="BC113" s="65"/>
      <c r="BD113" s="65"/>
      <c r="BE113" s="65"/>
      <c r="BF113" s="65"/>
      <c r="BG113" s="65"/>
      <c r="BH113" s="65"/>
      <c r="BI113" s="66"/>
    </row>
    <row r="114" spans="1:61" x14ac:dyDescent="0.25">
      <c r="A114" s="80" t="str">
        <f>(SkrWpns!AI61)</f>
        <v>Std Band WT 31</v>
      </c>
      <c r="B114" s="33">
        <f>(SkrWpns!AJ61)</f>
        <v>0</v>
      </c>
      <c r="C114" s="33">
        <f>(SkrWpns!AK61)</f>
        <v>0</v>
      </c>
      <c r="D114" s="33">
        <f>(SkrWpns!AL61)</f>
        <v>0</v>
      </c>
      <c r="E114" s="33">
        <f>(SkrWpns!AM61)</f>
        <v>0</v>
      </c>
      <c r="F114" s="33">
        <f>(SkrWpns!AN61)</f>
        <v>0</v>
      </c>
      <c r="G114" s="33" t="str">
        <f>(SkrWpns!AO61)</f>
        <v>No</v>
      </c>
      <c r="H114" s="33" t="s">
        <v>316</v>
      </c>
      <c r="I114" s="48" t="s">
        <v>166</v>
      </c>
      <c r="J114" s="74">
        <v>5</v>
      </c>
      <c r="K114" s="23"/>
      <c r="L114" s="23"/>
      <c r="M114" s="23"/>
      <c r="N114" s="23"/>
      <c r="O114" s="23"/>
      <c r="P114" s="23"/>
      <c r="Q114" s="23"/>
      <c r="R114" s="23"/>
      <c r="S114" s="23"/>
      <c r="T114" s="189">
        <v>111</v>
      </c>
      <c r="U114" s="56" t="s">
        <v>623</v>
      </c>
      <c r="V114" s="65"/>
      <c r="W114" s="65"/>
      <c r="X114" s="65"/>
      <c r="Y114" s="65"/>
      <c r="Z114" s="65"/>
      <c r="AA114" s="65"/>
      <c r="AB114" s="65"/>
      <c r="AC114" s="65"/>
      <c r="AD114" s="65"/>
      <c r="AE114" s="65"/>
      <c r="AF114" s="65"/>
      <c r="AG114" s="65"/>
      <c r="AH114" s="65"/>
      <c r="AI114" s="65"/>
      <c r="AJ114" s="65"/>
      <c r="AK114" s="65"/>
      <c r="AL114" s="65"/>
      <c r="AM114" s="65"/>
      <c r="AN114" s="65"/>
      <c r="AO114" s="65"/>
      <c r="AP114" s="65"/>
      <c r="AQ114" s="65"/>
      <c r="AR114" s="65"/>
      <c r="AS114" s="65"/>
      <c r="AT114" s="65"/>
      <c r="AU114" s="65"/>
      <c r="AV114" s="65"/>
      <c r="AW114" s="65"/>
      <c r="AX114" s="65"/>
      <c r="AY114" s="65"/>
      <c r="AZ114" s="65"/>
      <c r="BA114" s="65"/>
      <c r="BB114" s="65"/>
      <c r="BC114" s="65"/>
      <c r="BD114" s="65"/>
      <c r="BE114" s="65"/>
      <c r="BF114" s="65"/>
      <c r="BG114" s="65"/>
      <c r="BH114" s="65"/>
      <c r="BI114" s="66"/>
    </row>
    <row r="115" spans="1:61" x14ac:dyDescent="0.25">
      <c r="A115" s="80" t="str">
        <f>(SkrWpns!AI62)</f>
        <v>Std Band WT 32</v>
      </c>
      <c r="B115" s="33">
        <f>(SkrWpns!AJ62)</f>
        <v>0</v>
      </c>
      <c r="C115" s="33">
        <f>(SkrWpns!AK62)</f>
        <v>0</v>
      </c>
      <c r="D115" s="33">
        <f>(SkrWpns!AL62)</f>
        <v>0</v>
      </c>
      <c r="E115" s="33">
        <f>(SkrWpns!AM62)</f>
        <v>0</v>
      </c>
      <c r="F115" s="33">
        <f>(SkrWpns!AN62)</f>
        <v>0</v>
      </c>
      <c r="G115" s="33" t="str">
        <f>(SkrWpns!AO62)</f>
        <v>No</v>
      </c>
      <c r="H115" s="33" t="s">
        <v>316</v>
      </c>
      <c r="I115" s="48" t="s">
        <v>167</v>
      </c>
      <c r="J115" s="74">
        <v>4</v>
      </c>
      <c r="K115" s="23"/>
      <c r="L115" s="23"/>
      <c r="M115" s="23"/>
      <c r="N115" s="23"/>
      <c r="O115" s="23"/>
      <c r="P115" s="23"/>
      <c r="Q115" s="23"/>
      <c r="R115" s="23"/>
      <c r="S115" s="23"/>
      <c r="T115" s="189">
        <v>112</v>
      </c>
      <c r="U115" s="56" t="s">
        <v>624</v>
      </c>
      <c r="V115" s="65"/>
      <c r="W115" s="65"/>
      <c r="X115" s="65"/>
      <c r="Y115" s="65"/>
      <c r="Z115" s="65"/>
      <c r="AA115" s="65"/>
      <c r="AB115" s="65"/>
      <c r="AC115" s="65"/>
      <c r="AD115" s="65"/>
      <c r="AE115" s="65"/>
      <c r="AF115" s="65"/>
      <c r="AG115" s="65"/>
      <c r="AH115" s="65"/>
      <c r="AI115" s="65"/>
      <c r="AJ115" s="65"/>
      <c r="AK115" s="65"/>
      <c r="AL115" s="65"/>
      <c r="AM115" s="65"/>
      <c r="AN115" s="65"/>
      <c r="AO115" s="65"/>
      <c r="AP115" s="65"/>
      <c r="AQ115" s="65"/>
      <c r="AR115" s="65"/>
      <c r="AS115" s="65"/>
      <c r="AT115" s="65"/>
      <c r="AU115" s="65"/>
      <c r="AV115" s="65"/>
      <c r="AW115" s="65"/>
      <c r="AX115" s="65"/>
      <c r="AY115" s="65"/>
      <c r="AZ115" s="65"/>
      <c r="BA115" s="65"/>
      <c r="BB115" s="65"/>
      <c r="BC115" s="65"/>
      <c r="BD115" s="65"/>
      <c r="BE115" s="65"/>
      <c r="BF115" s="65"/>
      <c r="BG115" s="65"/>
      <c r="BH115" s="65"/>
      <c r="BI115" s="66"/>
    </row>
    <row r="116" spans="1:61" x14ac:dyDescent="0.25">
      <c r="A116" s="80" t="str">
        <f>(SkrWpns!AI63)</f>
        <v>Std Band WT 33</v>
      </c>
      <c r="B116" s="33">
        <f>(SkrWpns!AJ63)</f>
        <v>0</v>
      </c>
      <c r="C116" s="33">
        <f>(SkrWpns!AK63)</f>
        <v>0</v>
      </c>
      <c r="D116" s="33">
        <f>(SkrWpns!AL63)</f>
        <v>0</v>
      </c>
      <c r="E116" s="33">
        <f>(SkrWpns!AM63)</f>
        <v>0</v>
      </c>
      <c r="F116" s="33">
        <f>(SkrWpns!AN63)</f>
        <v>0</v>
      </c>
      <c r="G116" s="33" t="str">
        <f>(SkrWpns!AO63)</f>
        <v>No</v>
      </c>
      <c r="H116" s="33" t="s">
        <v>316</v>
      </c>
      <c r="I116" s="48" t="s">
        <v>168</v>
      </c>
      <c r="J116" s="74">
        <v>5</v>
      </c>
      <c r="K116" s="23"/>
      <c r="L116" s="23"/>
      <c r="M116" s="23"/>
      <c r="N116" s="23"/>
      <c r="O116" s="23"/>
      <c r="P116" s="23"/>
      <c r="Q116" s="23"/>
      <c r="R116" s="23"/>
      <c r="S116" s="23"/>
      <c r="T116" s="189">
        <v>113</v>
      </c>
      <c r="U116" s="56" t="s">
        <v>625</v>
      </c>
      <c r="V116" s="65"/>
      <c r="W116" s="65"/>
      <c r="X116" s="65"/>
      <c r="Y116" s="65"/>
      <c r="Z116" s="65"/>
      <c r="AA116" s="65"/>
      <c r="AB116" s="65"/>
      <c r="AC116" s="65"/>
      <c r="AD116" s="65"/>
      <c r="AE116" s="65"/>
      <c r="AF116" s="65"/>
      <c r="AG116" s="65"/>
      <c r="AH116" s="65"/>
      <c r="AI116" s="65"/>
      <c r="AJ116" s="65"/>
      <c r="AK116" s="65"/>
      <c r="AL116" s="65"/>
      <c r="AM116" s="65"/>
      <c r="AN116" s="65"/>
      <c r="AO116" s="65"/>
      <c r="AP116" s="65"/>
      <c r="AQ116" s="65"/>
      <c r="AR116" s="65"/>
      <c r="AS116" s="65"/>
      <c r="AT116" s="65"/>
      <c r="AU116" s="65"/>
      <c r="AV116" s="65"/>
      <c r="AW116" s="65"/>
      <c r="AX116" s="65"/>
      <c r="AY116" s="65"/>
      <c r="AZ116" s="65"/>
      <c r="BA116" s="65"/>
      <c r="BB116" s="65"/>
      <c r="BC116" s="65"/>
      <c r="BD116" s="65"/>
      <c r="BE116" s="65"/>
      <c r="BF116" s="65"/>
      <c r="BG116" s="65"/>
      <c r="BH116" s="65"/>
      <c r="BI116" s="66"/>
    </row>
    <row r="117" spans="1:61" x14ac:dyDescent="0.25">
      <c r="A117" s="80" t="str">
        <f>(SkrWpns!AI64)</f>
        <v>Std Band WT 34</v>
      </c>
      <c r="B117" s="33">
        <f>(SkrWpns!AJ64)</f>
        <v>0</v>
      </c>
      <c r="C117" s="33">
        <f>(SkrWpns!AK64)</f>
        <v>0</v>
      </c>
      <c r="D117" s="33">
        <f>(SkrWpns!AL64)</f>
        <v>0</v>
      </c>
      <c r="E117" s="33">
        <f>(SkrWpns!AM64)</f>
        <v>0</v>
      </c>
      <c r="F117" s="33">
        <f>(SkrWpns!AN64)</f>
        <v>0</v>
      </c>
      <c r="G117" s="33" t="str">
        <f>(SkrWpns!AO64)</f>
        <v>No</v>
      </c>
      <c r="H117" s="33" t="s">
        <v>316</v>
      </c>
      <c r="I117" s="48" t="s">
        <v>169</v>
      </c>
      <c r="J117" s="74">
        <v>4</v>
      </c>
      <c r="K117" s="23"/>
      <c r="L117" s="23"/>
      <c r="M117" s="23"/>
      <c r="N117" s="23"/>
      <c r="O117" s="23"/>
      <c r="P117" s="23"/>
      <c r="Q117" s="23"/>
      <c r="R117" s="23"/>
      <c r="S117" s="23"/>
      <c r="T117" s="189">
        <v>114</v>
      </c>
      <c r="U117" s="56" t="s">
        <v>626</v>
      </c>
      <c r="V117" s="65"/>
      <c r="W117" s="65"/>
      <c r="X117" s="65"/>
      <c r="Y117" s="65"/>
      <c r="Z117" s="65"/>
      <c r="AA117" s="65"/>
      <c r="AB117" s="65"/>
      <c r="AC117" s="65"/>
      <c r="AD117" s="65"/>
      <c r="AE117" s="65"/>
      <c r="AF117" s="65"/>
      <c r="AG117" s="65"/>
      <c r="AH117" s="65"/>
      <c r="AI117" s="65"/>
      <c r="AJ117" s="65"/>
      <c r="AK117" s="65"/>
      <c r="AL117" s="65"/>
      <c r="AM117" s="65"/>
      <c r="AN117" s="65"/>
      <c r="AO117" s="65"/>
      <c r="AP117" s="65"/>
      <c r="AQ117" s="65"/>
      <c r="AR117" s="65"/>
      <c r="AS117" s="65"/>
      <c r="AT117" s="65"/>
      <c r="AU117" s="65"/>
      <c r="AV117" s="65"/>
      <c r="AW117" s="65"/>
      <c r="AX117" s="65"/>
      <c r="AY117" s="65"/>
      <c r="AZ117" s="65"/>
      <c r="BA117" s="65"/>
      <c r="BB117" s="65"/>
      <c r="BC117" s="65"/>
      <c r="BD117" s="65"/>
      <c r="BE117" s="65"/>
      <c r="BF117" s="65"/>
      <c r="BG117" s="65"/>
      <c r="BH117" s="65"/>
      <c r="BI117" s="66"/>
    </row>
    <row r="118" spans="1:61" x14ac:dyDescent="0.25">
      <c r="A118" s="80" t="str">
        <f>(SkrWpns!AI65)</f>
        <v>Std Band WT 35</v>
      </c>
      <c r="B118" s="33">
        <f>(SkrWpns!AJ65)</f>
        <v>0</v>
      </c>
      <c r="C118" s="33">
        <f>(SkrWpns!AK65)</f>
        <v>0</v>
      </c>
      <c r="D118" s="33">
        <f>(SkrWpns!AL65)</f>
        <v>0</v>
      </c>
      <c r="E118" s="33">
        <f>(SkrWpns!AM65)</f>
        <v>0</v>
      </c>
      <c r="F118" s="33">
        <f>(SkrWpns!AN65)</f>
        <v>0</v>
      </c>
      <c r="G118" s="33" t="str">
        <f>(SkrWpns!AO65)</f>
        <v>No</v>
      </c>
      <c r="H118" s="33" t="s">
        <v>316</v>
      </c>
      <c r="I118" s="48" t="s">
        <v>170</v>
      </c>
      <c r="J118" s="74">
        <v>3</v>
      </c>
      <c r="K118" s="23"/>
      <c r="L118" s="23"/>
      <c r="M118" s="23"/>
      <c r="N118" s="23"/>
      <c r="O118" s="23"/>
      <c r="P118" s="23"/>
      <c r="Q118" s="23"/>
      <c r="R118" s="23"/>
      <c r="S118" s="23"/>
      <c r="T118" s="189">
        <v>115</v>
      </c>
      <c r="U118" s="56" t="s">
        <v>627</v>
      </c>
      <c r="V118" s="65"/>
      <c r="W118" s="65"/>
      <c r="X118" s="65"/>
      <c r="Y118" s="65"/>
      <c r="Z118" s="65"/>
      <c r="AA118" s="65"/>
      <c r="AB118" s="65"/>
      <c r="AC118" s="65"/>
      <c r="AD118" s="65"/>
      <c r="AE118" s="65"/>
      <c r="AF118" s="65"/>
      <c r="AG118" s="65"/>
      <c r="AH118" s="65"/>
      <c r="AI118" s="65"/>
      <c r="AJ118" s="65"/>
      <c r="AK118" s="65"/>
      <c r="AL118" s="65"/>
      <c r="AM118" s="65"/>
      <c r="AN118" s="65"/>
      <c r="AO118" s="65"/>
      <c r="AP118" s="65"/>
      <c r="AQ118" s="65"/>
      <c r="AR118" s="65"/>
      <c r="AS118" s="65"/>
      <c r="AT118" s="65"/>
      <c r="AU118" s="65"/>
      <c r="AV118" s="65"/>
      <c r="AW118" s="65"/>
      <c r="AX118" s="65"/>
      <c r="AY118" s="65"/>
      <c r="AZ118" s="65"/>
      <c r="BA118" s="65"/>
      <c r="BB118" s="65"/>
      <c r="BC118" s="65"/>
      <c r="BD118" s="65"/>
      <c r="BE118" s="65"/>
      <c r="BF118" s="65"/>
      <c r="BG118" s="65"/>
      <c r="BH118" s="65"/>
      <c r="BI118" s="66"/>
    </row>
    <row r="119" spans="1:61" x14ac:dyDescent="0.25">
      <c r="A119" s="80" t="str">
        <f>(SkrWpns!AI66)</f>
        <v>Std Band WT 36</v>
      </c>
      <c r="B119" s="33">
        <f>(SkrWpns!AJ66)</f>
        <v>0</v>
      </c>
      <c r="C119" s="33">
        <f>(SkrWpns!AK66)</f>
        <v>0</v>
      </c>
      <c r="D119" s="33">
        <f>(SkrWpns!AL66)</f>
        <v>0</v>
      </c>
      <c r="E119" s="33">
        <f>(SkrWpns!AM66)</f>
        <v>0</v>
      </c>
      <c r="F119" s="33">
        <f>(SkrWpns!AN66)</f>
        <v>0</v>
      </c>
      <c r="G119" s="33" t="str">
        <f>(SkrWpns!AO66)</f>
        <v>No</v>
      </c>
      <c r="H119" s="33" t="s">
        <v>316</v>
      </c>
      <c r="I119" s="48" t="s">
        <v>171</v>
      </c>
      <c r="J119" s="74">
        <v>4</v>
      </c>
      <c r="K119" s="23"/>
      <c r="L119" s="23"/>
      <c r="M119" s="23"/>
      <c r="N119" s="23"/>
      <c r="O119" s="23"/>
      <c r="P119" s="23"/>
      <c r="Q119" s="23"/>
      <c r="R119" s="23"/>
      <c r="S119" s="23"/>
      <c r="T119" s="189">
        <v>116</v>
      </c>
      <c r="U119" s="56" t="s">
        <v>628</v>
      </c>
      <c r="V119" s="65"/>
      <c r="W119" s="65"/>
      <c r="X119" s="65"/>
      <c r="Y119" s="65"/>
      <c r="Z119" s="65"/>
      <c r="AA119" s="65"/>
      <c r="AB119" s="65"/>
      <c r="AC119" s="65"/>
      <c r="AD119" s="65"/>
      <c r="AE119" s="65"/>
      <c r="AF119" s="65"/>
      <c r="AG119" s="65"/>
      <c r="AH119" s="65"/>
      <c r="AI119" s="65"/>
      <c r="AJ119" s="65"/>
      <c r="AK119" s="65"/>
      <c r="AL119" s="65"/>
      <c r="AM119" s="65"/>
      <c r="AN119" s="65"/>
      <c r="AO119" s="65"/>
      <c r="AP119" s="65"/>
      <c r="AQ119" s="65"/>
      <c r="AR119" s="65"/>
      <c r="AS119" s="65"/>
      <c r="AT119" s="65"/>
      <c r="AU119" s="65"/>
      <c r="AV119" s="65"/>
      <c r="AW119" s="65"/>
      <c r="AX119" s="65"/>
      <c r="AY119" s="65"/>
      <c r="AZ119" s="65"/>
      <c r="BA119" s="65"/>
      <c r="BB119" s="65"/>
      <c r="BC119" s="65"/>
      <c r="BD119" s="65"/>
      <c r="BE119" s="65"/>
      <c r="BF119" s="65"/>
      <c r="BG119" s="65"/>
      <c r="BH119" s="65"/>
      <c r="BI119" s="66"/>
    </row>
    <row r="120" spans="1:61" x14ac:dyDescent="0.25">
      <c r="A120" s="80" t="str">
        <f>(SkrWpns!AI67)</f>
        <v>Std Band WT 37</v>
      </c>
      <c r="B120" s="33">
        <f>(SkrWpns!AJ67)</f>
        <v>0</v>
      </c>
      <c r="C120" s="33">
        <f>(SkrWpns!AK67)</f>
        <v>0</v>
      </c>
      <c r="D120" s="33">
        <f>(SkrWpns!AL67)</f>
        <v>0</v>
      </c>
      <c r="E120" s="33">
        <f>(SkrWpns!AM67)</f>
        <v>0</v>
      </c>
      <c r="F120" s="33">
        <f>(SkrWpns!AN67)</f>
        <v>0</v>
      </c>
      <c r="G120" s="33" t="str">
        <f>(SkrWpns!AO67)</f>
        <v>No</v>
      </c>
      <c r="H120" s="33" t="s">
        <v>316</v>
      </c>
      <c r="I120" s="48" t="s">
        <v>172</v>
      </c>
      <c r="J120" s="74">
        <v>5</v>
      </c>
      <c r="K120" s="23"/>
      <c r="L120" s="23"/>
      <c r="M120" s="23"/>
      <c r="N120" s="23"/>
      <c r="O120" s="23"/>
      <c r="P120" s="23"/>
      <c r="Q120" s="23"/>
      <c r="R120" s="23"/>
      <c r="S120" s="23"/>
      <c r="T120" s="189">
        <v>117</v>
      </c>
      <c r="U120" s="56" t="s">
        <v>629</v>
      </c>
      <c r="V120" s="65"/>
      <c r="W120" s="65"/>
      <c r="X120" s="65"/>
      <c r="Y120" s="65"/>
      <c r="Z120" s="65"/>
      <c r="AA120" s="65"/>
      <c r="AB120" s="65"/>
      <c r="AC120" s="65"/>
      <c r="AD120" s="65"/>
      <c r="AE120" s="65"/>
      <c r="AF120" s="65"/>
      <c r="AG120" s="65"/>
      <c r="AH120" s="65"/>
      <c r="AI120" s="65"/>
      <c r="AJ120" s="65"/>
      <c r="AK120" s="65"/>
      <c r="AL120" s="65"/>
      <c r="AM120" s="65"/>
      <c r="AN120" s="65"/>
      <c r="AO120" s="65"/>
      <c r="AP120" s="65"/>
      <c r="AQ120" s="65"/>
      <c r="AR120" s="65"/>
      <c r="AS120" s="65"/>
      <c r="AT120" s="65"/>
      <c r="AU120" s="65"/>
      <c r="AV120" s="65"/>
      <c r="AW120" s="65"/>
      <c r="AX120" s="65"/>
      <c r="AY120" s="65"/>
      <c r="AZ120" s="65"/>
      <c r="BA120" s="65"/>
      <c r="BB120" s="65"/>
      <c r="BC120" s="65"/>
      <c r="BD120" s="65"/>
      <c r="BE120" s="65"/>
      <c r="BF120" s="65"/>
      <c r="BG120" s="65"/>
      <c r="BH120" s="65"/>
      <c r="BI120" s="66"/>
    </row>
    <row r="121" spans="1:61" x14ac:dyDescent="0.25">
      <c r="A121" s="80" t="str">
        <f>(SkrWpns!AI68)</f>
        <v>Std Band WT 38</v>
      </c>
      <c r="B121" s="33">
        <f>(SkrWpns!AJ68)</f>
        <v>0</v>
      </c>
      <c r="C121" s="33">
        <f>(SkrWpns!AK68)</f>
        <v>0</v>
      </c>
      <c r="D121" s="33">
        <f>(SkrWpns!AL68)</f>
        <v>0</v>
      </c>
      <c r="E121" s="33">
        <f>(SkrWpns!AM68)</f>
        <v>0</v>
      </c>
      <c r="F121" s="33">
        <f>(SkrWpns!AN68)</f>
        <v>0</v>
      </c>
      <c r="G121" s="33" t="str">
        <f>(SkrWpns!AO68)</f>
        <v>No</v>
      </c>
      <c r="H121" s="33" t="s">
        <v>316</v>
      </c>
      <c r="I121" s="48" t="s">
        <v>173</v>
      </c>
      <c r="J121" s="74">
        <v>4</v>
      </c>
      <c r="K121" s="23"/>
      <c r="L121" s="23"/>
      <c r="M121" s="23"/>
      <c r="N121" s="23"/>
      <c r="O121" s="23"/>
      <c r="P121" s="23"/>
      <c r="Q121" s="23"/>
      <c r="R121" s="23"/>
      <c r="S121" s="23"/>
      <c r="T121" s="189">
        <v>118</v>
      </c>
      <c r="U121" s="56" t="s">
        <v>630</v>
      </c>
      <c r="V121" s="65"/>
      <c r="W121" s="65"/>
      <c r="X121" s="65"/>
      <c r="Y121" s="65"/>
      <c r="Z121" s="65"/>
      <c r="AA121" s="65"/>
      <c r="AB121" s="65"/>
      <c r="AC121" s="65"/>
      <c r="AD121" s="65"/>
      <c r="AE121" s="65"/>
      <c r="AF121" s="65"/>
      <c r="AG121" s="65"/>
      <c r="AH121" s="65"/>
      <c r="AI121" s="65"/>
      <c r="AJ121" s="65"/>
      <c r="AK121" s="65"/>
      <c r="AL121" s="65"/>
      <c r="AM121" s="65"/>
      <c r="AN121" s="65"/>
      <c r="AO121" s="65"/>
      <c r="AP121" s="65"/>
      <c r="AQ121" s="65"/>
      <c r="AR121" s="65"/>
      <c r="AS121" s="65"/>
      <c r="AT121" s="65"/>
      <c r="AU121" s="65"/>
      <c r="AV121" s="65"/>
      <c r="AW121" s="65"/>
      <c r="AX121" s="65"/>
      <c r="AY121" s="65"/>
      <c r="AZ121" s="65"/>
      <c r="BA121" s="65"/>
      <c r="BB121" s="65"/>
      <c r="BC121" s="65"/>
      <c r="BD121" s="65"/>
      <c r="BE121" s="65"/>
      <c r="BF121" s="65"/>
      <c r="BG121" s="65"/>
      <c r="BH121" s="65"/>
      <c r="BI121" s="66"/>
    </row>
    <row r="122" spans="1:61" x14ac:dyDescent="0.25">
      <c r="A122" s="80" t="str">
        <f>(SkrWpns!AI69)</f>
        <v>Std Band WT 39</v>
      </c>
      <c r="B122" s="33">
        <f>(SkrWpns!AJ69)</f>
        <v>0</v>
      </c>
      <c r="C122" s="33">
        <f>(SkrWpns!AK69)</f>
        <v>0</v>
      </c>
      <c r="D122" s="33">
        <f>(SkrWpns!AL69)</f>
        <v>0</v>
      </c>
      <c r="E122" s="33">
        <f>(SkrWpns!AM69)</f>
        <v>0</v>
      </c>
      <c r="F122" s="33">
        <f>(SkrWpns!AN69)</f>
        <v>0</v>
      </c>
      <c r="G122" s="33" t="str">
        <f>(SkrWpns!AO69)</f>
        <v>No</v>
      </c>
      <c r="H122" s="33" t="s">
        <v>316</v>
      </c>
      <c r="I122" s="48" t="s">
        <v>174</v>
      </c>
      <c r="J122" s="74">
        <v>3</v>
      </c>
      <c r="K122" s="23"/>
      <c r="L122" s="23"/>
      <c r="M122" s="23"/>
      <c r="N122" s="23"/>
      <c r="O122" s="23"/>
      <c r="P122" s="23"/>
      <c r="Q122" s="23"/>
      <c r="R122" s="23"/>
      <c r="S122" s="23"/>
      <c r="T122" s="189">
        <v>119</v>
      </c>
      <c r="U122" s="56" t="s">
        <v>631</v>
      </c>
      <c r="V122" s="65"/>
      <c r="W122" s="65"/>
      <c r="X122" s="65"/>
      <c r="Y122" s="65"/>
      <c r="Z122" s="65"/>
      <c r="AA122" s="65"/>
      <c r="AB122" s="65"/>
      <c r="AC122" s="65"/>
      <c r="AD122" s="65"/>
      <c r="AE122" s="65"/>
      <c r="AF122" s="65"/>
      <c r="AG122" s="65"/>
      <c r="AH122" s="65"/>
      <c r="AI122" s="65"/>
      <c r="AJ122" s="65"/>
      <c r="AK122" s="65"/>
      <c r="AL122" s="65"/>
      <c r="AM122" s="65"/>
      <c r="AN122" s="65"/>
      <c r="AO122" s="65"/>
      <c r="AP122" s="65"/>
      <c r="AQ122" s="65"/>
      <c r="AR122" s="65"/>
      <c r="AS122" s="65"/>
      <c r="AT122" s="65"/>
      <c r="AU122" s="65"/>
      <c r="AV122" s="65"/>
      <c r="AW122" s="65"/>
      <c r="AX122" s="65"/>
      <c r="AY122" s="65"/>
      <c r="AZ122" s="65"/>
      <c r="BA122" s="65"/>
      <c r="BB122" s="65"/>
      <c r="BC122" s="65"/>
      <c r="BD122" s="65"/>
      <c r="BE122" s="65"/>
      <c r="BF122" s="65"/>
      <c r="BG122" s="65"/>
      <c r="BH122" s="65"/>
      <c r="BI122" s="66"/>
    </row>
    <row r="123" spans="1:61" x14ac:dyDescent="0.25">
      <c r="A123" s="80" t="str">
        <f>(SkrWpns!AI70)</f>
        <v>Std Band WT 40</v>
      </c>
      <c r="B123" s="33">
        <f>(SkrWpns!AJ70)</f>
        <v>0</v>
      </c>
      <c r="C123" s="33">
        <f>(SkrWpns!AK70)</f>
        <v>0</v>
      </c>
      <c r="D123" s="33">
        <f>(SkrWpns!AL70)</f>
        <v>0</v>
      </c>
      <c r="E123" s="33">
        <f>(SkrWpns!AM70)</f>
        <v>0</v>
      </c>
      <c r="F123" s="33">
        <f>(SkrWpns!AN70)</f>
        <v>0</v>
      </c>
      <c r="G123" s="33" t="str">
        <f>(SkrWpns!AO70)</f>
        <v>No</v>
      </c>
      <c r="H123" s="33" t="s">
        <v>316</v>
      </c>
      <c r="I123" s="48" t="s">
        <v>175</v>
      </c>
      <c r="J123" s="74">
        <v>4</v>
      </c>
      <c r="K123" s="23"/>
      <c r="L123" s="23"/>
      <c r="M123" s="23"/>
      <c r="N123" s="23"/>
      <c r="O123" s="23"/>
      <c r="P123" s="23"/>
      <c r="Q123" s="23"/>
      <c r="R123" s="23"/>
      <c r="S123" s="23"/>
      <c r="T123" s="189">
        <v>120</v>
      </c>
      <c r="U123" s="56" t="s">
        <v>632</v>
      </c>
      <c r="V123" s="65"/>
      <c r="W123" s="65"/>
      <c r="X123" s="65"/>
      <c r="Y123" s="65"/>
      <c r="Z123" s="65"/>
      <c r="AA123" s="65"/>
      <c r="AB123" s="65"/>
      <c r="AC123" s="65"/>
      <c r="AD123" s="65"/>
      <c r="AE123" s="65"/>
      <c r="AF123" s="65"/>
      <c r="AG123" s="65"/>
      <c r="AH123" s="65"/>
      <c r="AI123" s="65"/>
      <c r="AJ123" s="65"/>
      <c r="AK123" s="65"/>
      <c r="AL123" s="65"/>
      <c r="AM123" s="65"/>
      <c r="AN123" s="65"/>
      <c r="AO123" s="65"/>
      <c r="AP123" s="65"/>
      <c r="AQ123" s="65"/>
      <c r="AR123" s="65"/>
      <c r="AS123" s="65"/>
      <c r="AT123" s="65"/>
      <c r="AU123" s="65"/>
      <c r="AV123" s="65"/>
      <c r="AW123" s="65"/>
      <c r="AX123" s="65"/>
      <c r="AY123" s="65"/>
      <c r="AZ123" s="65"/>
      <c r="BA123" s="65"/>
      <c r="BB123" s="65"/>
      <c r="BC123" s="65"/>
      <c r="BD123" s="65"/>
      <c r="BE123" s="65"/>
      <c r="BF123" s="65"/>
      <c r="BG123" s="65"/>
      <c r="BH123" s="65"/>
      <c r="BI123" s="66"/>
    </row>
    <row r="124" spans="1:61" x14ac:dyDescent="0.25">
      <c r="A124" s="80" t="str">
        <f>(SkrWpns!AI71)</f>
        <v>Std Band WT 41</v>
      </c>
      <c r="B124" s="33">
        <f>(SkrWpns!AJ71)</f>
        <v>0</v>
      </c>
      <c r="C124" s="33">
        <f>(SkrWpns!AK71)</f>
        <v>0</v>
      </c>
      <c r="D124" s="33">
        <f>(SkrWpns!AL71)</f>
        <v>0</v>
      </c>
      <c r="E124" s="33">
        <f>(SkrWpns!AM71)</f>
        <v>0</v>
      </c>
      <c r="F124" s="33">
        <f>(SkrWpns!AN71)</f>
        <v>0</v>
      </c>
      <c r="G124" s="33" t="str">
        <f>(SkrWpns!AO71)</f>
        <v>No</v>
      </c>
      <c r="H124" s="33" t="s">
        <v>316</v>
      </c>
      <c r="I124" s="48" t="s">
        <v>176</v>
      </c>
      <c r="J124" s="74">
        <v>3</v>
      </c>
      <c r="K124" s="23"/>
      <c r="L124" s="23"/>
      <c r="M124" s="23"/>
      <c r="N124" s="23"/>
      <c r="O124" s="23"/>
      <c r="P124" s="23"/>
      <c r="Q124" s="23"/>
      <c r="R124" s="23"/>
      <c r="S124" s="23"/>
      <c r="T124" s="189">
        <v>121</v>
      </c>
      <c r="U124" s="56" t="s">
        <v>633</v>
      </c>
      <c r="V124" s="65"/>
      <c r="W124" s="65"/>
      <c r="X124" s="65"/>
      <c r="Y124" s="65"/>
      <c r="Z124" s="65"/>
      <c r="AA124" s="65"/>
      <c r="AB124" s="65"/>
      <c r="AC124" s="65"/>
      <c r="AD124" s="65"/>
      <c r="AE124" s="65"/>
      <c r="AF124" s="65"/>
      <c r="AG124" s="65"/>
      <c r="AH124" s="65"/>
      <c r="AI124" s="65"/>
      <c r="AJ124" s="65"/>
      <c r="AK124" s="65"/>
      <c r="AL124" s="65"/>
      <c r="AM124" s="65"/>
      <c r="AN124" s="65"/>
      <c r="AO124" s="65"/>
      <c r="AP124" s="65"/>
      <c r="AQ124" s="65"/>
      <c r="AR124" s="65"/>
      <c r="AS124" s="65"/>
      <c r="AT124" s="65"/>
      <c r="AU124" s="65"/>
      <c r="AV124" s="65"/>
      <c r="AW124" s="65"/>
      <c r="AX124" s="65"/>
      <c r="AY124" s="65"/>
      <c r="AZ124" s="65"/>
      <c r="BA124" s="65"/>
      <c r="BB124" s="65"/>
      <c r="BC124" s="65"/>
      <c r="BD124" s="65"/>
      <c r="BE124" s="65"/>
      <c r="BF124" s="65"/>
      <c r="BG124" s="65"/>
      <c r="BH124" s="65"/>
      <c r="BI124" s="66"/>
    </row>
    <row r="125" spans="1:61" x14ac:dyDescent="0.25">
      <c r="A125" s="80" t="str">
        <f>(SkrWpns!AI72)</f>
        <v>Std Band WT 42</v>
      </c>
      <c r="B125" s="33">
        <f>(SkrWpns!AJ72)</f>
        <v>0</v>
      </c>
      <c r="C125" s="33">
        <f>(SkrWpns!AK72)</f>
        <v>0</v>
      </c>
      <c r="D125" s="33">
        <f>(SkrWpns!AL72)</f>
        <v>0</v>
      </c>
      <c r="E125" s="33">
        <f>(SkrWpns!AM72)</f>
        <v>0</v>
      </c>
      <c r="F125" s="33">
        <f>(SkrWpns!AN72)</f>
        <v>0</v>
      </c>
      <c r="G125" s="33" t="str">
        <f>(SkrWpns!AO72)</f>
        <v>No</v>
      </c>
      <c r="H125" s="33" t="s">
        <v>316</v>
      </c>
      <c r="I125" s="48" t="s">
        <v>177</v>
      </c>
      <c r="J125" s="74">
        <v>2</v>
      </c>
      <c r="K125" s="23"/>
      <c r="L125" s="23"/>
      <c r="M125" s="23"/>
      <c r="N125" s="23"/>
      <c r="O125" s="23"/>
      <c r="P125" s="23"/>
      <c r="Q125" s="23"/>
      <c r="R125" s="23"/>
      <c r="S125" s="23"/>
      <c r="T125" s="189">
        <v>122</v>
      </c>
      <c r="U125" s="56" t="s">
        <v>634</v>
      </c>
      <c r="V125" s="65"/>
      <c r="W125" s="65"/>
      <c r="X125" s="65"/>
      <c r="Y125" s="65"/>
      <c r="Z125" s="65"/>
      <c r="AA125" s="65"/>
      <c r="AB125" s="65"/>
      <c r="AC125" s="65"/>
      <c r="AD125" s="65"/>
      <c r="AE125" s="65"/>
      <c r="AF125" s="65"/>
      <c r="AG125" s="65"/>
      <c r="AH125" s="65"/>
      <c r="AI125" s="65"/>
      <c r="AJ125" s="65"/>
      <c r="AK125" s="65"/>
      <c r="AL125" s="65"/>
      <c r="AM125" s="65"/>
      <c r="AN125" s="65"/>
      <c r="AO125" s="65"/>
      <c r="AP125" s="65"/>
      <c r="AQ125" s="65"/>
      <c r="AR125" s="65"/>
      <c r="AS125" s="65"/>
      <c r="AT125" s="65"/>
      <c r="AU125" s="65"/>
      <c r="AV125" s="65"/>
      <c r="AW125" s="65"/>
      <c r="AX125" s="65"/>
      <c r="AY125" s="65"/>
      <c r="AZ125" s="65"/>
      <c r="BA125" s="65"/>
      <c r="BB125" s="65"/>
      <c r="BC125" s="65"/>
      <c r="BD125" s="65"/>
      <c r="BE125" s="65"/>
      <c r="BF125" s="65"/>
      <c r="BG125" s="65"/>
      <c r="BH125" s="65"/>
      <c r="BI125" s="66"/>
    </row>
    <row r="126" spans="1:61" x14ac:dyDescent="0.25">
      <c r="A126" s="80" t="str">
        <f>(SkrWpns!AI73)</f>
        <v>Std Band WT 43</v>
      </c>
      <c r="B126" s="33">
        <f>(SkrWpns!AJ73)</f>
        <v>0</v>
      </c>
      <c r="C126" s="33">
        <f>(SkrWpns!AK73)</f>
        <v>0</v>
      </c>
      <c r="D126" s="33">
        <f>(SkrWpns!AL73)</f>
        <v>0</v>
      </c>
      <c r="E126" s="33">
        <f>(SkrWpns!AM73)</f>
        <v>0</v>
      </c>
      <c r="F126" s="33">
        <f>(SkrWpns!AN73)</f>
        <v>0</v>
      </c>
      <c r="G126" s="33" t="str">
        <f>(SkrWpns!AO73)</f>
        <v>No</v>
      </c>
      <c r="H126" s="33" t="s">
        <v>316</v>
      </c>
      <c r="I126" s="48" t="s">
        <v>178</v>
      </c>
      <c r="J126" s="74">
        <v>3</v>
      </c>
      <c r="K126" s="23"/>
      <c r="L126" s="23"/>
      <c r="M126" s="23"/>
      <c r="N126" s="23"/>
      <c r="O126" s="23"/>
      <c r="P126" s="23"/>
      <c r="Q126" s="23"/>
      <c r="R126" s="23"/>
      <c r="S126" s="23"/>
      <c r="T126" s="189">
        <v>123</v>
      </c>
      <c r="U126" s="56" t="s">
        <v>635</v>
      </c>
      <c r="V126" s="65"/>
      <c r="W126" s="65"/>
      <c r="X126" s="65"/>
      <c r="Y126" s="65"/>
      <c r="Z126" s="65"/>
      <c r="AA126" s="65"/>
      <c r="AB126" s="65"/>
      <c r="AC126" s="65"/>
      <c r="AD126" s="65"/>
      <c r="AE126" s="65"/>
      <c r="AF126" s="65"/>
      <c r="AG126" s="65"/>
      <c r="AH126" s="65"/>
      <c r="AI126" s="65"/>
      <c r="AJ126" s="65"/>
      <c r="AK126" s="65"/>
      <c r="AL126" s="65"/>
      <c r="AM126" s="65"/>
      <c r="AN126" s="65"/>
      <c r="AO126" s="65"/>
      <c r="AP126" s="65"/>
      <c r="AQ126" s="65"/>
      <c r="AR126" s="65"/>
      <c r="AS126" s="65"/>
      <c r="AT126" s="65"/>
      <c r="AU126" s="65"/>
      <c r="AV126" s="65"/>
      <c r="AW126" s="65"/>
      <c r="AX126" s="65"/>
      <c r="AY126" s="65"/>
      <c r="AZ126" s="65"/>
      <c r="BA126" s="65"/>
      <c r="BB126" s="65"/>
      <c r="BC126" s="65"/>
      <c r="BD126" s="65"/>
      <c r="BE126" s="65"/>
      <c r="BF126" s="65"/>
      <c r="BG126" s="65"/>
      <c r="BH126" s="65"/>
      <c r="BI126" s="66"/>
    </row>
    <row r="127" spans="1:61" x14ac:dyDescent="0.25">
      <c r="A127" s="80" t="str">
        <f>(SkrWpns!AI74)</f>
        <v>Std Band WT 44</v>
      </c>
      <c r="B127" s="33">
        <f>(SkrWpns!AJ74)</f>
        <v>0</v>
      </c>
      <c r="C127" s="33">
        <f>(SkrWpns!AK74)</f>
        <v>0</v>
      </c>
      <c r="D127" s="33">
        <f>(SkrWpns!AL74)</f>
        <v>0</v>
      </c>
      <c r="E127" s="33">
        <f>(SkrWpns!AM74)</f>
        <v>0</v>
      </c>
      <c r="F127" s="33">
        <f>(SkrWpns!AN74)</f>
        <v>0</v>
      </c>
      <c r="G127" s="33" t="str">
        <f>(SkrWpns!AO74)</f>
        <v>No</v>
      </c>
      <c r="H127" s="33" t="s">
        <v>316</v>
      </c>
      <c r="I127" s="48" t="s">
        <v>179</v>
      </c>
      <c r="J127" s="74">
        <v>4</v>
      </c>
      <c r="K127" s="23"/>
      <c r="L127" s="23"/>
      <c r="M127" s="23"/>
      <c r="N127" s="23"/>
      <c r="O127" s="23"/>
      <c r="P127" s="23"/>
      <c r="Q127" s="23"/>
      <c r="R127" s="23"/>
      <c r="S127" s="23"/>
      <c r="T127" s="189">
        <v>124</v>
      </c>
      <c r="U127" s="56" t="s">
        <v>636</v>
      </c>
      <c r="V127" s="65"/>
      <c r="W127" s="65"/>
      <c r="X127" s="65"/>
      <c r="Y127" s="65"/>
      <c r="Z127" s="65"/>
      <c r="AA127" s="65"/>
      <c r="AB127" s="65"/>
      <c r="AC127" s="65"/>
      <c r="AD127" s="65"/>
      <c r="AE127" s="65"/>
      <c r="AF127" s="65"/>
      <c r="AG127" s="65"/>
      <c r="AH127" s="65"/>
      <c r="AI127" s="65"/>
      <c r="AJ127" s="65"/>
      <c r="AK127" s="65"/>
      <c r="AL127" s="65"/>
      <c r="AM127" s="65"/>
      <c r="AN127" s="65"/>
      <c r="AO127" s="65"/>
      <c r="AP127" s="65"/>
      <c r="AQ127" s="65"/>
      <c r="AR127" s="65"/>
      <c r="AS127" s="65"/>
      <c r="AT127" s="65"/>
      <c r="AU127" s="65"/>
      <c r="AV127" s="65"/>
      <c r="AW127" s="65"/>
      <c r="AX127" s="65"/>
      <c r="AY127" s="65"/>
      <c r="AZ127" s="65"/>
      <c r="BA127" s="65"/>
      <c r="BB127" s="65"/>
      <c r="BC127" s="65"/>
      <c r="BD127" s="65"/>
      <c r="BE127" s="65"/>
      <c r="BF127" s="65"/>
      <c r="BG127" s="65"/>
      <c r="BH127" s="65"/>
      <c r="BI127" s="66"/>
    </row>
    <row r="128" spans="1:61" x14ac:dyDescent="0.25">
      <c r="A128" s="80" t="str">
        <f>(SkrWpns!AI75)</f>
        <v>Std Band WT 45</v>
      </c>
      <c r="B128" s="33">
        <f>(SkrWpns!AJ75)</f>
        <v>0</v>
      </c>
      <c r="C128" s="33">
        <f>(SkrWpns!AK75)</f>
        <v>0</v>
      </c>
      <c r="D128" s="33">
        <f>(SkrWpns!AL75)</f>
        <v>0</v>
      </c>
      <c r="E128" s="33">
        <f>(SkrWpns!AM75)</f>
        <v>0</v>
      </c>
      <c r="F128" s="33">
        <f>(SkrWpns!AN75)</f>
        <v>0</v>
      </c>
      <c r="G128" s="33" t="str">
        <f>(SkrWpns!AO75)</f>
        <v>No</v>
      </c>
      <c r="H128" s="33" t="s">
        <v>316</v>
      </c>
      <c r="I128" s="48" t="s">
        <v>180</v>
      </c>
      <c r="J128" s="74">
        <v>5</v>
      </c>
      <c r="K128" s="23"/>
      <c r="L128" s="23"/>
      <c r="M128" s="23"/>
      <c r="N128" s="23"/>
      <c r="O128" s="23"/>
      <c r="P128" s="23"/>
      <c r="Q128" s="23"/>
      <c r="R128" s="23"/>
      <c r="S128" s="23"/>
      <c r="T128" s="189">
        <v>125</v>
      </c>
      <c r="U128" s="56" t="s">
        <v>637</v>
      </c>
      <c r="V128" s="65"/>
      <c r="W128" s="65"/>
      <c r="X128" s="65"/>
      <c r="Y128" s="65"/>
      <c r="Z128" s="65"/>
      <c r="AA128" s="65"/>
      <c r="AB128" s="65"/>
      <c r="AC128" s="65"/>
      <c r="AD128" s="65"/>
      <c r="AE128" s="65"/>
      <c r="AF128" s="65"/>
      <c r="AG128" s="65"/>
      <c r="AH128" s="65"/>
      <c r="AI128" s="65"/>
      <c r="AJ128" s="65"/>
      <c r="AK128" s="65"/>
      <c r="AL128" s="65"/>
      <c r="AM128" s="65"/>
      <c r="AN128" s="65"/>
      <c r="AO128" s="65"/>
      <c r="AP128" s="65"/>
      <c r="AQ128" s="65"/>
      <c r="AR128" s="65"/>
      <c r="AS128" s="65"/>
      <c r="AT128" s="65"/>
      <c r="AU128" s="65"/>
      <c r="AV128" s="65"/>
      <c r="AW128" s="65"/>
      <c r="AX128" s="65"/>
      <c r="AY128" s="65"/>
      <c r="AZ128" s="65"/>
      <c r="BA128" s="65"/>
      <c r="BB128" s="65"/>
      <c r="BC128" s="65"/>
      <c r="BD128" s="65"/>
      <c r="BE128" s="65"/>
      <c r="BF128" s="65"/>
      <c r="BG128" s="65"/>
      <c r="BH128" s="65"/>
      <c r="BI128" s="66"/>
    </row>
    <row r="129" spans="1:61" x14ac:dyDescent="0.25">
      <c r="A129" s="80" t="str">
        <f>(SkrWpns!AI76)</f>
        <v>Std Band WT 46</v>
      </c>
      <c r="B129" s="33">
        <f>(SkrWpns!AJ76)</f>
        <v>0</v>
      </c>
      <c r="C129" s="33">
        <f>(SkrWpns!AK76)</f>
        <v>0</v>
      </c>
      <c r="D129" s="33">
        <f>(SkrWpns!AL76)</f>
        <v>0</v>
      </c>
      <c r="E129" s="33">
        <f>(SkrWpns!AM76)</f>
        <v>0</v>
      </c>
      <c r="F129" s="33">
        <f>(SkrWpns!AN76)</f>
        <v>0</v>
      </c>
      <c r="G129" s="33" t="str">
        <f>(SkrWpns!AO76)</f>
        <v>No</v>
      </c>
      <c r="H129" s="33" t="s">
        <v>316</v>
      </c>
      <c r="I129" s="48" t="s">
        <v>181</v>
      </c>
      <c r="J129" s="74">
        <v>6</v>
      </c>
      <c r="K129" s="23"/>
      <c r="L129" s="23"/>
      <c r="M129" s="23"/>
      <c r="N129" s="23"/>
      <c r="O129" s="23"/>
      <c r="P129" s="23"/>
      <c r="Q129" s="23"/>
      <c r="R129" s="23"/>
      <c r="S129" s="23"/>
      <c r="T129" s="189">
        <v>126</v>
      </c>
      <c r="U129" s="56" t="s">
        <v>638</v>
      </c>
      <c r="V129" s="65"/>
      <c r="W129" s="65"/>
      <c r="X129" s="65"/>
      <c r="Y129" s="65"/>
      <c r="Z129" s="65"/>
      <c r="AA129" s="65"/>
      <c r="AB129" s="65"/>
      <c r="AC129" s="65"/>
      <c r="AD129" s="65"/>
      <c r="AE129" s="65"/>
      <c r="AF129" s="65"/>
      <c r="AG129" s="65"/>
      <c r="AH129" s="65"/>
      <c r="AI129" s="65"/>
      <c r="AJ129" s="65"/>
      <c r="AK129" s="65"/>
      <c r="AL129" s="65"/>
      <c r="AM129" s="65"/>
      <c r="AN129" s="65"/>
      <c r="AO129" s="65"/>
      <c r="AP129" s="65"/>
      <c r="AQ129" s="65"/>
      <c r="AR129" s="65"/>
      <c r="AS129" s="65"/>
      <c r="AT129" s="65"/>
      <c r="AU129" s="65"/>
      <c r="AV129" s="65"/>
      <c r="AW129" s="65"/>
      <c r="AX129" s="65"/>
      <c r="AY129" s="65"/>
      <c r="AZ129" s="65"/>
      <c r="BA129" s="65"/>
      <c r="BB129" s="65"/>
      <c r="BC129" s="65"/>
      <c r="BD129" s="65"/>
      <c r="BE129" s="65"/>
      <c r="BF129" s="65"/>
      <c r="BG129" s="65"/>
      <c r="BH129" s="65"/>
      <c r="BI129" s="66"/>
    </row>
    <row r="130" spans="1:61" x14ac:dyDescent="0.25">
      <c r="A130" s="80" t="str">
        <f>(SkrWpns!AI77)</f>
        <v>Std Band WT 47</v>
      </c>
      <c r="B130" s="33">
        <f>(SkrWpns!AJ77)</f>
        <v>0</v>
      </c>
      <c r="C130" s="33">
        <f>(SkrWpns!AK77)</f>
        <v>0</v>
      </c>
      <c r="D130" s="33">
        <f>(SkrWpns!AL77)</f>
        <v>0</v>
      </c>
      <c r="E130" s="33">
        <f>(SkrWpns!AM77)</f>
        <v>0</v>
      </c>
      <c r="F130" s="33">
        <f>(SkrWpns!AN77)</f>
        <v>0</v>
      </c>
      <c r="G130" s="33" t="str">
        <f>(SkrWpns!AO77)</f>
        <v>No</v>
      </c>
      <c r="H130" s="33" t="s">
        <v>316</v>
      </c>
      <c r="I130" s="48" t="s">
        <v>182</v>
      </c>
      <c r="J130" s="74">
        <v>5</v>
      </c>
      <c r="K130" s="23"/>
      <c r="L130" s="23"/>
      <c r="M130" s="23"/>
      <c r="N130" s="23"/>
      <c r="O130" s="23"/>
      <c r="P130" s="23"/>
      <c r="Q130" s="23"/>
      <c r="R130" s="23"/>
      <c r="S130" s="23"/>
      <c r="T130" s="189">
        <v>127</v>
      </c>
      <c r="U130" s="56" t="s">
        <v>639</v>
      </c>
      <c r="V130" s="65"/>
      <c r="W130" s="65"/>
      <c r="X130" s="65"/>
      <c r="Y130" s="65"/>
      <c r="Z130" s="65"/>
      <c r="AA130" s="65"/>
      <c r="AB130" s="65"/>
      <c r="AC130" s="65"/>
      <c r="AD130" s="65"/>
      <c r="AE130" s="65"/>
      <c r="AF130" s="65"/>
      <c r="AG130" s="65"/>
      <c r="AH130" s="65"/>
      <c r="AI130" s="65"/>
      <c r="AJ130" s="65"/>
      <c r="AK130" s="65"/>
      <c r="AL130" s="65"/>
      <c r="AM130" s="65"/>
      <c r="AN130" s="65"/>
      <c r="AO130" s="65"/>
      <c r="AP130" s="65"/>
      <c r="AQ130" s="65"/>
      <c r="AR130" s="65"/>
      <c r="AS130" s="65"/>
      <c r="AT130" s="65"/>
      <c r="AU130" s="65"/>
      <c r="AV130" s="65"/>
      <c r="AW130" s="65"/>
      <c r="AX130" s="65"/>
      <c r="AY130" s="65"/>
      <c r="AZ130" s="65"/>
      <c r="BA130" s="65"/>
      <c r="BB130" s="65"/>
      <c r="BC130" s="65"/>
      <c r="BD130" s="65"/>
      <c r="BE130" s="65"/>
      <c r="BF130" s="65"/>
      <c r="BG130" s="65"/>
      <c r="BH130" s="65"/>
      <c r="BI130" s="66"/>
    </row>
    <row r="131" spans="1:61" x14ac:dyDescent="0.25">
      <c r="A131" s="80" t="str">
        <f>(SkrWpns!AI78)</f>
        <v>Std Band WT 48</v>
      </c>
      <c r="B131" s="33">
        <f>(SkrWpns!AJ78)</f>
        <v>0</v>
      </c>
      <c r="C131" s="33">
        <f>(SkrWpns!AK78)</f>
        <v>0</v>
      </c>
      <c r="D131" s="33">
        <f>(SkrWpns!AL78)</f>
        <v>0</v>
      </c>
      <c r="E131" s="33">
        <f>(SkrWpns!AM78)</f>
        <v>0</v>
      </c>
      <c r="F131" s="33">
        <f>(SkrWpns!AN78)</f>
        <v>0</v>
      </c>
      <c r="G131" s="33" t="str">
        <f>(SkrWpns!AO78)</f>
        <v>No</v>
      </c>
      <c r="H131" s="33" t="s">
        <v>316</v>
      </c>
      <c r="I131" s="48" t="s">
        <v>183</v>
      </c>
      <c r="J131" s="74">
        <v>4</v>
      </c>
      <c r="K131" s="23"/>
      <c r="L131" s="23"/>
      <c r="M131" s="23"/>
      <c r="N131" s="23"/>
      <c r="O131" s="23"/>
      <c r="P131" s="23"/>
      <c r="Q131" s="23"/>
      <c r="R131" s="23"/>
      <c r="S131" s="23"/>
      <c r="T131" s="189">
        <v>128</v>
      </c>
      <c r="U131" s="56" t="s">
        <v>640</v>
      </c>
      <c r="V131" s="65"/>
      <c r="W131" s="65"/>
      <c r="X131" s="65"/>
      <c r="Y131" s="65"/>
      <c r="Z131" s="65"/>
      <c r="AA131" s="65"/>
      <c r="AB131" s="65"/>
      <c r="AC131" s="65"/>
      <c r="AD131" s="65"/>
      <c r="AE131" s="65"/>
      <c r="AF131" s="65"/>
      <c r="AG131" s="65"/>
      <c r="AH131" s="65"/>
      <c r="AI131" s="65"/>
      <c r="AJ131" s="65"/>
      <c r="AK131" s="65"/>
      <c r="AL131" s="65"/>
      <c r="AM131" s="65"/>
      <c r="AN131" s="65"/>
      <c r="AO131" s="65"/>
      <c r="AP131" s="65"/>
      <c r="AQ131" s="65"/>
      <c r="AR131" s="65"/>
      <c r="AS131" s="65"/>
      <c r="AT131" s="65"/>
      <c r="AU131" s="65"/>
      <c r="AV131" s="65"/>
      <c r="AW131" s="65"/>
      <c r="AX131" s="65"/>
      <c r="AY131" s="65"/>
      <c r="AZ131" s="65"/>
      <c r="BA131" s="65"/>
      <c r="BB131" s="65"/>
      <c r="BC131" s="65"/>
      <c r="BD131" s="65"/>
      <c r="BE131" s="65"/>
      <c r="BF131" s="65"/>
      <c r="BG131" s="65"/>
      <c r="BH131" s="65"/>
      <c r="BI131" s="66"/>
    </row>
    <row r="132" spans="1:61" x14ac:dyDescent="0.25">
      <c r="A132" s="80" t="str">
        <f>(SkrWpns!AI79)</f>
        <v>Std Band WT 49</v>
      </c>
      <c r="B132" s="33">
        <f>(SkrWpns!AJ79)</f>
        <v>0</v>
      </c>
      <c r="C132" s="33">
        <f>(SkrWpns!AK79)</f>
        <v>0</v>
      </c>
      <c r="D132" s="33">
        <f>(SkrWpns!AL79)</f>
        <v>0</v>
      </c>
      <c r="E132" s="33">
        <f>(SkrWpns!AM79)</f>
        <v>0</v>
      </c>
      <c r="F132" s="33">
        <f>(SkrWpns!AN79)</f>
        <v>0</v>
      </c>
      <c r="G132" s="33" t="str">
        <f>(SkrWpns!AO79)</f>
        <v>No</v>
      </c>
      <c r="H132" s="33" t="s">
        <v>316</v>
      </c>
      <c r="I132" s="48" t="s">
        <v>184</v>
      </c>
      <c r="J132" s="74">
        <v>5</v>
      </c>
      <c r="K132" s="23"/>
      <c r="L132" s="23"/>
      <c r="M132" s="23"/>
      <c r="N132" s="23"/>
      <c r="O132" s="23"/>
      <c r="P132" s="23"/>
      <c r="Q132" s="23"/>
      <c r="R132" s="23"/>
      <c r="S132" s="23"/>
      <c r="T132" s="189">
        <v>129</v>
      </c>
      <c r="U132" s="56" t="s">
        <v>641</v>
      </c>
      <c r="V132" s="65"/>
      <c r="W132" s="65"/>
      <c r="X132" s="65"/>
      <c r="Y132" s="65"/>
      <c r="Z132" s="65"/>
      <c r="AA132" s="65"/>
      <c r="AB132" s="65"/>
      <c r="AC132" s="65"/>
      <c r="AD132" s="65"/>
      <c r="AE132" s="65"/>
      <c r="AF132" s="65"/>
      <c r="AG132" s="65"/>
      <c r="AH132" s="65"/>
      <c r="AI132" s="65"/>
      <c r="AJ132" s="65"/>
      <c r="AK132" s="65"/>
      <c r="AL132" s="65"/>
      <c r="AM132" s="65"/>
      <c r="AN132" s="65"/>
      <c r="AO132" s="65"/>
      <c r="AP132" s="65"/>
      <c r="AQ132" s="65"/>
      <c r="AR132" s="65"/>
      <c r="AS132" s="65"/>
      <c r="AT132" s="65"/>
      <c r="AU132" s="65"/>
      <c r="AV132" s="65"/>
      <c r="AW132" s="65"/>
      <c r="AX132" s="65"/>
      <c r="AY132" s="65"/>
      <c r="AZ132" s="65"/>
      <c r="BA132" s="65"/>
      <c r="BB132" s="65"/>
      <c r="BC132" s="65"/>
      <c r="BD132" s="65"/>
      <c r="BE132" s="65"/>
      <c r="BF132" s="65"/>
      <c r="BG132" s="65"/>
      <c r="BH132" s="65"/>
      <c r="BI132" s="66"/>
    </row>
    <row r="133" spans="1:61" x14ac:dyDescent="0.25">
      <c r="A133" s="80" t="str">
        <f>(SkrWpns!AI80)</f>
        <v>Std Band WT 50</v>
      </c>
      <c r="B133" s="33">
        <f>(SkrWpns!AJ80)</f>
        <v>0</v>
      </c>
      <c r="C133" s="33">
        <f>(SkrWpns!AK80)</f>
        <v>0</v>
      </c>
      <c r="D133" s="33">
        <f>(SkrWpns!AL80)</f>
        <v>0</v>
      </c>
      <c r="E133" s="33">
        <f>(SkrWpns!AM80)</f>
        <v>0</v>
      </c>
      <c r="F133" s="33">
        <f>(SkrWpns!AN80)</f>
        <v>0</v>
      </c>
      <c r="G133" s="33" t="str">
        <f>(SkrWpns!AO80)</f>
        <v>No</v>
      </c>
      <c r="H133" s="33" t="s">
        <v>316</v>
      </c>
      <c r="I133" s="48" t="s">
        <v>185</v>
      </c>
      <c r="J133" s="74">
        <v>4</v>
      </c>
      <c r="K133" s="23"/>
      <c r="L133" s="23"/>
      <c r="M133" s="23"/>
      <c r="N133" s="23"/>
      <c r="O133" s="23"/>
      <c r="P133" s="23"/>
      <c r="Q133" s="23"/>
      <c r="R133" s="23"/>
      <c r="S133" s="23"/>
      <c r="T133" s="189">
        <v>130</v>
      </c>
      <c r="U133" s="56" t="s">
        <v>642</v>
      </c>
      <c r="V133" s="65"/>
      <c r="W133" s="65"/>
      <c r="X133" s="65"/>
      <c r="Y133" s="65"/>
      <c r="Z133" s="65"/>
      <c r="AA133" s="65"/>
      <c r="AB133" s="65"/>
      <c r="AC133" s="65"/>
      <c r="AD133" s="65"/>
      <c r="AE133" s="65"/>
      <c r="AF133" s="65"/>
      <c r="AG133" s="65"/>
      <c r="AH133" s="65"/>
      <c r="AI133" s="65"/>
      <c r="AJ133" s="65"/>
      <c r="AK133" s="65"/>
      <c r="AL133" s="65"/>
      <c r="AM133" s="65"/>
      <c r="AN133" s="65"/>
      <c r="AO133" s="65"/>
      <c r="AP133" s="65"/>
      <c r="AQ133" s="65"/>
      <c r="AR133" s="65"/>
      <c r="AS133" s="65"/>
      <c r="AT133" s="65"/>
      <c r="AU133" s="65"/>
      <c r="AV133" s="65"/>
      <c r="AW133" s="65"/>
      <c r="AX133" s="65"/>
      <c r="AY133" s="65"/>
      <c r="AZ133" s="65"/>
      <c r="BA133" s="65"/>
      <c r="BB133" s="65"/>
      <c r="BC133" s="65"/>
      <c r="BD133" s="65"/>
      <c r="BE133" s="65"/>
      <c r="BF133" s="65"/>
      <c r="BG133" s="65"/>
      <c r="BH133" s="65"/>
      <c r="BI133" s="66"/>
    </row>
    <row r="134" spans="1:61" x14ac:dyDescent="0.25">
      <c r="A134" s="80" t="str">
        <f>(SkrWpns!AI81)</f>
        <v>Std Band WT 51</v>
      </c>
      <c r="B134" s="33">
        <f>(SkrWpns!AJ81)</f>
        <v>0</v>
      </c>
      <c r="C134" s="33">
        <f>(SkrWpns!AK81)</f>
        <v>0</v>
      </c>
      <c r="D134" s="33">
        <f>(SkrWpns!AL81)</f>
        <v>0</v>
      </c>
      <c r="E134" s="33">
        <f>(SkrWpns!AM81)</f>
        <v>0</v>
      </c>
      <c r="F134" s="33">
        <f>(SkrWpns!AN81)</f>
        <v>0</v>
      </c>
      <c r="G134" s="33" t="str">
        <f>(SkrWpns!AO81)</f>
        <v>No</v>
      </c>
      <c r="H134" s="33" t="s">
        <v>316</v>
      </c>
      <c r="I134" s="48" t="s">
        <v>186</v>
      </c>
      <c r="J134" s="74">
        <v>3</v>
      </c>
      <c r="K134" s="23"/>
      <c r="L134" s="23"/>
      <c r="M134" s="23"/>
      <c r="N134" s="23"/>
      <c r="O134" s="23"/>
      <c r="P134" s="23"/>
      <c r="Q134" s="23"/>
      <c r="R134" s="23"/>
      <c r="S134" s="23"/>
      <c r="T134" s="189">
        <v>131</v>
      </c>
      <c r="U134" s="56" t="s">
        <v>643</v>
      </c>
      <c r="V134" s="65"/>
      <c r="W134" s="65"/>
      <c r="X134" s="65"/>
      <c r="Y134" s="65"/>
      <c r="Z134" s="65"/>
      <c r="AA134" s="65"/>
      <c r="AB134" s="65"/>
      <c r="AC134" s="65"/>
      <c r="AD134" s="65"/>
      <c r="AE134" s="65"/>
      <c r="AF134" s="65"/>
      <c r="AG134" s="65"/>
      <c r="AH134" s="65"/>
      <c r="AI134" s="65"/>
      <c r="AJ134" s="65"/>
      <c r="AK134" s="65"/>
      <c r="AL134" s="65"/>
      <c r="AM134" s="65"/>
      <c r="AN134" s="65"/>
      <c r="AO134" s="65"/>
      <c r="AP134" s="65"/>
      <c r="AQ134" s="65"/>
      <c r="AR134" s="65"/>
      <c r="AS134" s="65"/>
      <c r="AT134" s="65"/>
      <c r="AU134" s="65"/>
      <c r="AV134" s="65"/>
      <c r="AW134" s="65"/>
      <c r="AX134" s="65"/>
      <c r="AY134" s="65"/>
      <c r="AZ134" s="65"/>
      <c r="BA134" s="65"/>
      <c r="BB134" s="65"/>
      <c r="BC134" s="65"/>
      <c r="BD134" s="65"/>
      <c r="BE134" s="65"/>
      <c r="BF134" s="65"/>
      <c r="BG134" s="65"/>
      <c r="BH134" s="65"/>
      <c r="BI134" s="66"/>
    </row>
    <row r="135" spans="1:61" x14ac:dyDescent="0.25">
      <c r="A135" s="80" t="str">
        <f>(SkrWpns!AI82)</f>
        <v>Std Band WT 52</v>
      </c>
      <c r="B135" s="33">
        <f>(SkrWpns!AJ82)</f>
        <v>0</v>
      </c>
      <c r="C135" s="33">
        <f>(SkrWpns!AK82)</f>
        <v>0</v>
      </c>
      <c r="D135" s="33">
        <f>(SkrWpns!AL82)</f>
        <v>0</v>
      </c>
      <c r="E135" s="33">
        <f>(SkrWpns!AM82)</f>
        <v>0</v>
      </c>
      <c r="F135" s="33">
        <f>(SkrWpns!AN82)</f>
        <v>0</v>
      </c>
      <c r="G135" s="33" t="str">
        <f>(SkrWpns!AO82)</f>
        <v>No</v>
      </c>
      <c r="H135" s="33" t="s">
        <v>316</v>
      </c>
      <c r="I135" s="48" t="s">
        <v>187</v>
      </c>
      <c r="J135" s="74">
        <v>4</v>
      </c>
      <c r="K135" s="23"/>
      <c r="L135" s="23"/>
      <c r="M135" s="23"/>
      <c r="N135" s="23"/>
      <c r="O135" s="23"/>
      <c r="P135" s="23"/>
      <c r="Q135" s="23"/>
      <c r="R135" s="23"/>
      <c r="S135" s="23"/>
      <c r="T135" s="189">
        <v>132</v>
      </c>
      <c r="U135" s="56" t="s">
        <v>644</v>
      </c>
      <c r="V135" s="65"/>
      <c r="W135" s="65"/>
      <c r="X135" s="65"/>
      <c r="Y135" s="65"/>
      <c r="Z135" s="65"/>
      <c r="AA135" s="65"/>
      <c r="AB135" s="65"/>
      <c r="AC135" s="65"/>
      <c r="AD135" s="65"/>
      <c r="AE135" s="65"/>
      <c r="AF135" s="65"/>
      <c r="AG135" s="65"/>
      <c r="AH135" s="65"/>
      <c r="AI135" s="65"/>
      <c r="AJ135" s="65"/>
      <c r="AK135" s="65"/>
      <c r="AL135" s="65"/>
      <c r="AM135" s="65"/>
      <c r="AN135" s="65"/>
      <c r="AO135" s="65"/>
      <c r="AP135" s="65"/>
      <c r="AQ135" s="65"/>
      <c r="AR135" s="65"/>
      <c r="AS135" s="65"/>
      <c r="AT135" s="65"/>
      <c r="AU135" s="65"/>
      <c r="AV135" s="65"/>
      <c r="AW135" s="65"/>
      <c r="AX135" s="65"/>
      <c r="AY135" s="65"/>
      <c r="AZ135" s="65"/>
      <c r="BA135" s="65"/>
      <c r="BB135" s="65"/>
      <c r="BC135" s="65"/>
      <c r="BD135" s="65"/>
      <c r="BE135" s="65"/>
      <c r="BF135" s="65"/>
      <c r="BG135" s="65"/>
      <c r="BH135" s="65"/>
      <c r="BI135" s="66"/>
    </row>
    <row r="136" spans="1:61" x14ac:dyDescent="0.25">
      <c r="A136" s="80" t="str">
        <f>(SkrWpns!AI83)</f>
        <v>Std Band WT 53</v>
      </c>
      <c r="B136" s="33">
        <f>(SkrWpns!AJ83)</f>
        <v>0</v>
      </c>
      <c r="C136" s="33">
        <f>(SkrWpns!AK83)</f>
        <v>0</v>
      </c>
      <c r="D136" s="33">
        <f>(SkrWpns!AL83)</f>
        <v>0</v>
      </c>
      <c r="E136" s="33">
        <f>(SkrWpns!AM83)</f>
        <v>0</v>
      </c>
      <c r="F136" s="33">
        <f>(SkrWpns!AN83)</f>
        <v>0</v>
      </c>
      <c r="G136" s="33" t="str">
        <f>(SkrWpns!AO83)</f>
        <v>No</v>
      </c>
      <c r="H136" s="33" t="s">
        <v>316</v>
      </c>
      <c r="I136" s="48" t="s">
        <v>188</v>
      </c>
      <c r="J136" s="74">
        <v>5</v>
      </c>
      <c r="K136" s="23"/>
      <c r="L136" s="23"/>
      <c r="M136" s="23"/>
      <c r="N136" s="23"/>
      <c r="O136" s="23"/>
      <c r="P136" s="23"/>
      <c r="Q136" s="23"/>
      <c r="R136" s="23"/>
      <c r="S136" s="23"/>
      <c r="T136" s="189">
        <v>133</v>
      </c>
      <c r="U136" s="56" t="s">
        <v>645</v>
      </c>
      <c r="V136" s="65"/>
      <c r="W136" s="65"/>
      <c r="X136" s="65"/>
      <c r="Y136" s="65"/>
      <c r="Z136" s="65"/>
      <c r="AA136" s="65"/>
      <c r="AB136" s="65"/>
      <c r="AC136" s="65"/>
      <c r="AD136" s="65"/>
      <c r="AE136" s="65"/>
      <c r="AF136" s="65"/>
      <c r="AG136" s="65"/>
      <c r="AH136" s="65"/>
      <c r="AI136" s="65"/>
      <c r="AJ136" s="65"/>
      <c r="AK136" s="65"/>
      <c r="AL136" s="65"/>
      <c r="AM136" s="65"/>
      <c r="AN136" s="65"/>
      <c r="AO136" s="65"/>
      <c r="AP136" s="65"/>
      <c r="AQ136" s="65"/>
      <c r="AR136" s="65"/>
      <c r="AS136" s="65"/>
      <c r="AT136" s="65"/>
      <c r="AU136" s="65"/>
      <c r="AV136" s="65"/>
      <c r="AW136" s="65"/>
      <c r="AX136" s="65"/>
      <c r="AY136" s="65"/>
      <c r="AZ136" s="65"/>
      <c r="BA136" s="65"/>
      <c r="BB136" s="65"/>
      <c r="BC136" s="65"/>
      <c r="BD136" s="65"/>
      <c r="BE136" s="65"/>
      <c r="BF136" s="65"/>
      <c r="BG136" s="65"/>
      <c r="BH136" s="65"/>
      <c r="BI136" s="66"/>
    </row>
    <row r="137" spans="1:61" x14ac:dyDescent="0.25">
      <c r="A137" s="80" t="str">
        <f>(SkrWpns!AI84)</f>
        <v>Std Band WT 54</v>
      </c>
      <c r="B137" s="33">
        <f>(SkrWpns!AJ84)</f>
        <v>0</v>
      </c>
      <c r="C137" s="33">
        <f>(SkrWpns!AK84)</f>
        <v>0</v>
      </c>
      <c r="D137" s="33">
        <f>(SkrWpns!AL84)</f>
        <v>0</v>
      </c>
      <c r="E137" s="33">
        <f>(SkrWpns!AM84)</f>
        <v>0</v>
      </c>
      <c r="F137" s="33">
        <f>(SkrWpns!AN84)</f>
        <v>0</v>
      </c>
      <c r="G137" s="33" t="str">
        <f>(SkrWpns!AO84)</f>
        <v>No</v>
      </c>
      <c r="H137" s="33" t="s">
        <v>316</v>
      </c>
      <c r="I137" s="48" t="s">
        <v>189</v>
      </c>
      <c r="J137" s="74">
        <v>4</v>
      </c>
      <c r="K137" s="23"/>
      <c r="L137" s="23"/>
      <c r="M137" s="23"/>
      <c r="N137" s="23"/>
      <c r="O137" s="23"/>
      <c r="P137" s="23"/>
      <c r="Q137" s="23"/>
      <c r="R137" s="23"/>
      <c r="S137" s="23"/>
      <c r="T137" s="189">
        <v>134</v>
      </c>
      <c r="U137" s="56" t="s">
        <v>646</v>
      </c>
      <c r="V137" s="65"/>
      <c r="W137" s="65"/>
      <c r="X137" s="65"/>
      <c r="Y137" s="65"/>
      <c r="Z137" s="65"/>
      <c r="AA137" s="65"/>
      <c r="AB137" s="65"/>
      <c r="AC137" s="65"/>
      <c r="AD137" s="65"/>
      <c r="AE137" s="65"/>
      <c r="AF137" s="65"/>
      <c r="AG137" s="65"/>
      <c r="AH137" s="65"/>
      <c r="AI137" s="65"/>
      <c r="AJ137" s="65"/>
      <c r="AK137" s="65"/>
      <c r="AL137" s="65"/>
      <c r="AM137" s="65"/>
      <c r="AN137" s="65"/>
      <c r="AO137" s="65"/>
      <c r="AP137" s="65"/>
      <c r="AQ137" s="65"/>
      <c r="AR137" s="65"/>
      <c r="AS137" s="65"/>
      <c r="AT137" s="65"/>
      <c r="AU137" s="65"/>
      <c r="AV137" s="65"/>
      <c r="AW137" s="65"/>
      <c r="AX137" s="65"/>
      <c r="AY137" s="65"/>
      <c r="AZ137" s="65"/>
      <c r="BA137" s="65"/>
      <c r="BB137" s="65"/>
      <c r="BC137" s="65"/>
      <c r="BD137" s="65"/>
      <c r="BE137" s="65"/>
      <c r="BF137" s="65"/>
      <c r="BG137" s="65"/>
      <c r="BH137" s="65"/>
      <c r="BI137" s="66"/>
    </row>
    <row r="138" spans="1:61" x14ac:dyDescent="0.25">
      <c r="A138" s="80" t="str">
        <f>(SkrWpns!AI85)</f>
        <v>Std Band WT 55</v>
      </c>
      <c r="B138" s="33">
        <f>(SkrWpns!AJ85)</f>
        <v>0</v>
      </c>
      <c r="C138" s="33">
        <f>(SkrWpns!AK85)</f>
        <v>0</v>
      </c>
      <c r="D138" s="33">
        <f>(SkrWpns!AL85)</f>
        <v>0</v>
      </c>
      <c r="E138" s="33">
        <f>(SkrWpns!AM85)</f>
        <v>0</v>
      </c>
      <c r="F138" s="33">
        <f>(SkrWpns!AN85)</f>
        <v>0</v>
      </c>
      <c r="G138" s="33" t="str">
        <f>(SkrWpns!AO85)</f>
        <v>No</v>
      </c>
      <c r="H138" s="33" t="s">
        <v>316</v>
      </c>
      <c r="I138" s="48" t="s">
        <v>190</v>
      </c>
      <c r="J138" s="74">
        <v>3</v>
      </c>
      <c r="K138" s="23"/>
      <c r="L138" s="23"/>
      <c r="M138" s="23"/>
      <c r="N138" s="23"/>
      <c r="O138" s="23"/>
      <c r="P138" s="23"/>
      <c r="Q138" s="23"/>
      <c r="R138" s="23"/>
      <c r="S138" s="23"/>
      <c r="T138" s="189">
        <v>135</v>
      </c>
      <c r="U138" s="56" t="s">
        <v>647</v>
      </c>
      <c r="V138" s="65"/>
      <c r="W138" s="65"/>
      <c r="X138" s="65"/>
      <c r="Y138" s="65"/>
      <c r="Z138" s="65"/>
      <c r="AA138" s="65"/>
      <c r="AB138" s="65"/>
      <c r="AC138" s="65"/>
      <c r="AD138" s="65"/>
      <c r="AE138" s="65"/>
      <c r="AF138" s="65"/>
      <c r="AG138" s="65"/>
      <c r="AH138" s="65"/>
      <c r="AI138" s="65"/>
      <c r="AJ138" s="65"/>
      <c r="AK138" s="65"/>
      <c r="AL138" s="65"/>
      <c r="AM138" s="65"/>
      <c r="AN138" s="65"/>
      <c r="AO138" s="65"/>
      <c r="AP138" s="65"/>
      <c r="AQ138" s="65"/>
      <c r="AR138" s="65"/>
      <c r="AS138" s="65"/>
      <c r="AT138" s="65"/>
      <c r="AU138" s="65"/>
      <c r="AV138" s="65"/>
      <c r="AW138" s="65"/>
      <c r="AX138" s="65"/>
      <c r="AY138" s="65"/>
      <c r="AZ138" s="65"/>
      <c r="BA138" s="65"/>
      <c r="BB138" s="65"/>
      <c r="BC138" s="65"/>
      <c r="BD138" s="65"/>
      <c r="BE138" s="65"/>
      <c r="BF138" s="65"/>
      <c r="BG138" s="65"/>
      <c r="BH138" s="65"/>
      <c r="BI138" s="66"/>
    </row>
    <row r="139" spans="1:61" x14ac:dyDescent="0.25">
      <c r="A139" s="80" t="str">
        <f>(SkrWpns!AI86)</f>
        <v>Std Band WT 56</v>
      </c>
      <c r="B139" s="33">
        <f>(SkrWpns!AJ86)</f>
        <v>0</v>
      </c>
      <c r="C139" s="33">
        <f>(SkrWpns!AK86)</f>
        <v>0</v>
      </c>
      <c r="D139" s="33">
        <f>(SkrWpns!AL86)</f>
        <v>0</v>
      </c>
      <c r="E139" s="33">
        <f>(SkrWpns!AM86)</f>
        <v>0</v>
      </c>
      <c r="F139" s="33">
        <f>(SkrWpns!AN86)</f>
        <v>0</v>
      </c>
      <c r="G139" s="33" t="str">
        <f>(SkrWpns!AO86)</f>
        <v>No</v>
      </c>
      <c r="H139" s="33" t="s">
        <v>316</v>
      </c>
      <c r="I139" s="48" t="s">
        <v>191</v>
      </c>
      <c r="J139" s="74">
        <v>4</v>
      </c>
      <c r="K139" s="23"/>
      <c r="L139" s="23"/>
      <c r="M139" s="23"/>
      <c r="N139" s="23"/>
      <c r="O139" s="23"/>
      <c r="P139" s="23"/>
      <c r="Q139" s="23"/>
      <c r="R139" s="23"/>
      <c r="S139" s="23"/>
      <c r="T139" s="189">
        <v>136</v>
      </c>
      <c r="U139" s="56" t="s">
        <v>648</v>
      </c>
      <c r="V139" s="65"/>
      <c r="W139" s="65"/>
      <c r="X139" s="65"/>
      <c r="Y139" s="65"/>
      <c r="Z139" s="65"/>
      <c r="AA139" s="65"/>
      <c r="AB139" s="65"/>
      <c r="AC139" s="65"/>
      <c r="AD139" s="65"/>
      <c r="AE139" s="65"/>
      <c r="AF139" s="65"/>
      <c r="AG139" s="65"/>
      <c r="AH139" s="65"/>
      <c r="AI139" s="65"/>
      <c r="AJ139" s="65"/>
      <c r="AK139" s="65"/>
      <c r="AL139" s="65"/>
      <c r="AM139" s="65"/>
      <c r="AN139" s="65"/>
      <c r="AO139" s="65"/>
      <c r="AP139" s="65"/>
      <c r="AQ139" s="65"/>
      <c r="AR139" s="65"/>
      <c r="AS139" s="65"/>
      <c r="AT139" s="65"/>
      <c r="AU139" s="65"/>
      <c r="AV139" s="65"/>
      <c r="AW139" s="65"/>
      <c r="AX139" s="65"/>
      <c r="AY139" s="65"/>
      <c r="AZ139" s="65"/>
      <c r="BA139" s="65"/>
      <c r="BB139" s="65"/>
      <c r="BC139" s="65"/>
      <c r="BD139" s="65"/>
      <c r="BE139" s="65"/>
      <c r="BF139" s="65"/>
      <c r="BG139" s="65"/>
      <c r="BH139" s="65"/>
      <c r="BI139" s="66"/>
    </row>
    <row r="140" spans="1:61" x14ac:dyDescent="0.25">
      <c r="A140" s="80" t="str">
        <f>(SkrWpns!AI87)</f>
        <v>Std Band WT 57</v>
      </c>
      <c r="B140" s="33">
        <f>(SkrWpns!AJ87)</f>
        <v>0</v>
      </c>
      <c r="C140" s="33">
        <f>(SkrWpns!AK87)</f>
        <v>0</v>
      </c>
      <c r="D140" s="33">
        <f>(SkrWpns!AL87)</f>
        <v>0</v>
      </c>
      <c r="E140" s="33">
        <f>(SkrWpns!AM87)</f>
        <v>0</v>
      </c>
      <c r="F140" s="33">
        <f>(SkrWpns!AN87)</f>
        <v>0</v>
      </c>
      <c r="G140" s="33" t="str">
        <f>(SkrWpns!AO87)</f>
        <v>No</v>
      </c>
      <c r="H140" s="33" t="s">
        <v>316</v>
      </c>
      <c r="I140" s="48" t="s">
        <v>192</v>
      </c>
      <c r="J140" s="74">
        <v>3</v>
      </c>
      <c r="K140" s="23"/>
      <c r="L140" s="23"/>
      <c r="M140" s="23"/>
      <c r="N140" s="23"/>
      <c r="O140" s="23"/>
      <c r="P140" s="23"/>
      <c r="Q140" s="23"/>
      <c r="R140" s="23"/>
      <c r="S140" s="23"/>
      <c r="T140" s="189">
        <v>137</v>
      </c>
      <c r="U140" s="56" t="s">
        <v>649</v>
      </c>
      <c r="V140" s="65"/>
      <c r="W140" s="65"/>
      <c r="X140" s="65"/>
      <c r="Y140" s="65"/>
      <c r="Z140" s="65"/>
      <c r="AA140" s="65"/>
      <c r="AB140" s="65"/>
      <c r="AC140" s="65"/>
      <c r="AD140" s="65"/>
      <c r="AE140" s="65"/>
      <c r="AF140" s="65"/>
      <c r="AG140" s="65"/>
      <c r="AH140" s="65"/>
      <c r="AI140" s="65"/>
      <c r="AJ140" s="65"/>
      <c r="AK140" s="65"/>
      <c r="AL140" s="65"/>
      <c r="AM140" s="65"/>
      <c r="AN140" s="65"/>
      <c r="AO140" s="65"/>
      <c r="AP140" s="65"/>
      <c r="AQ140" s="65"/>
      <c r="AR140" s="65"/>
      <c r="AS140" s="65"/>
      <c r="AT140" s="65"/>
      <c r="AU140" s="65"/>
      <c r="AV140" s="65"/>
      <c r="AW140" s="65"/>
      <c r="AX140" s="65"/>
      <c r="AY140" s="65"/>
      <c r="AZ140" s="65"/>
      <c r="BA140" s="65"/>
      <c r="BB140" s="65"/>
      <c r="BC140" s="65"/>
      <c r="BD140" s="65"/>
      <c r="BE140" s="65"/>
      <c r="BF140" s="65"/>
      <c r="BG140" s="65"/>
      <c r="BH140" s="65"/>
      <c r="BI140" s="66"/>
    </row>
    <row r="141" spans="1:61" x14ac:dyDescent="0.25">
      <c r="A141" s="80" t="str">
        <f>(SkrWpns!AI88)</f>
        <v>Std Band WT 58</v>
      </c>
      <c r="B141" s="33">
        <f>(SkrWpns!AJ88)</f>
        <v>0</v>
      </c>
      <c r="C141" s="33">
        <f>(SkrWpns!AK88)</f>
        <v>0</v>
      </c>
      <c r="D141" s="33">
        <f>(SkrWpns!AL88)</f>
        <v>0</v>
      </c>
      <c r="E141" s="33">
        <f>(SkrWpns!AM88)</f>
        <v>0</v>
      </c>
      <c r="F141" s="33">
        <f>(SkrWpns!AN88)</f>
        <v>0</v>
      </c>
      <c r="G141" s="33" t="str">
        <f>(SkrWpns!AO88)</f>
        <v>No</v>
      </c>
      <c r="H141" s="33" t="s">
        <v>316</v>
      </c>
      <c r="I141" s="48" t="s">
        <v>193</v>
      </c>
      <c r="J141" s="74">
        <v>2</v>
      </c>
      <c r="K141" s="23"/>
      <c r="L141" s="23"/>
      <c r="M141" s="23"/>
      <c r="N141" s="23"/>
      <c r="O141" s="23"/>
      <c r="P141" s="23"/>
      <c r="Q141" s="23"/>
      <c r="R141" s="23"/>
      <c r="S141" s="23"/>
      <c r="T141" s="189">
        <v>138</v>
      </c>
      <c r="U141" s="56" t="s">
        <v>650</v>
      </c>
      <c r="V141" s="65"/>
      <c r="W141" s="65"/>
      <c r="X141" s="65"/>
      <c r="Y141" s="65"/>
      <c r="Z141" s="65"/>
      <c r="AA141" s="65"/>
      <c r="AB141" s="65"/>
      <c r="AC141" s="65"/>
      <c r="AD141" s="65"/>
      <c r="AE141" s="65"/>
      <c r="AF141" s="65"/>
      <c r="AG141" s="65"/>
      <c r="AH141" s="65"/>
      <c r="AI141" s="65"/>
      <c r="AJ141" s="65"/>
      <c r="AK141" s="65"/>
      <c r="AL141" s="65"/>
      <c r="AM141" s="65"/>
      <c r="AN141" s="65"/>
      <c r="AO141" s="65"/>
      <c r="AP141" s="65"/>
      <c r="AQ141" s="65"/>
      <c r="AR141" s="65"/>
      <c r="AS141" s="65"/>
      <c r="AT141" s="65"/>
      <c r="AU141" s="65"/>
      <c r="AV141" s="65"/>
      <c r="AW141" s="65"/>
      <c r="AX141" s="65"/>
      <c r="AY141" s="65"/>
      <c r="AZ141" s="65"/>
      <c r="BA141" s="65"/>
      <c r="BB141" s="65"/>
      <c r="BC141" s="65"/>
      <c r="BD141" s="65"/>
      <c r="BE141" s="65"/>
      <c r="BF141" s="65"/>
      <c r="BG141" s="65"/>
      <c r="BH141" s="65"/>
      <c r="BI141" s="66"/>
    </row>
    <row r="142" spans="1:61" x14ac:dyDescent="0.25">
      <c r="A142" s="80" t="str">
        <f>(SkrWpns!AI89)</f>
        <v>Std Band WT 59</v>
      </c>
      <c r="B142" s="33">
        <f>(SkrWpns!AJ89)</f>
        <v>0</v>
      </c>
      <c r="C142" s="33">
        <f>(SkrWpns!AK89)</f>
        <v>0</v>
      </c>
      <c r="D142" s="33">
        <f>(SkrWpns!AL89)</f>
        <v>0</v>
      </c>
      <c r="E142" s="33">
        <f>(SkrWpns!AM89)</f>
        <v>0</v>
      </c>
      <c r="F142" s="33">
        <f>(SkrWpns!AN89)</f>
        <v>0</v>
      </c>
      <c r="G142" s="33" t="str">
        <f>(SkrWpns!AO89)</f>
        <v>No</v>
      </c>
      <c r="H142" s="33" t="s">
        <v>316</v>
      </c>
      <c r="I142" s="48" t="s">
        <v>194</v>
      </c>
      <c r="J142" s="74">
        <v>3</v>
      </c>
      <c r="K142" s="23"/>
      <c r="L142" s="23"/>
      <c r="M142" s="23"/>
      <c r="N142" s="23"/>
      <c r="O142" s="23"/>
      <c r="P142" s="23"/>
      <c r="Q142" s="23"/>
      <c r="R142" s="23"/>
      <c r="S142" s="23"/>
      <c r="T142" s="189">
        <v>139</v>
      </c>
      <c r="U142" s="56" t="s">
        <v>651</v>
      </c>
      <c r="V142" s="65"/>
      <c r="W142" s="65"/>
      <c r="X142" s="65"/>
      <c r="Y142" s="65"/>
      <c r="Z142" s="65"/>
      <c r="AA142" s="65"/>
      <c r="AB142" s="65"/>
      <c r="AC142" s="65"/>
      <c r="AD142" s="65"/>
      <c r="AE142" s="65"/>
      <c r="AF142" s="65"/>
      <c r="AG142" s="65"/>
      <c r="AH142" s="65"/>
      <c r="AI142" s="65"/>
      <c r="AJ142" s="65"/>
      <c r="AK142" s="65"/>
      <c r="AL142" s="65"/>
      <c r="AM142" s="65"/>
      <c r="AN142" s="65"/>
      <c r="AO142" s="65"/>
      <c r="AP142" s="65"/>
      <c r="AQ142" s="65"/>
      <c r="AR142" s="65"/>
      <c r="AS142" s="65"/>
      <c r="AT142" s="65"/>
      <c r="AU142" s="65"/>
      <c r="AV142" s="65"/>
      <c r="AW142" s="65"/>
      <c r="AX142" s="65"/>
      <c r="AY142" s="65"/>
      <c r="AZ142" s="65"/>
      <c r="BA142" s="65"/>
      <c r="BB142" s="65"/>
      <c r="BC142" s="65"/>
      <c r="BD142" s="65"/>
      <c r="BE142" s="65"/>
      <c r="BF142" s="65"/>
      <c r="BG142" s="65"/>
      <c r="BH142" s="65"/>
      <c r="BI142" s="66"/>
    </row>
    <row r="143" spans="1:61" x14ac:dyDescent="0.25">
      <c r="A143" s="80" t="str">
        <f>(SkrWpns!AI90)</f>
        <v>Std Band WT 60</v>
      </c>
      <c r="B143" s="33">
        <f>(SkrWpns!AJ90)</f>
        <v>0</v>
      </c>
      <c r="C143" s="33">
        <f>(SkrWpns!AK90)</f>
        <v>0</v>
      </c>
      <c r="D143" s="33">
        <f>(SkrWpns!AL90)</f>
        <v>0</v>
      </c>
      <c r="E143" s="33">
        <f>(SkrWpns!AM90)</f>
        <v>0</v>
      </c>
      <c r="F143" s="33">
        <f>(SkrWpns!AN90)</f>
        <v>0</v>
      </c>
      <c r="G143" s="33" t="str">
        <f>(SkrWpns!AO90)</f>
        <v>No</v>
      </c>
      <c r="H143" s="33" t="s">
        <v>316</v>
      </c>
      <c r="I143" s="48" t="s">
        <v>195</v>
      </c>
      <c r="J143" s="74">
        <v>4</v>
      </c>
      <c r="K143" s="23"/>
      <c r="L143" s="23"/>
      <c r="M143" s="23"/>
      <c r="N143" s="23"/>
      <c r="O143" s="23"/>
      <c r="P143" s="23"/>
      <c r="Q143" s="23"/>
      <c r="R143" s="23"/>
      <c r="S143" s="23"/>
      <c r="T143" s="189">
        <v>140</v>
      </c>
      <c r="U143" s="56" t="s">
        <v>652</v>
      </c>
      <c r="V143" s="65"/>
      <c r="W143" s="65"/>
      <c r="X143" s="65"/>
      <c r="Y143" s="65"/>
      <c r="Z143" s="65"/>
      <c r="AA143" s="65"/>
      <c r="AB143" s="65"/>
      <c r="AC143" s="65"/>
      <c r="AD143" s="65"/>
      <c r="AE143" s="65"/>
      <c r="AF143" s="65"/>
      <c r="AG143" s="65"/>
      <c r="AH143" s="65"/>
      <c r="AI143" s="65"/>
      <c r="AJ143" s="65"/>
      <c r="AK143" s="65"/>
      <c r="AL143" s="65"/>
      <c r="AM143" s="65"/>
      <c r="AN143" s="65"/>
      <c r="AO143" s="65"/>
      <c r="AP143" s="65"/>
      <c r="AQ143" s="65"/>
      <c r="AR143" s="65"/>
      <c r="AS143" s="65"/>
      <c r="AT143" s="65"/>
      <c r="AU143" s="65"/>
      <c r="AV143" s="65"/>
      <c r="AW143" s="65"/>
      <c r="AX143" s="65"/>
      <c r="AY143" s="65"/>
      <c r="AZ143" s="65"/>
      <c r="BA143" s="65"/>
      <c r="BB143" s="65"/>
      <c r="BC143" s="65"/>
      <c r="BD143" s="65"/>
      <c r="BE143" s="65"/>
      <c r="BF143" s="65"/>
      <c r="BG143" s="65"/>
      <c r="BH143" s="65"/>
      <c r="BI143" s="66"/>
    </row>
    <row r="144" spans="1:61" x14ac:dyDescent="0.25">
      <c r="A144" s="80" t="str">
        <f>(SkrWpns!AI91)</f>
        <v>Std Band WT 61</v>
      </c>
      <c r="B144" s="33">
        <f>(SkrWpns!AJ91)</f>
        <v>0</v>
      </c>
      <c r="C144" s="33">
        <f>(SkrWpns!AK91)</f>
        <v>0</v>
      </c>
      <c r="D144" s="33">
        <f>(SkrWpns!AL91)</f>
        <v>0</v>
      </c>
      <c r="E144" s="33">
        <f>(SkrWpns!AM91)</f>
        <v>0</v>
      </c>
      <c r="F144" s="33">
        <f>(SkrWpns!AN91)</f>
        <v>0</v>
      </c>
      <c r="G144" s="33" t="str">
        <f>(SkrWpns!AO91)</f>
        <v>No</v>
      </c>
      <c r="H144" s="33" t="s">
        <v>316</v>
      </c>
      <c r="I144" s="48" t="s">
        <v>196</v>
      </c>
      <c r="J144" s="74">
        <v>5</v>
      </c>
      <c r="K144" s="23"/>
      <c r="L144" s="23"/>
      <c r="M144" s="23"/>
      <c r="N144" s="23"/>
      <c r="O144" s="23"/>
      <c r="P144" s="23"/>
      <c r="Q144" s="23"/>
      <c r="R144" s="23"/>
      <c r="S144" s="23"/>
      <c r="T144" s="189">
        <v>141</v>
      </c>
      <c r="U144" s="56" t="s">
        <v>653</v>
      </c>
      <c r="V144" s="65"/>
      <c r="W144" s="65"/>
      <c r="X144" s="65"/>
      <c r="Y144" s="65"/>
      <c r="Z144" s="65"/>
      <c r="AA144" s="65"/>
      <c r="AB144" s="65"/>
      <c r="AC144" s="65"/>
      <c r="AD144" s="65"/>
      <c r="AE144" s="65"/>
      <c r="AF144" s="65"/>
      <c r="AG144" s="65"/>
      <c r="AH144" s="65"/>
      <c r="AI144" s="65"/>
      <c r="AJ144" s="65"/>
      <c r="AK144" s="65"/>
      <c r="AL144" s="65"/>
      <c r="AM144" s="65"/>
      <c r="AN144" s="65"/>
      <c r="AO144" s="65"/>
      <c r="AP144" s="65"/>
      <c r="AQ144" s="65"/>
      <c r="AR144" s="65"/>
      <c r="AS144" s="65"/>
      <c r="AT144" s="65"/>
      <c r="AU144" s="65"/>
      <c r="AV144" s="65"/>
      <c r="AW144" s="65"/>
      <c r="AX144" s="65"/>
      <c r="AY144" s="65"/>
      <c r="AZ144" s="65"/>
      <c r="BA144" s="65"/>
      <c r="BB144" s="65"/>
      <c r="BC144" s="65"/>
      <c r="BD144" s="65"/>
      <c r="BE144" s="65"/>
      <c r="BF144" s="65"/>
      <c r="BG144" s="65"/>
      <c r="BH144" s="65"/>
      <c r="BI144" s="66"/>
    </row>
    <row r="145" spans="1:61" x14ac:dyDescent="0.25">
      <c r="A145" s="80" t="str">
        <f>(SkrWpns!AI92)</f>
        <v>Std Band WT 62</v>
      </c>
      <c r="B145" s="33">
        <f>(SkrWpns!AJ92)</f>
        <v>0</v>
      </c>
      <c r="C145" s="33">
        <f>(SkrWpns!AK92)</f>
        <v>0</v>
      </c>
      <c r="D145" s="33">
        <f>(SkrWpns!AL92)</f>
        <v>0</v>
      </c>
      <c r="E145" s="33">
        <f>(SkrWpns!AM92)</f>
        <v>0</v>
      </c>
      <c r="F145" s="33">
        <f>(SkrWpns!AN92)</f>
        <v>0</v>
      </c>
      <c r="G145" s="33" t="str">
        <f>(SkrWpns!AO92)</f>
        <v>No</v>
      </c>
      <c r="H145" s="33" t="s">
        <v>316</v>
      </c>
      <c r="I145" s="48" t="s">
        <v>197</v>
      </c>
      <c r="J145" s="74">
        <v>4</v>
      </c>
      <c r="K145" s="23"/>
      <c r="L145" s="23"/>
      <c r="M145" s="23"/>
      <c r="N145" s="23"/>
      <c r="O145" s="23"/>
      <c r="P145" s="23"/>
      <c r="Q145" s="23"/>
      <c r="R145" s="23"/>
      <c r="S145" s="23"/>
      <c r="T145" s="189">
        <v>142</v>
      </c>
      <c r="U145" s="56" t="s">
        <v>654</v>
      </c>
      <c r="V145" s="65"/>
      <c r="W145" s="65"/>
      <c r="X145" s="65"/>
      <c r="Y145" s="65"/>
      <c r="Z145" s="65"/>
      <c r="AA145" s="65"/>
      <c r="AB145" s="65"/>
      <c r="AC145" s="65"/>
      <c r="AD145" s="65"/>
      <c r="AE145" s="65"/>
      <c r="AF145" s="65"/>
      <c r="AG145" s="65"/>
      <c r="AH145" s="65"/>
      <c r="AI145" s="65"/>
      <c r="AJ145" s="65"/>
      <c r="AK145" s="65"/>
      <c r="AL145" s="65"/>
      <c r="AM145" s="65"/>
      <c r="AN145" s="65"/>
      <c r="AO145" s="65"/>
      <c r="AP145" s="65"/>
      <c r="AQ145" s="65"/>
      <c r="AR145" s="65"/>
      <c r="AS145" s="65"/>
      <c r="AT145" s="65"/>
      <c r="AU145" s="65"/>
      <c r="AV145" s="65"/>
      <c r="AW145" s="65"/>
      <c r="AX145" s="65"/>
      <c r="AY145" s="65"/>
      <c r="AZ145" s="65"/>
      <c r="BA145" s="65"/>
      <c r="BB145" s="65"/>
      <c r="BC145" s="65"/>
      <c r="BD145" s="65"/>
      <c r="BE145" s="65"/>
      <c r="BF145" s="65"/>
      <c r="BG145" s="65"/>
      <c r="BH145" s="65"/>
      <c r="BI145" s="66"/>
    </row>
    <row r="146" spans="1:61" x14ac:dyDescent="0.25">
      <c r="A146" s="80" t="str">
        <f>(SkrWpns!AI93)</f>
        <v>Std Band WT 63</v>
      </c>
      <c r="B146" s="33">
        <f>(SkrWpns!AJ93)</f>
        <v>0</v>
      </c>
      <c r="C146" s="33">
        <f>(SkrWpns!AK93)</f>
        <v>0</v>
      </c>
      <c r="D146" s="33">
        <f>(SkrWpns!AL93)</f>
        <v>0</v>
      </c>
      <c r="E146" s="33">
        <f>(SkrWpns!AM93)</f>
        <v>0</v>
      </c>
      <c r="F146" s="33">
        <f>(SkrWpns!AN93)</f>
        <v>0</v>
      </c>
      <c r="G146" s="33" t="str">
        <f>(SkrWpns!AO93)</f>
        <v>No</v>
      </c>
      <c r="H146" s="33" t="s">
        <v>316</v>
      </c>
      <c r="I146" s="48" t="s">
        <v>198</v>
      </c>
      <c r="J146" s="74">
        <v>3</v>
      </c>
      <c r="K146" s="23"/>
      <c r="L146" s="23"/>
      <c r="M146" s="23"/>
      <c r="N146" s="23"/>
      <c r="O146" s="23"/>
      <c r="P146" s="23"/>
      <c r="Q146" s="23"/>
      <c r="R146" s="23"/>
      <c r="S146" s="23"/>
      <c r="T146" s="189">
        <v>143</v>
      </c>
      <c r="U146" s="56" t="s">
        <v>655</v>
      </c>
      <c r="V146" s="65"/>
      <c r="W146" s="65"/>
      <c r="X146" s="65"/>
      <c r="Y146" s="65"/>
      <c r="Z146" s="65"/>
      <c r="AA146" s="65"/>
      <c r="AB146" s="65"/>
      <c r="AC146" s="65"/>
      <c r="AD146" s="65"/>
      <c r="AE146" s="65"/>
      <c r="AF146" s="65"/>
      <c r="AG146" s="65"/>
      <c r="AH146" s="65"/>
      <c r="AI146" s="65"/>
      <c r="AJ146" s="65"/>
      <c r="AK146" s="65"/>
      <c r="AL146" s="65"/>
      <c r="AM146" s="65"/>
      <c r="AN146" s="65"/>
      <c r="AO146" s="65"/>
      <c r="AP146" s="65"/>
      <c r="AQ146" s="65"/>
      <c r="AR146" s="65"/>
      <c r="AS146" s="65"/>
      <c r="AT146" s="65"/>
      <c r="AU146" s="65"/>
      <c r="AV146" s="65"/>
      <c r="AW146" s="65"/>
      <c r="AX146" s="65"/>
      <c r="AY146" s="65"/>
      <c r="AZ146" s="65"/>
      <c r="BA146" s="65"/>
      <c r="BB146" s="65"/>
      <c r="BC146" s="65"/>
      <c r="BD146" s="65"/>
      <c r="BE146" s="65"/>
      <c r="BF146" s="65"/>
      <c r="BG146" s="65"/>
      <c r="BH146" s="65"/>
      <c r="BI146" s="66"/>
    </row>
    <row r="147" spans="1:61" x14ac:dyDescent="0.25">
      <c r="A147" s="80" t="str">
        <f>(SkrWpns!AI94)</f>
        <v>Std Band WT 64</v>
      </c>
      <c r="B147" s="33">
        <f>(SkrWpns!AJ94)</f>
        <v>0</v>
      </c>
      <c r="C147" s="33">
        <f>(SkrWpns!AK94)</f>
        <v>0</v>
      </c>
      <c r="D147" s="33">
        <f>(SkrWpns!AL94)</f>
        <v>0</v>
      </c>
      <c r="E147" s="33">
        <f>(SkrWpns!AM94)</f>
        <v>0</v>
      </c>
      <c r="F147" s="33">
        <f>(SkrWpns!AN94)</f>
        <v>0</v>
      </c>
      <c r="G147" s="33" t="str">
        <f>(SkrWpns!AO94)</f>
        <v>No</v>
      </c>
      <c r="H147" s="33" t="s">
        <v>316</v>
      </c>
      <c r="I147" s="48" t="s">
        <v>199</v>
      </c>
      <c r="J147" s="74">
        <v>4</v>
      </c>
      <c r="K147" s="23"/>
      <c r="L147" s="23"/>
      <c r="M147" s="23"/>
      <c r="N147" s="23"/>
      <c r="O147" s="23"/>
      <c r="P147" s="23"/>
      <c r="Q147" s="23"/>
      <c r="R147" s="23"/>
      <c r="S147" s="23"/>
      <c r="T147" s="189">
        <v>144</v>
      </c>
      <c r="U147" s="56" t="s">
        <v>656</v>
      </c>
      <c r="V147" s="65"/>
      <c r="W147" s="65"/>
      <c r="X147" s="65"/>
      <c r="Y147" s="65"/>
      <c r="Z147" s="65"/>
      <c r="AA147" s="65"/>
      <c r="AB147" s="65"/>
      <c r="AC147" s="65"/>
      <c r="AD147" s="65"/>
      <c r="AE147" s="65"/>
      <c r="AF147" s="65"/>
      <c r="AG147" s="65"/>
      <c r="AH147" s="65"/>
      <c r="AI147" s="65"/>
      <c r="AJ147" s="65"/>
      <c r="AK147" s="65"/>
      <c r="AL147" s="65"/>
      <c r="AM147" s="65"/>
      <c r="AN147" s="65"/>
      <c r="AO147" s="65"/>
      <c r="AP147" s="65"/>
      <c r="AQ147" s="65"/>
      <c r="AR147" s="65"/>
      <c r="AS147" s="65"/>
      <c r="AT147" s="65"/>
      <c r="AU147" s="65"/>
      <c r="AV147" s="65"/>
      <c r="AW147" s="65"/>
      <c r="AX147" s="65"/>
      <c r="AY147" s="65"/>
      <c r="AZ147" s="65"/>
      <c r="BA147" s="65"/>
      <c r="BB147" s="65"/>
      <c r="BC147" s="65"/>
      <c r="BD147" s="65"/>
      <c r="BE147" s="65"/>
      <c r="BF147" s="65"/>
      <c r="BG147" s="65"/>
      <c r="BH147" s="65"/>
      <c r="BI147" s="66"/>
    </row>
    <row r="148" spans="1:61" x14ac:dyDescent="0.25">
      <c r="A148" s="80" t="str">
        <f>(SkrWpns!AI95)</f>
        <v>Std Band WT 65</v>
      </c>
      <c r="B148" s="33">
        <f>(SkrWpns!AJ95)</f>
        <v>0</v>
      </c>
      <c r="C148" s="33">
        <f>(SkrWpns!AK95)</f>
        <v>0</v>
      </c>
      <c r="D148" s="33">
        <f>(SkrWpns!AL95)</f>
        <v>0</v>
      </c>
      <c r="E148" s="33">
        <f>(SkrWpns!AM95)</f>
        <v>0</v>
      </c>
      <c r="F148" s="33">
        <f>(SkrWpns!AN95)</f>
        <v>0</v>
      </c>
      <c r="G148" s="33" t="str">
        <f>(SkrWpns!AO95)</f>
        <v>No</v>
      </c>
      <c r="H148" s="33" t="s">
        <v>316</v>
      </c>
      <c r="I148" s="48" t="s">
        <v>200</v>
      </c>
      <c r="J148" s="74">
        <v>3</v>
      </c>
      <c r="K148" s="23"/>
      <c r="L148" s="23"/>
      <c r="M148" s="23"/>
      <c r="N148" s="23"/>
      <c r="O148" s="23"/>
      <c r="P148" s="23"/>
      <c r="Q148" s="23"/>
      <c r="R148" s="23"/>
      <c r="S148" s="23"/>
      <c r="T148" s="189">
        <v>145</v>
      </c>
      <c r="U148" s="56" t="s">
        <v>657</v>
      </c>
      <c r="V148" s="65"/>
      <c r="W148" s="65"/>
      <c r="X148" s="65"/>
      <c r="Y148" s="65"/>
      <c r="Z148" s="65"/>
      <c r="AA148" s="65"/>
      <c r="AB148" s="65"/>
      <c r="AC148" s="65"/>
      <c r="AD148" s="65"/>
      <c r="AE148" s="65"/>
      <c r="AF148" s="65"/>
      <c r="AG148" s="65"/>
      <c r="AH148" s="65"/>
      <c r="AI148" s="65"/>
      <c r="AJ148" s="65"/>
      <c r="AK148" s="65"/>
      <c r="AL148" s="65"/>
      <c r="AM148" s="65"/>
      <c r="AN148" s="65"/>
      <c r="AO148" s="65"/>
      <c r="AP148" s="65"/>
      <c r="AQ148" s="65"/>
      <c r="AR148" s="65"/>
      <c r="AS148" s="65"/>
      <c r="AT148" s="65"/>
      <c r="AU148" s="65"/>
      <c r="AV148" s="65"/>
      <c r="AW148" s="65"/>
      <c r="AX148" s="65"/>
      <c r="AY148" s="65"/>
      <c r="AZ148" s="65"/>
      <c r="BA148" s="65"/>
      <c r="BB148" s="65"/>
      <c r="BC148" s="65"/>
      <c r="BD148" s="65"/>
      <c r="BE148" s="65"/>
      <c r="BF148" s="65"/>
      <c r="BG148" s="65"/>
      <c r="BH148" s="65"/>
      <c r="BI148" s="66"/>
    </row>
    <row r="149" spans="1:61" x14ac:dyDescent="0.25">
      <c r="A149" s="80" t="str">
        <f>(SkrWpns!AI96)</f>
        <v>Std Band WT 66</v>
      </c>
      <c r="B149" s="33">
        <f>(SkrWpns!AJ96)</f>
        <v>0</v>
      </c>
      <c r="C149" s="33">
        <f>(SkrWpns!AK96)</f>
        <v>0</v>
      </c>
      <c r="D149" s="33">
        <f>(SkrWpns!AL96)</f>
        <v>0</v>
      </c>
      <c r="E149" s="33">
        <f>(SkrWpns!AM96)</f>
        <v>0</v>
      </c>
      <c r="F149" s="33">
        <f>(SkrWpns!AN96)</f>
        <v>0</v>
      </c>
      <c r="G149" s="33" t="str">
        <f>(SkrWpns!AO96)</f>
        <v>No</v>
      </c>
      <c r="H149" s="33" t="s">
        <v>316</v>
      </c>
      <c r="I149" s="48" t="s">
        <v>201</v>
      </c>
      <c r="J149" s="74">
        <v>2</v>
      </c>
      <c r="K149" s="23"/>
      <c r="L149" s="23"/>
      <c r="M149" s="23"/>
      <c r="N149" s="23"/>
      <c r="O149" s="23"/>
      <c r="P149" s="23"/>
      <c r="Q149" s="23"/>
      <c r="R149" s="23"/>
      <c r="S149" s="23"/>
      <c r="T149" s="189">
        <v>146</v>
      </c>
      <c r="U149" s="56" t="s">
        <v>658</v>
      </c>
      <c r="V149" s="65"/>
      <c r="W149" s="65"/>
      <c r="X149" s="65"/>
      <c r="Y149" s="65"/>
      <c r="Z149" s="65"/>
      <c r="AA149" s="65"/>
      <c r="AB149" s="65"/>
      <c r="AC149" s="65"/>
      <c r="AD149" s="65"/>
      <c r="AE149" s="65"/>
      <c r="AF149" s="65"/>
      <c r="AG149" s="65"/>
      <c r="AH149" s="65"/>
      <c r="AI149" s="65"/>
      <c r="AJ149" s="65"/>
      <c r="AK149" s="65"/>
      <c r="AL149" s="65"/>
      <c r="AM149" s="65"/>
      <c r="AN149" s="65"/>
      <c r="AO149" s="65"/>
      <c r="AP149" s="65"/>
      <c r="AQ149" s="65"/>
      <c r="AR149" s="65"/>
      <c r="AS149" s="65"/>
      <c r="AT149" s="65"/>
      <c r="AU149" s="65"/>
      <c r="AV149" s="65"/>
      <c r="AW149" s="65"/>
      <c r="AX149" s="65"/>
      <c r="AY149" s="65"/>
      <c r="AZ149" s="65"/>
      <c r="BA149" s="65"/>
      <c r="BB149" s="65"/>
      <c r="BC149" s="65"/>
      <c r="BD149" s="65"/>
      <c r="BE149" s="65"/>
      <c r="BF149" s="65"/>
      <c r="BG149" s="65"/>
      <c r="BH149" s="65"/>
      <c r="BI149" s="66"/>
    </row>
    <row r="150" spans="1:61" x14ac:dyDescent="0.25">
      <c r="A150" s="80" t="str">
        <f>(SkrWpns!AI97)</f>
        <v>Std Band WT 67</v>
      </c>
      <c r="B150" s="33">
        <f>(SkrWpns!AJ97)</f>
        <v>0</v>
      </c>
      <c r="C150" s="33">
        <f>(SkrWpns!AK97)</f>
        <v>0</v>
      </c>
      <c r="D150" s="33">
        <f>(SkrWpns!AL97)</f>
        <v>0</v>
      </c>
      <c r="E150" s="33">
        <f>(SkrWpns!AM97)</f>
        <v>0</v>
      </c>
      <c r="F150" s="33">
        <f>(SkrWpns!AN97)</f>
        <v>0</v>
      </c>
      <c r="G150" s="33" t="str">
        <f>(SkrWpns!AO97)</f>
        <v>No</v>
      </c>
      <c r="H150" s="33" t="s">
        <v>316</v>
      </c>
      <c r="I150" s="48" t="s">
        <v>202</v>
      </c>
      <c r="J150" s="74">
        <v>3</v>
      </c>
      <c r="K150" s="23"/>
      <c r="L150" s="23"/>
      <c r="M150" s="23"/>
      <c r="N150" s="23"/>
      <c r="O150" s="23"/>
      <c r="P150" s="23"/>
      <c r="Q150" s="23"/>
      <c r="R150" s="23"/>
      <c r="S150" s="23"/>
      <c r="T150" s="189">
        <v>147</v>
      </c>
      <c r="U150" s="56" t="s">
        <v>659</v>
      </c>
      <c r="V150" s="65"/>
      <c r="W150" s="65"/>
      <c r="X150" s="65"/>
      <c r="Y150" s="65"/>
      <c r="Z150" s="65"/>
      <c r="AA150" s="65"/>
      <c r="AB150" s="65"/>
      <c r="AC150" s="65"/>
      <c r="AD150" s="65"/>
      <c r="AE150" s="65"/>
      <c r="AF150" s="65"/>
      <c r="AG150" s="65"/>
      <c r="AH150" s="65"/>
      <c r="AI150" s="65"/>
      <c r="AJ150" s="65"/>
      <c r="AK150" s="65"/>
      <c r="AL150" s="65"/>
      <c r="AM150" s="65"/>
      <c r="AN150" s="65"/>
      <c r="AO150" s="65"/>
      <c r="AP150" s="65"/>
      <c r="AQ150" s="65"/>
      <c r="AR150" s="65"/>
      <c r="AS150" s="65"/>
      <c r="AT150" s="65"/>
      <c r="AU150" s="65"/>
      <c r="AV150" s="65"/>
      <c r="AW150" s="65"/>
      <c r="AX150" s="65"/>
      <c r="AY150" s="65"/>
      <c r="AZ150" s="65"/>
      <c r="BA150" s="65"/>
      <c r="BB150" s="65"/>
      <c r="BC150" s="65"/>
      <c r="BD150" s="65"/>
      <c r="BE150" s="65"/>
      <c r="BF150" s="65"/>
      <c r="BG150" s="65"/>
      <c r="BH150" s="65"/>
      <c r="BI150" s="66"/>
    </row>
    <row r="151" spans="1:61" x14ac:dyDescent="0.25">
      <c r="A151" s="80" t="str">
        <f>(SkrWpns!AI98)</f>
        <v>Std Band WT 68</v>
      </c>
      <c r="B151" s="33">
        <f>(SkrWpns!AJ98)</f>
        <v>0</v>
      </c>
      <c r="C151" s="33">
        <f>(SkrWpns!AK98)</f>
        <v>0</v>
      </c>
      <c r="D151" s="33">
        <f>(SkrWpns!AL98)</f>
        <v>0</v>
      </c>
      <c r="E151" s="33">
        <f>(SkrWpns!AM98)</f>
        <v>0</v>
      </c>
      <c r="F151" s="33">
        <f>(SkrWpns!AN98)</f>
        <v>0</v>
      </c>
      <c r="G151" s="33" t="str">
        <f>(SkrWpns!AO98)</f>
        <v>No</v>
      </c>
      <c r="H151" s="33" t="s">
        <v>316</v>
      </c>
      <c r="I151" s="137" t="s">
        <v>203</v>
      </c>
      <c r="J151" s="49">
        <v>4</v>
      </c>
      <c r="K151" s="23"/>
      <c r="L151" s="23"/>
      <c r="M151" s="23"/>
      <c r="N151" s="23"/>
      <c r="O151" s="23"/>
      <c r="P151" s="23"/>
      <c r="Q151" s="23"/>
      <c r="R151" s="23"/>
      <c r="S151" s="23"/>
      <c r="T151" s="189">
        <v>148</v>
      </c>
      <c r="U151" s="56" t="s">
        <v>660</v>
      </c>
      <c r="V151" s="65"/>
      <c r="W151" s="65"/>
      <c r="X151" s="65"/>
      <c r="Y151" s="65"/>
      <c r="Z151" s="65"/>
      <c r="AA151" s="65"/>
      <c r="AB151" s="65"/>
      <c r="AC151" s="65"/>
      <c r="AD151" s="65"/>
      <c r="AE151" s="65"/>
      <c r="AF151" s="65"/>
      <c r="AG151" s="65"/>
      <c r="AH151" s="65"/>
      <c r="AI151" s="65"/>
      <c r="AJ151" s="65"/>
      <c r="AK151" s="65"/>
      <c r="AL151" s="65"/>
      <c r="AM151" s="65"/>
      <c r="AN151" s="65"/>
      <c r="AO151" s="65"/>
      <c r="AP151" s="65"/>
      <c r="AQ151" s="65"/>
      <c r="AR151" s="65"/>
      <c r="AS151" s="65"/>
      <c r="AT151" s="65"/>
      <c r="AU151" s="65"/>
      <c r="AV151" s="65"/>
      <c r="AW151" s="65"/>
      <c r="AX151" s="65"/>
      <c r="AY151" s="65"/>
      <c r="AZ151" s="65"/>
      <c r="BA151" s="65"/>
      <c r="BB151" s="65"/>
      <c r="BC151" s="65"/>
      <c r="BD151" s="65"/>
      <c r="BE151" s="65"/>
      <c r="BF151" s="65"/>
      <c r="BG151" s="65"/>
      <c r="BH151" s="65"/>
      <c r="BI151" s="66"/>
    </row>
    <row r="152" spans="1:61" x14ac:dyDescent="0.25">
      <c r="A152" s="80" t="str">
        <f>(SkrWpns!AI99)</f>
        <v>Std Band WT 69</v>
      </c>
      <c r="B152" s="33">
        <f>(SkrWpns!AJ99)</f>
        <v>0</v>
      </c>
      <c r="C152" s="33">
        <f>(SkrWpns!AK99)</f>
        <v>0</v>
      </c>
      <c r="D152" s="33">
        <f>(SkrWpns!AL99)</f>
        <v>0</v>
      </c>
      <c r="E152" s="33">
        <f>(SkrWpns!AM99)</f>
        <v>0</v>
      </c>
      <c r="F152" s="33">
        <f>(SkrWpns!AN99)</f>
        <v>0</v>
      </c>
      <c r="G152" s="33" t="str">
        <f>(SkrWpns!AO99)</f>
        <v>No</v>
      </c>
      <c r="H152" s="33" t="s">
        <v>316</v>
      </c>
      <c r="I152" s="137" t="s">
        <v>204</v>
      </c>
      <c r="J152" s="49">
        <v>3</v>
      </c>
      <c r="K152" s="23"/>
      <c r="L152" s="23"/>
      <c r="M152" s="23"/>
      <c r="N152" s="23"/>
      <c r="O152" s="23"/>
      <c r="P152" s="23"/>
      <c r="Q152" s="23"/>
      <c r="R152" s="23"/>
      <c r="S152" s="23"/>
      <c r="T152" s="189">
        <v>149</v>
      </c>
      <c r="U152" s="56" t="s">
        <v>661</v>
      </c>
      <c r="V152" s="65"/>
      <c r="W152" s="65"/>
      <c r="X152" s="65"/>
      <c r="Y152" s="65"/>
      <c r="Z152" s="65"/>
      <c r="AA152" s="65"/>
      <c r="AB152" s="65"/>
      <c r="AC152" s="65"/>
      <c r="AD152" s="65"/>
      <c r="AE152" s="65"/>
      <c r="AF152" s="65"/>
      <c r="AG152" s="65"/>
      <c r="AH152" s="65"/>
      <c r="AI152" s="65"/>
      <c r="AJ152" s="65"/>
      <c r="AK152" s="65"/>
      <c r="AL152" s="65"/>
      <c r="AM152" s="65"/>
      <c r="AN152" s="65"/>
      <c r="AO152" s="65"/>
      <c r="AP152" s="65"/>
      <c r="AQ152" s="65"/>
      <c r="AR152" s="65"/>
      <c r="AS152" s="65"/>
      <c r="AT152" s="65"/>
      <c r="AU152" s="65"/>
      <c r="AV152" s="65"/>
      <c r="AW152" s="65"/>
      <c r="AX152" s="65"/>
      <c r="AY152" s="65"/>
      <c r="AZ152" s="65"/>
      <c r="BA152" s="65"/>
      <c r="BB152" s="65"/>
      <c r="BC152" s="65"/>
      <c r="BD152" s="65"/>
      <c r="BE152" s="65"/>
      <c r="BF152" s="65"/>
      <c r="BG152" s="65"/>
      <c r="BH152" s="65"/>
      <c r="BI152" s="66"/>
    </row>
    <row r="153" spans="1:61" ht="15.75" thickBot="1" x14ac:dyDescent="0.3">
      <c r="A153" s="80" t="str">
        <f>(SkrWpns!AI100)</f>
        <v>Std Band WT 70</v>
      </c>
      <c r="B153" s="33">
        <f>(SkrWpns!AJ100)</f>
        <v>0</v>
      </c>
      <c r="C153" s="33">
        <f>(SkrWpns!AK100)</f>
        <v>0</v>
      </c>
      <c r="D153" s="33">
        <f>(SkrWpns!AL100)</f>
        <v>0</v>
      </c>
      <c r="E153" s="33">
        <f>(SkrWpns!AM100)</f>
        <v>0</v>
      </c>
      <c r="F153" s="33">
        <f>(SkrWpns!AN100)</f>
        <v>0</v>
      </c>
      <c r="G153" s="33" t="str">
        <f>(SkrWpns!AO100)</f>
        <v>No</v>
      </c>
      <c r="H153" s="33" t="s">
        <v>316</v>
      </c>
      <c r="I153" s="137" t="s">
        <v>205</v>
      </c>
      <c r="J153" s="49">
        <v>2</v>
      </c>
      <c r="K153" s="21"/>
      <c r="L153" s="21"/>
      <c r="M153" s="21"/>
      <c r="N153" s="21"/>
      <c r="O153" s="21"/>
      <c r="P153" s="21"/>
      <c r="Q153" s="21"/>
      <c r="R153" s="21"/>
      <c r="S153" s="21"/>
      <c r="T153" s="190">
        <v>150</v>
      </c>
      <c r="U153" s="63" t="s">
        <v>662</v>
      </c>
      <c r="V153" s="69"/>
      <c r="W153" s="69"/>
      <c r="X153" s="69"/>
      <c r="Y153" s="69"/>
      <c r="Z153" s="69"/>
      <c r="AA153" s="69"/>
      <c r="AB153" s="69"/>
      <c r="AC153" s="69"/>
      <c r="AD153" s="69"/>
      <c r="AE153" s="69"/>
      <c r="AF153" s="69"/>
      <c r="AG153" s="69"/>
      <c r="AH153" s="69"/>
      <c r="AI153" s="69"/>
      <c r="AJ153" s="69"/>
      <c r="AK153" s="69"/>
      <c r="AL153" s="69"/>
      <c r="AM153" s="69"/>
      <c r="AN153" s="69"/>
      <c r="AO153" s="69"/>
      <c r="AP153" s="69"/>
      <c r="AQ153" s="69"/>
      <c r="AR153" s="69"/>
      <c r="AS153" s="69"/>
      <c r="AT153" s="69"/>
      <c r="AU153" s="69"/>
      <c r="AV153" s="69"/>
      <c r="AW153" s="69"/>
      <c r="AX153" s="69"/>
      <c r="AY153" s="69"/>
      <c r="AZ153" s="69"/>
      <c r="BA153" s="69"/>
      <c r="BB153" s="69"/>
      <c r="BC153" s="69"/>
      <c r="BD153" s="69"/>
      <c r="BE153" s="69"/>
      <c r="BF153" s="69"/>
      <c r="BG153" s="69"/>
      <c r="BH153" s="69"/>
      <c r="BI153" s="70"/>
    </row>
    <row r="154" spans="1:61" x14ac:dyDescent="0.25">
      <c r="A154" s="80" t="str">
        <f>(SkrWpns!AI101)</f>
        <v>Std Band WT 71</v>
      </c>
      <c r="B154" s="33">
        <f>(SkrWpns!AJ101)</f>
        <v>0</v>
      </c>
      <c r="C154" s="33">
        <f>(SkrWpns!AK101)</f>
        <v>0</v>
      </c>
      <c r="D154" s="33">
        <f>(SkrWpns!AL101)</f>
        <v>0</v>
      </c>
      <c r="E154" s="33">
        <f>(SkrWpns!AM101)</f>
        <v>0</v>
      </c>
      <c r="F154" s="33">
        <f>(SkrWpns!AN101)</f>
        <v>0</v>
      </c>
      <c r="G154" s="33" t="str">
        <f>(SkrWpns!AO101)</f>
        <v>No</v>
      </c>
      <c r="H154" s="33" t="s">
        <v>316</v>
      </c>
      <c r="I154" s="137" t="s">
        <v>206</v>
      </c>
      <c r="J154" s="49">
        <v>3</v>
      </c>
      <c r="T154" s="23"/>
      <c r="U154" s="23"/>
      <c r="V154" s="23"/>
      <c r="W154" s="23"/>
      <c r="X154" s="23"/>
      <c r="Y154" s="23"/>
      <c r="Z154" s="23"/>
      <c r="AA154" s="23"/>
      <c r="AB154" s="23"/>
      <c r="AC154" s="4"/>
      <c r="AD154" s="4"/>
      <c r="AE154" s="4"/>
      <c r="AF154" s="4"/>
      <c r="AG154" s="4"/>
      <c r="AH154" s="4"/>
      <c r="AI154" s="4"/>
      <c r="AJ154" s="4"/>
      <c r="AK154" s="4"/>
      <c r="AL154" s="4"/>
      <c r="AM154" s="4"/>
      <c r="AN154" s="4"/>
      <c r="AO154" s="4"/>
      <c r="AP154" s="4"/>
      <c r="AQ154" s="4"/>
      <c r="AR154" s="4"/>
    </row>
    <row r="155" spans="1:61" ht="15.75" thickBot="1" x14ac:dyDescent="0.3">
      <c r="A155" s="80" t="str">
        <f>(SkrWpns!AI102)</f>
        <v>Std Band WT 72</v>
      </c>
      <c r="B155" s="33">
        <f>(SkrWpns!AJ102)</f>
        <v>0</v>
      </c>
      <c r="C155" s="33">
        <f>(SkrWpns!AK102)</f>
        <v>0</v>
      </c>
      <c r="D155" s="33">
        <f>(SkrWpns!AL102)</f>
        <v>0</v>
      </c>
      <c r="E155" s="33">
        <f>(SkrWpns!AM102)</f>
        <v>0</v>
      </c>
      <c r="F155" s="33">
        <f>(SkrWpns!AN102)</f>
        <v>0</v>
      </c>
      <c r="G155" s="33" t="str">
        <f>(SkrWpns!AO102)</f>
        <v>No</v>
      </c>
      <c r="H155" s="33" t="s">
        <v>316</v>
      </c>
      <c r="I155" s="137" t="s">
        <v>207</v>
      </c>
      <c r="J155" s="49">
        <v>2</v>
      </c>
      <c r="T155" s="23"/>
      <c r="U155" s="23"/>
      <c r="V155" s="23"/>
      <c r="W155" s="23"/>
      <c r="X155" s="23"/>
      <c r="Y155" s="23"/>
      <c r="Z155" s="23"/>
      <c r="AA155" s="23"/>
      <c r="AB155" s="23"/>
      <c r="AC155" s="4"/>
      <c r="AD155" s="4"/>
      <c r="AE155" s="4"/>
      <c r="AF155" s="4"/>
      <c r="AG155" s="4"/>
      <c r="AH155" s="4"/>
      <c r="AI155" s="4"/>
      <c r="AJ155" s="4"/>
      <c r="AK155" s="4"/>
      <c r="AL155" s="4"/>
      <c r="AM155" s="4"/>
      <c r="AN155" s="4"/>
      <c r="AO155" s="4"/>
      <c r="AP155" s="4"/>
      <c r="AQ155" s="4"/>
      <c r="AR155" s="4"/>
    </row>
    <row r="156" spans="1:61" x14ac:dyDescent="0.25">
      <c r="A156" s="80" t="str">
        <f>(SkrWpns!AI103)</f>
        <v>Std Band WT 73</v>
      </c>
      <c r="B156" s="33">
        <f>(SkrWpns!AJ103)</f>
        <v>0</v>
      </c>
      <c r="C156" s="33">
        <f>(SkrWpns!AK103)</f>
        <v>0</v>
      </c>
      <c r="D156" s="33">
        <f>(SkrWpns!AL103)</f>
        <v>0</v>
      </c>
      <c r="E156" s="33">
        <f>(SkrWpns!AM103)</f>
        <v>0</v>
      </c>
      <c r="F156" s="33">
        <f>(SkrWpns!AN103)</f>
        <v>0</v>
      </c>
      <c r="G156" s="33" t="str">
        <f>(SkrWpns!AO103)</f>
        <v>No</v>
      </c>
      <c r="H156" s="33" t="s">
        <v>316</v>
      </c>
      <c r="I156" s="137" t="s">
        <v>707</v>
      </c>
      <c r="J156" s="49">
        <v>4</v>
      </c>
      <c r="T156" s="23"/>
      <c r="U156" s="356" t="s">
        <v>470</v>
      </c>
      <c r="V156" s="357"/>
      <c r="W156" s="357"/>
      <c r="X156" s="357"/>
      <c r="Y156" s="358"/>
      <c r="Z156" s="23"/>
      <c r="AA156" s="23"/>
      <c r="AB156" s="23"/>
      <c r="AC156" s="4"/>
      <c r="AD156" s="4"/>
      <c r="AE156" s="4"/>
      <c r="AF156" s="4" t="s">
        <v>213</v>
      </c>
      <c r="AG156" s="4" t="s">
        <v>518</v>
      </c>
      <c r="AH156" s="4" t="s">
        <v>519</v>
      </c>
      <c r="AI156" s="4" t="s">
        <v>213</v>
      </c>
      <c r="AJ156" s="4" t="s">
        <v>518</v>
      </c>
      <c r="AK156" s="4" t="s">
        <v>519</v>
      </c>
      <c r="AL156" s="4"/>
      <c r="AM156" s="4"/>
      <c r="AN156" s="4"/>
      <c r="AO156" s="4"/>
      <c r="AP156" s="4"/>
      <c r="AQ156" s="4"/>
      <c r="AR156" s="4"/>
    </row>
    <row r="157" spans="1:61" x14ac:dyDescent="0.25">
      <c r="A157" s="80" t="str">
        <f>(SkrWpns!AI104)</f>
        <v>Std Band WT 74</v>
      </c>
      <c r="B157" s="33">
        <f>(SkrWpns!AJ104)</f>
        <v>0</v>
      </c>
      <c r="C157" s="33">
        <f>(SkrWpns!AK104)</f>
        <v>0</v>
      </c>
      <c r="D157" s="33">
        <f>(SkrWpns!AL104)</f>
        <v>0</v>
      </c>
      <c r="E157" s="33">
        <f>(SkrWpns!AM104)</f>
        <v>0</v>
      </c>
      <c r="F157" s="33">
        <f>(SkrWpns!AN104)</f>
        <v>0</v>
      </c>
      <c r="G157" s="33" t="str">
        <f>(SkrWpns!AO104)</f>
        <v>No</v>
      </c>
      <c r="H157" s="33" t="s">
        <v>316</v>
      </c>
      <c r="I157" s="137" t="s">
        <v>708</v>
      </c>
      <c r="J157" s="49">
        <v>4</v>
      </c>
      <c r="T157" s="23"/>
      <c r="U157" s="48">
        <v>1</v>
      </c>
      <c r="V157" s="56" t="str">
        <f>AL157</f>
        <v>--/1/1</v>
      </c>
      <c r="W157" s="56" t="str">
        <f>AM157</f>
        <v>--/1/--</v>
      </c>
      <c r="X157" s="56" t="str">
        <f>AN157</f>
        <v>--/1/1</v>
      </c>
      <c r="Y157" s="105" t="str">
        <f>AO157</f>
        <v>--/1/--</v>
      </c>
      <c r="Z157" s="23"/>
      <c r="AA157" s="23"/>
      <c r="AB157" s="23"/>
      <c r="AC157" s="4"/>
      <c r="AD157" s="4"/>
      <c r="AE157" s="3">
        <v>1</v>
      </c>
      <c r="AF157" s="3">
        <f>ROUND(AE157/3,0)</f>
        <v>0</v>
      </c>
      <c r="AG157" s="3">
        <f>ROUND(AE157*2/3,0)</f>
        <v>1</v>
      </c>
      <c r="AH157" s="3">
        <f>ROUND(AE157*3/3,0)</f>
        <v>1</v>
      </c>
      <c r="AI157" s="3" t="str">
        <f>IF(AF157=0,"--",AF157)</f>
        <v>--</v>
      </c>
      <c r="AJ157" s="3">
        <f t="shared" ref="AJ157:AK157" si="0">IF(AG157=0,"-",AG157)</f>
        <v>1</v>
      </c>
      <c r="AK157" s="3">
        <f t="shared" si="0"/>
        <v>1</v>
      </c>
      <c r="AL157" s="4" t="str">
        <f>CONCATENATE(AI157,"/",AJ157,"/",AK157)</f>
        <v>--/1/1</v>
      </c>
      <c r="AM157" s="4" t="str">
        <f>CONCATENATE(AI157,"/",AJ157,"/--")</f>
        <v>--/1/--</v>
      </c>
      <c r="AN157" s="4" t="str">
        <f>CONCATENATE("--/",AJ157,"/",AK157)</f>
        <v>--/1/1</v>
      </c>
      <c r="AO157" s="4" t="str">
        <f>CONCATENATE("--/",AJ157,"/--")</f>
        <v>--/1/--</v>
      </c>
      <c r="AP157" s="4"/>
      <c r="AQ157" s="4"/>
      <c r="AR157" s="4"/>
    </row>
    <row r="158" spans="1:61" x14ac:dyDescent="0.25">
      <c r="A158" s="80" t="str">
        <f>(SkrWpns!AI105)</f>
        <v>Std Band WT 75</v>
      </c>
      <c r="B158" s="33">
        <f>(SkrWpns!AJ105)</f>
        <v>0</v>
      </c>
      <c r="C158" s="33">
        <f>(SkrWpns!AK105)</f>
        <v>0</v>
      </c>
      <c r="D158" s="33">
        <f>(SkrWpns!AL105)</f>
        <v>0</v>
      </c>
      <c r="E158" s="33">
        <f>(SkrWpns!AM105)</f>
        <v>0</v>
      </c>
      <c r="F158" s="33">
        <f>(SkrWpns!AN105)</f>
        <v>0</v>
      </c>
      <c r="G158" s="33" t="str">
        <f>(SkrWpns!AO105)</f>
        <v>No</v>
      </c>
      <c r="H158" s="33" t="s">
        <v>316</v>
      </c>
      <c r="I158" s="137" t="s">
        <v>709</v>
      </c>
      <c r="J158" s="49">
        <v>5</v>
      </c>
      <c r="T158" s="23"/>
      <c r="U158" s="48">
        <v>2</v>
      </c>
      <c r="V158" s="56" t="str">
        <f t="shared" ref="V158:V186" si="1">AL158</f>
        <v>1/1/2</v>
      </c>
      <c r="W158" s="56" t="str">
        <f t="shared" ref="W158:W186" si="2">AM158</f>
        <v>1/1/--</v>
      </c>
      <c r="X158" s="56" t="str">
        <f t="shared" ref="X158:X186" si="3">AN158</f>
        <v>--/1/2</v>
      </c>
      <c r="Y158" s="105" t="str">
        <f t="shared" ref="Y158:Y186" si="4">AO158</f>
        <v>--/1/--</v>
      </c>
      <c r="Z158" s="23"/>
      <c r="AA158" s="23"/>
      <c r="AB158" s="23"/>
      <c r="AC158" s="4"/>
      <c r="AD158" s="4"/>
      <c r="AE158" s="3">
        <v>2</v>
      </c>
      <c r="AF158" s="3">
        <f t="shared" ref="AF158:AF186" si="5">ROUND(AE158/3,0)</f>
        <v>1</v>
      </c>
      <c r="AG158" s="3">
        <f t="shared" ref="AG158:AG186" si="6">ROUND(AE158*2/3,0)</f>
        <v>1</v>
      </c>
      <c r="AH158" s="3">
        <f t="shared" ref="AH158:AH186" si="7">ROUND(AE158*3/3,0)</f>
        <v>2</v>
      </c>
      <c r="AI158" s="3">
        <f t="shared" ref="AI158:AI186" si="8">IF(AF158=0,"-",AF158)</f>
        <v>1</v>
      </c>
      <c r="AJ158" s="3">
        <f t="shared" ref="AJ158:AJ186" si="9">IF(AG158=0,"-",AG158)</f>
        <v>1</v>
      </c>
      <c r="AK158" s="3">
        <f t="shared" ref="AK158:AK186" si="10">IF(AH158=0,"-",AH158)</f>
        <v>2</v>
      </c>
      <c r="AL158" s="4" t="str">
        <f t="shared" ref="AL158:AL186" si="11">CONCATENATE(AI158,"/",AJ158,"/",AK158)</f>
        <v>1/1/2</v>
      </c>
      <c r="AM158" s="4" t="str">
        <f t="shared" ref="AM158:AM186" si="12">CONCATENATE(AI158,"/",AJ158,"/--")</f>
        <v>1/1/--</v>
      </c>
      <c r="AN158" s="4" t="str">
        <f t="shared" ref="AN158:AN186" si="13">CONCATENATE("--/",AJ158,"/",AK158)</f>
        <v>--/1/2</v>
      </c>
      <c r="AO158" s="4" t="str">
        <f t="shared" ref="AO158:AO186" si="14">CONCATENATE("--/",AJ158,"/--")</f>
        <v>--/1/--</v>
      </c>
      <c r="AP158" s="4"/>
      <c r="AQ158" s="4"/>
      <c r="AR158" s="4"/>
    </row>
    <row r="159" spans="1:61" x14ac:dyDescent="0.25">
      <c r="A159" s="80" t="str">
        <f>(SkrWpns!AI106)</f>
        <v>Std Band WT 76</v>
      </c>
      <c r="B159" s="33">
        <f>(SkrWpns!AJ106)</f>
        <v>0</v>
      </c>
      <c r="C159" s="33">
        <f>(SkrWpns!AK106)</f>
        <v>0</v>
      </c>
      <c r="D159" s="33">
        <f>(SkrWpns!AL106)</f>
        <v>0</v>
      </c>
      <c r="E159" s="33">
        <f>(SkrWpns!AM106)</f>
        <v>0</v>
      </c>
      <c r="F159" s="33">
        <f>(SkrWpns!AN106)</f>
        <v>0</v>
      </c>
      <c r="G159" s="33" t="str">
        <f>(SkrWpns!AO106)</f>
        <v>No</v>
      </c>
      <c r="H159" s="33" t="s">
        <v>316</v>
      </c>
      <c r="I159" s="137" t="s">
        <v>208</v>
      </c>
      <c r="J159" s="49">
        <v>4</v>
      </c>
      <c r="T159" s="23"/>
      <c r="U159" s="48">
        <v>3</v>
      </c>
      <c r="V159" s="56" t="str">
        <f t="shared" si="1"/>
        <v>1/2/3</v>
      </c>
      <c r="W159" s="56" t="str">
        <f t="shared" si="2"/>
        <v>1/2/--</v>
      </c>
      <c r="X159" s="56" t="str">
        <f t="shared" si="3"/>
        <v>--/2/3</v>
      </c>
      <c r="Y159" s="105" t="str">
        <f t="shared" si="4"/>
        <v>--/2/--</v>
      </c>
      <c r="Z159" s="23"/>
      <c r="AA159" s="23"/>
      <c r="AB159" s="23"/>
      <c r="AC159" s="4"/>
      <c r="AD159" s="4"/>
      <c r="AE159" s="3">
        <v>3</v>
      </c>
      <c r="AF159" s="3">
        <f t="shared" si="5"/>
        <v>1</v>
      </c>
      <c r="AG159" s="3">
        <f t="shared" si="6"/>
        <v>2</v>
      </c>
      <c r="AH159" s="3">
        <f t="shared" si="7"/>
        <v>3</v>
      </c>
      <c r="AI159" s="3">
        <f t="shared" si="8"/>
        <v>1</v>
      </c>
      <c r="AJ159" s="3">
        <f t="shared" si="9"/>
        <v>2</v>
      </c>
      <c r="AK159" s="3">
        <f t="shared" si="10"/>
        <v>3</v>
      </c>
      <c r="AL159" s="4" t="str">
        <f t="shared" si="11"/>
        <v>1/2/3</v>
      </c>
      <c r="AM159" s="4" t="str">
        <f t="shared" si="12"/>
        <v>1/2/--</v>
      </c>
      <c r="AN159" s="4" t="str">
        <f t="shared" si="13"/>
        <v>--/2/3</v>
      </c>
      <c r="AO159" s="4" t="str">
        <f t="shared" si="14"/>
        <v>--/2/--</v>
      </c>
      <c r="AP159" s="4"/>
      <c r="AQ159" s="4"/>
      <c r="AR159" s="4"/>
    </row>
    <row r="160" spans="1:61" x14ac:dyDescent="0.25">
      <c r="A160" s="80" t="str">
        <f>(SkrWpns!AI107)</f>
        <v>Std Band WT 77</v>
      </c>
      <c r="B160" s="33">
        <f>(SkrWpns!AJ107)</f>
        <v>0</v>
      </c>
      <c r="C160" s="33">
        <f>(SkrWpns!AK107)</f>
        <v>0</v>
      </c>
      <c r="D160" s="33">
        <f>(SkrWpns!AL107)</f>
        <v>0</v>
      </c>
      <c r="E160" s="33">
        <f>(SkrWpns!AM107)</f>
        <v>0</v>
      </c>
      <c r="F160" s="33">
        <f>(SkrWpns!AN107)</f>
        <v>0</v>
      </c>
      <c r="G160" s="33" t="str">
        <f>(SkrWpns!AO107)</f>
        <v>No</v>
      </c>
      <c r="H160" s="33" t="s">
        <v>316</v>
      </c>
      <c r="I160" s="137" t="s">
        <v>209</v>
      </c>
      <c r="J160" s="49">
        <v>2.5</v>
      </c>
      <c r="T160" s="23"/>
      <c r="U160" s="48">
        <v>4</v>
      </c>
      <c r="V160" s="56" t="str">
        <f t="shared" si="1"/>
        <v>1/3/4</v>
      </c>
      <c r="W160" s="56" t="str">
        <f t="shared" si="2"/>
        <v>1/3/--</v>
      </c>
      <c r="X160" s="56" t="str">
        <f t="shared" si="3"/>
        <v>--/3/4</v>
      </c>
      <c r="Y160" s="105" t="str">
        <f t="shared" si="4"/>
        <v>--/3/--</v>
      </c>
      <c r="Z160" s="23"/>
      <c r="AA160" s="23"/>
      <c r="AB160" s="23"/>
      <c r="AC160" s="4"/>
      <c r="AD160" s="4"/>
      <c r="AE160" s="3">
        <v>4</v>
      </c>
      <c r="AF160" s="3">
        <f t="shared" si="5"/>
        <v>1</v>
      </c>
      <c r="AG160" s="3">
        <f t="shared" si="6"/>
        <v>3</v>
      </c>
      <c r="AH160" s="3">
        <f t="shared" si="7"/>
        <v>4</v>
      </c>
      <c r="AI160" s="3">
        <f t="shared" si="8"/>
        <v>1</v>
      </c>
      <c r="AJ160" s="3">
        <f t="shared" si="9"/>
        <v>3</v>
      </c>
      <c r="AK160" s="3">
        <f t="shared" si="10"/>
        <v>4</v>
      </c>
      <c r="AL160" s="4" t="str">
        <f t="shared" si="11"/>
        <v>1/3/4</v>
      </c>
      <c r="AM160" s="4" t="str">
        <f t="shared" si="12"/>
        <v>1/3/--</v>
      </c>
      <c r="AN160" s="4" t="str">
        <f t="shared" si="13"/>
        <v>--/3/4</v>
      </c>
      <c r="AO160" s="4" t="str">
        <f t="shared" si="14"/>
        <v>--/3/--</v>
      </c>
      <c r="AP160" s="4"/>
      <c r="AQ160" s="4"/>
      <c r="AR160" s="4"/>
    </row>
    <row r="161" spans="1:44" x14ac:dyDescent="0.25">
      <c r="A161" s="80" t="str">
        <f>(SkrWpns!AI108)</f>
        <v>Std Band WT 78</v>
      </c>
      <c r="B161" s="33">
        <f>(SkrWpns!AJ108)</f>
        <v>0</v>
      </c>
      <c r="C161" s="33">
        <f>(SkrWpns!AK108)</f>
        <v>0</v>
      </c>
      <c r="D161" s="33">
        <f>(SkrWpns!AL108)</f>
        <v>0</v>
      </c>
      <c r="E161" s="33">
        <f>(SkrWpns!AM108)</f>
        <v>0</v>
      </c>
      <c r="F161" s="33">
        <f>(SkrWpns!AN108)</f>
        <v>0</v>
      </c>
      <c r="G161" s="33" t="str">
        <f>(SkrWpns!AO108)</f>
        <v>No</v>
      </c>
      <c r="H161" s="33" t="s">
        <v>316</v>
      </c>
      <c r="I161" s="137" t="s">
        <v>210</v>
      </c>
      <c r="J161" s="49">
        <v>3</v>
      </c>
      <c r="T161" s="23"/>
      <c r="U161" s="48">
        <v>5</v>
      </c>
      <c r="V161" s="56" t="str">
        <f t="shared" si="1"/>
        <v>2/3/5</v>
      </c>
      <c r="W161" s="56" t="str">
        <f t="shared" si="2"/>
        <v>2/3/--</v>
      </c>
      <c r="X161" s="56" t="str">
        <f t="shared" si="3"/>
        <v>--/3/5</v>
      </c>
      <c r="Y161" s="105" t="str">
        <f t="shared" si="4"/>
        <v>--/3/--</v>
      </c>
      <c r="Z161" s="23"/>
      <c r="AA161" s="23"/>
      <c r="AB161" s="23"/>
      <c r="AC161" s="4"/>
      <c r="AD161" s="4"/>
      <c r="AE161" s="3">
        <v>5</v>
      </c>
      <c r="AF161" s="3">
        <f t="shared" si="5"/>
        <v>2</v>
      </c>
      <c r="AG161" s="3">
        <f t="shared" si="6"/>
        <v>3</v>
      </c>
      <c r="AH161" s="3">
        <f t="shared" si="7"/>
        <v>5</v>
      </c>
      <c r="AI161" s="3">
        <f t="shared" si="8"/>
        <v>2</v>
      </c>
      <c r="AJ161" s="3">
        <f t="shared" si="9"/>
        <v>3</v>
      </c>
      <c r="AK161" s="3">
        <f t="shared" si="10"/>
        <v>5</v>
      </c>
      <c r="AL161" s="4" t="str">
        <f t="shared" si="11"/>
        <v>2/3/5</v>
      </c>
      <c r="AM161" s="4" t="str">
        <f t="shared" si="12"/>
        <v>2/3/--</v>
      </c>
      <c r="AN161" s="4" t="str">
        <f t="shared" si="13"/>
        <v>--/3/5</v>
      </c>
      <c r="AO161" s="4" t="str">
        <f t="shared" si="14"/>
        <v>--/3/--</v>
      </c>
      <c r="AP161" s="4"/>
      <c r="AQ161" s="4"/>
      <c r="AR161" s="4"/>
    </row>
    <row r="162" spans="1:44" x14ac:dyDescent="0.25">
      <c r="A162" s="80" t="str">
        <f>(SkrWpns!AI109)</f>
        <v>Std Band WT 79</v>
      </c>
      <c r="B162" s="33">
        <f>(SkrWpns!AJ109)</f>
        <v>0</v>
      </c>
      <c r="C162" s="33">
        <f>(SkrWpns!AK109)</f>
        <v>0</v>
      </c>
      <c r="D162" s="33">
        <f>(SkrWpns!AL109)</f>
        <v>0</v>
      </c>
      <c r="E162" s="33">
        <f>(SkrWpns!AM109)</f>
        <v>0</v>
      </c>
      <c r="F162" s="33">
        <f>(SkrWpns!AN109)</f>
        <v>0</v>
      </c>
      <c r="G162" s="33" t="str">
        <f>(SkrWpns!AO109)</f>
        <v>No</v>
      </c>
      <c r="H162" s="33" t="s">
        <v>316</v>
      </c>
      <c r="I162" s="137" t="s">
        <v>211</v>
      </c>
      <c r="J162" s="49">
        <v>2</v>
      </c>
      <c r="T162" s="23"/>
      <c r="U162" s="48">
        <v>6</v>
      </c>
      <c r="V162" s="56" t="str">
        <f t="shared" si="1"/>
        <v>2/4/6</v>
      </c>
      <c r="W162" s="56" t="str">
        <f t="shared" si="2"/>
        <v>2/4/--</v>
      </c>
      <c r="X162" s="56" t="str">
        <f t="shared" si="3"/>
        <v>--/4/6</v>
      </c>
      <c r="Y162" s="105" t="str">
        <f t="shared" si="4"/>
        <v>--/4/--</v>
      </c>
      <c r="Z162" s="23"/>
      <c r="AA162" s="23"/>
      <c r="AB162" s="23"/>
      <c r="AC162" s="4"/>
      <c r="AD162" s="4"/>
      <c r="AE162" s="3">
        <v>6</v>
      </c>
      <c r="AF162" s="3">
        <f t="shared" si="5"/>
        <v>2</v>
      </c>
      <c r="AG162" s="3">
        <f t="shared" si="6"/>
        <v>4</v>
      </c>
      <c r="AH162" s="3">
        <f t="shared" si="7"/>
        <v>6</v>
      </c>
      <c r="AI162" s="3">
        <f t="shared" si="8"/>
        <v>2</v>
      </c>
      <c r="AJ162" s="3">
        <f t="shared" si="9"/>
        <v>4</v>
      </c>
      <c r="AK162" s="3">
        <f t="shared" si="10"/>
        <v>6</v>
      </c>
      <c r="AL162" s="4" t="str">
        <f t="shared" si="11"/>
        <v>2/4/6</v>
      </c>
      <c r="AM162" s="4" t="str">
        <f t="shared" si="12"/>
        <v>2/4/--</v>
      </c>
      <c r="AN162" s="4" t="str">
        <f t="shared" si="13"/>
        <v>--/4/6</v>
      </c>
      <c r="AO162" s="4" t="str">
        <f t="shared" si="14"/>
        <v>--/4/--</v>
      </c>
      <c r="AP162" s="4"/>
      <c r="AQ162" s="4"/>
      <c r="AR162" s="4"/>
    </row>
    <row r="163" spans="1:44" x14ac:dyDescent="0.25">
      <c r="A163" s="80" t="str">
        <f>(SkrWpns!AI110)</f>
        <v>Std Band WT 80</v>
      </c>
      <c r="B163" s="33">
        <f>(SkrWpns!AJ110)</f>
        <v>0</v>
      </c>
      <c r="C163" s="33">
        <f>(SkrWpns!AK110)</f>
        <v>0</v>
      </c>
      <c r="D163" s="33">
        <f>(SkrWpns!AL110)</f>
        <v>0</v>
      </c>
      <c r="E163" s="33">
        <f>(SkrWpns!AM110)</f>
        <v>0</v>
      </c>
      <c r="F163" s="33">
        <f>(SkrWpns!AN110)</f>
        <v>0</v>
      </c>
      <c r="G163" s="33" t="str">
        <f>(SkrWpns!AO110)</f>
        <v>No</v>
      </c>
      <c r="H163" s="33" t="s">
        <v>316</v>
      </c>
      <c r="I163" s="137" t="s">
        <v>710</v>
      </c>
      <c r="J163" s="49">
        <v>5</v>
      </c>
      <c r="T163" s="23"/>
      <c r="U163" s="48">
        <v>7</v>
      </c>
      <c r="V163" s="56" t="str">
        <f t="shared" si="1"/>
        <v>2/5/7</v>
      </c>
      <c r="W163" s="56" t="str">
        <f t="shared" si="2"/>
        <v>2/5/--</v>
      </c>
      <c r="X163" s="56" t="str">
        <f t="shared" si="3"/>
        <v>--/5/7</v>
      </c>
      <c r="Y163" s="105" t="str">
        <f t="shared" si="4"/>
        <v>--/5/--</v>
      </c>
      <c r="Z163" s="23"/>
      <c r="AA163" s="23"/>
      <c r="AB163" s="23"/>
      <c r="AC163" s="4"/>
      <c r="AD163" s="4"/>
      <c r="AE163" s="3">
        <v>7</v>
      </c>
      <c r="AF163" s="3">
        <f t="shared" si="5"/>
        <v>2</v>
      </c>
      <c r="AG163" s="3">
        <f t="shared" si="6"/>
        <v>5</v>
      </c>
      <c r="AH163" s="3">
        <f t="shared" si="7"/>
        <v>7</v>
      </c>
      <c r="AI163" s="3">
        <f t="shared" si="8"/>
        <v>2</v>
      </c>
      <c r="AJ163" s="3">
        <f t="shared" si="9"/>
        <v>5</v>
      </c>
      <c r="AK163" s="3">
        <f t="shared" si="10"/>
        <v>7</v>
      </c>
      <c r="AL163" s="4" t="str">
        <f t="shared" si="11"/>
        <v>2/5/7</v>
      </c>
      <c r="AM163" s="4" t="str">
        <f t="shared" si="12"/>
        <v>2/5/--</v>
      </c>
      <c r="AN163" s="4" t="str">
        <f t="shared" si="13"/>
        <v>--/5/7</v>
      </c>
      <c r="AO163" s="4" t="str">
        <f t="shared" si="14"/>
        <v>--/5/--</v>
      </c>
      <c r="AP163" s="4"/>
      <c r="AQ163" s="4"/>
      <c r="AR163" s="4"/>
    </row>
    <row r="164" spans="1:44" x14ac:dyDescent="0.25">
      <c r="A164" s="80" t="str">
        <f>(SkrWpns!AI111)</f>
        <v>Std Band WT 81</v>
      </c>
      <c r="B164" s="33">
        <f>(SkrWpns!AJ111)</f>
        <v>0</v>
      </c>
      <c r="C164" s="33">
        <f>(SkrWpns!AK111)</f>
        <v>0</v>
      </c>
      <c r="D164" s="33">
        <f>(SkrWpns!AL111)</f>
        <v>0</v>
      </c>
      <c r="E164" s="33">
        <f>(SkrWpns!AM111)</f>
        <v>0</v>
      </c>
      <c r="F164" s="33">
        <f>(SkrWpns!AN111)</f>
        <v>0</v>
      </c>
      <c r="G164" s="33" t="str">
        <f>(SkrWpns!AO111)</f>
        <v>No</v>
      </c>
      <c r="H164" s="33" t="s">
        <v>316</v>
      </c>
      <c r="I164" s="137" t="s">
        <v>711</v>
      </c>
      <c r="J164" s="49">
        <v>4</v>
      </c>
      <c r="T164" s="23"/>
      <c r="U164" s="48">
        <v>8</v>
      </c>
      <c r="V164" s="56" t="str">
        <f t="shared" si="1"/>
        <v>3/5/8</v>
      </c>
      <c r="W164" s="56" t="str">
        <f t="shared" si="2"/>
        <v>3/5/--</v>
      </c>
      <c r="X164" s="56" t="str">
        <f t="shared" si="3"/>
        <v>--/5/8</v>
      </c>
      <c r="Y164" s="105" t="str">
        <f t="shared" si="4"/>
        <v>--/5/--</v>
      </c>
      <c r="Z164" s="23"/>
      <c r="AA164" s="23"/>
      <c r="AB164" s="23"/>
      <c r="AC164" s="4"/>
      <c r="AD164" s="4"/>
      <c r="AE164" s="3">
        <v>8</v>
      </c>
      <c r="AF164" s="3">
        <f t="shared" si="5"/>
        <v>3</v>
      </c>
      <c r="AG164" s="3">
        <f t="shared" si="6"/>
        <v>5</v>
      </c>
      <c r="AH164" s="3">
        <f t="shared" si="7"/>
        <v>8</v>
      </c>
      <c r="AI164" s="3">
        <f t="shared" si="8"/>
        <v>3</v>
      </c>
      <c r="AJ164" s="3">
        <f t="shared" si="9"/>
        <v>5</v>
      </c>
      <c r="AK164" s="3">
        <f t="shared" si="10"/>
        <v>8</v>
      </c>
      <c r="AL164" s="4" t="str">
        <f t="shared" si="11"/>
        <v>3/5/8</v>
      </c>
      <c r="AM164" s="4" t="str">
        <f t="shared" si="12"/>
        <v>3/5/--</v>
      </c>
      <c r="AN164" s="4" t="str">
        <f t="shared" si="13"/>
        <v>--/5/8</v>
      </c>
      <c r="AO164" s="4" t="str">
        <f t="shared" si="14"/>
        <v>--/5/--</v>
      </c>
      <c r="AP164" s="4"/>
      <c r="AQ164" s="4"/>
      <c r="AR164" s="4"/>
    </row>
    <row r="165" spans="1:44" x14ac:dyDescent="0.25">
      <c r="A165" s="80" t="str">
        <f>(SkrWpns!AI112)</f>
        <v>Std Band WT 82</v>
      </c>
      <c r="B165" s="33">
        <f>(SkrWpns!AJ112)</f>
        <v>0</v>
      </c>
      <c r="C165" s="33">
        <f>(SkrWpns!AK112)</f>
        <v>0</v>
      </c>
      <c r="D165" s="33">
        <f>(SkrWpns!AL112)</f>
        <v>0</v>
      </c>
      <c r="E165" s="33">
        <f>(SkrWpns!AM112)</f>
        <v>0</v>
      </c>
      <c r="F165" s="33">
        <f>(SkrWpns!AN112)</f>
        <v>0</v>
      </c>
      <c r="G165" s="33" t="str">
        <f>(SkrWpns!AO112)</f>
        <v>No</v>
      </c>
      <c r="H165" s="33" t="s">
        <v>316</v>
      </c>
      <c r="I165" s="137" t="s">
        <v>712</v>
      </c>
      <c r="J165" s="49">
        <v>4</v>
      </c>
      <c r="T165" s="23"/>
      <c r="U165" s="48">
        <v>9</v>
      </c>
      <c r="V165" s="56" t="str">
        <f t="shared" si="1"/>
        <v>3/6/9</v>
      </c>
      <c r="W165" s="56" t="str">
        <f t="shared" si="2"/>
        <v>3/6/--</v>
      </c>
      <c r="X165" s="56" t="str">
        <f t="shared" si="3"/>
        <v>--/6/9</v>
      </c>
      <c r="Y165" s="105" t="str">
        <f t="shared" si="4"/>
        <v>--/6/--</v>
      </c>
      <c r="Z165" s="23"/>
      <c r="AA165" s="23"/>
      <c r="AB165" s="23"/>
      <c r="AC165" s="4"/>
      <c r="AD165" s="4"/>
      <c r="AE165" s="3">
        <v>9</v>
      </c>
      <c r="AF165" s="3">
        <f t="shared" si="5"/>
        <v>3</v>
      </c>
      <c r="AG165" s="3">
        <f t="shared" si="6"/>
        <v>6</v>
      </c>
      <c r="AH165" s="3">
        <f t="shared" si="7"/>
        <v>9</v>
      </c>
      <c r="AI165" s="3">
        <f t="shared" si="8"/>
        <v>3</v>
      </c>
      <c r="AJ165" s="3">
        <f t="shared" si="9"/>
        <v>6</v>
      </c>
      <c r="AK165" s="3">
        <f t="shared" si="10"/>
        <v>9</v>
      </c>
      <c r="AL165" s="4" t="str">
        <f t="shared" si="11"/>
        <v>3/6/9</v>
      </c>
      <c r="AM165" s="4" t="str">
        <f t="shared" si="12"/>
        <v>3/6/--</v>
      </c>
      <c r="AN165" s="4" t="str">
        <f t="shared" si="13"/>
        <v>--/6/9</v>
      </c>
      <c r="AO165" s="4" t="str">
        <f t="shared" si="14"/>
        <v>--/6/--</v>
      </c>
      <c r="AP165" s="4"/>
      <c r="AQ165" s="4"/>
      <c r="AR165" s="4"/>
    </row>
    <row r="166" spans="1:44" x14ac:dyDescent="0.25">
      <c r="A166" s="80" t="str">
        <f>(SkrWpns!AI113)</f>
        <v>Std Band WT 83</v>
      </c>
      <c r="B166" s="33">
        <f>(SkrWpns!AJ113)</f>
        <v>0</v>
      </c>
      <c r="C166" s="33">
        <f>(SkrWpns!AK113)</f>
        <v>0</v>
      </c>
      <c r="D166" s="33">
        <f>(SkrWpns!AL113)</f>
        <v>0</v>
      </c>
      <c r="E166" s="33">
        <f>(SkrWpns!AM113)</f>
        <v>0</v>
      </c>
      <c r="F166" s="33">
        <f>(SkrWpns!AN113)</f>
        <v>0</v>
      </c>
      <c r="G166" s="33" t="str">
        <f>(SkrWpns!AO113)</f>
        <v>No</v>
      </c>
      <c r="H166" s="33" t="s">
        <v>316</v>
      </c>
      <c r="I166" s="137" t="s">
        <v>713</v>
      </c>
      <c r="J166" s="49">
        <v>4</v>
      </c>
      <c r="T166" s="23"/>
      <c r="U166" s="48">
        <v>10</v>
      </c>
      <c r="V166" s="56" t="str">
        <f t="shared" si="1"/>
        <v>3/7/10</v>
      </c>
      <c r="W166" s="56" t="str">
        <f t="shared" si="2"/>
        <v>3/7/--</v>
      </c>
      <c r="X166" s="56" t="str">
        <f t="shared" si="3"/>
        <v>--/7/10</v>
      </c>
      <c r="Y166" s="105" t="str">
        <f t="shared" si="4"/>
        <v>--/7/--</v>
      </c>
      <c r="Z166" s="23"/>
      <c r="AA166" s="23"/>
      <c r="AB166" s="23"/>
      <c r="AC166" s="4"/>
      <c r="AD166" s="4"/>
      <c r="AE166" s="3">
        <v>10</v>
      </c>
      <c r="AF166" s="3">
        <f t="shared" si="5"/>
        <v>3</v>
      </c>
      <c r="AG166" s="3">
        <f t="shared" si="6"/>
        <v>7</v>
      </c>
      <c r="AH166" s="3">
        <f t="shared" si="7"/>
        <v>10</v>
      </c>
      <c r="AI166" s="3">
        <f t="shared" si="8"/>
        <v>3</v>
      </c>
      <c r="AJ166" s="3">
        <f t="shared" si="9"/>
        <v>7</v>
      </c>
      <c r="AK166" s="3">
        <f t="shared" si="10"/>
        <v>10</v>
      </c>
      <c r="AL166" s="4" t="str">
        <f t="shared" si="11"/>
        <v>3/7/10</v>
      </c>
      <c r="AM166" s="4" t="str">
        <f t="shared" si="12"/>
        <v>3/7/--</v>
      </c>
      <c r="AN166" s="4" t="str">
        <f t="shared" si="13"/>
        <v>--/7/10</v>
      </c>
      <c r="AO166" s="4" t="str">
        <f t="shared" si="14"/>
        <v>--/7/--</v>
      </c>
      <c r="AP166" s="4"/>
      <c r="AQ166" s="4"/>
      <c r="AR166" s="4"/>
    </row>
    <row r="167" spans="1:44" x14ac:dyDescent="0.25">
      <c r="A167" s="80" t="str">
        <f>(SkrWpns!AI114)</f>
        <v>Std Band WT 84</v>
      </c>
      <c r="B167" s="33">
        <f>(SkrWpns!AJ114)</f>
        <v>0</v>
      </c>
      <c r="C167" s="33">
        <f>(SkrWpns!AK114)</f>
        <v>0</v>
      </c>
      <c r="D167" s="33">
        <f>(SkrWpns!AL114)</f>
        <v>0</v>
      </c>
      <c r="E167" s="33">
        <f>(SkrWpns!AM114)</f>
        <v>0</v>
      </c>
      <c r="F167" s="33">
        <f>(SkrWpns!AN114)</f>
        <v>0</v>
      </c>
      <c r="G167" s="33" t="str">
        <f>(SkrWpns!AO114)</f>
        <v>No</v>
      </c>
      <c r="H167" s="33" t="s">
        <v>316</v>
      </c>
      <c r="I167" s="137" t="s">
        <v>714</v>
      </c>
      <c r="J167" s="49">
        <v>4</v>
      </c>
      <c r="T167" s="23"/>
      <c r="U167" s="48">
        <v>11</v>
      </c>
      <c r="V167" s="56" t="str">
        <f t="shared" si="1"/>
        <v>4/7/11</v>
      </c>
      <c r="W167" s="56" t="str">
        <f t="shared" si="2"/>
        <v>4/7/--</v>
      </c>
      <c r="X167" s="56" t="str">
        <f t="shared" si="3"/>
        <v>--/7/11</v>
      </c>
      <c r="Y167" s="105" t="str">
        <f t="shared" si="4"/>
        <v>--/7/--</v>
      </c>
      <c r="Z167" s="23"/>
      <c r="AA167" s="23"/>
      <c r="AB167" s="23"/>
      <c r="AC167" s="4"/>
      <c r="AD167" s="4"/>
      <c r="AE167" s="3">
        <v>11</v>
      </c>
      <c r="AF167" s="3">
        <f t="shared" si="5"/>
        <v>4</v>
      </c>
      <c r="AG167" s="3">
        <f t="shared" si="6"/>
        <v>7</v>
      </c>
      <c r="AH167" s="3">
        <f t="shared" si="7"/>
        <v>11</v>
      </c>
      <c r="AI167" s="3">
        <f t="shared" si="8"/>
        <v>4</v>
      </c>
      <c r="AJ167" s="3">
        <f t="shared" si="9"/>
        <v>7</v>
      </c>
      <c r="AK167" s="3">
        <f t="shared" si="10"/>
        <v>11</v>
      </c>
      <c r="AL167" s="4" t="str">
        <f t="shared" si="11"/>
        <v>4/7/11</v>
      </c>
      <c r="AM167" s="4" t="str">
        <f t="shared" si="12"/>
        <v>4/7/--</v>
      </c>
      <c r="AN167" s="4" t="str">
        <f t="shared" si="13"/>
        <v>--/7/11</v>
      </c>
      <c r="AO167" s="4" t="str">
        <f t="shared" si="14"/>
        <v>--/7/--</v>
      </c>
      <c r="AP167" s="4"/>
      <c r="AQ167" s="4"/>
      <c r="AR167" s="4"/>
    </row>
    <row r="168" spans="1:44" x14ac:dyDescent="0.25">
      <c r="A168" s="80" t="str">
        <f>(SkrWpns!AI115)</f>
        <v>Std Band WT 85</v>
      </c>
      <c r="B168" s="33">
        <f>(SkrWpns!AJ115)</f>
        <v>0</v>
      </c>
      <c r="C168" s="33">
        <f>(SkrWpns!AK115)</f>
        <v>0</v>
      </c>
      <c r="D168" s="33">
        <f>(SkrWpns!AL115)</f>
        <v>0</v>
      </c>
      <c r="E168" s="33">
        <f>(SkrWpns!AM115)</f>
        <v>0</v>
      </c>
      <c r="F168" s="33">
        <f>(SkrWpns!AN115)</f>
        <v>0</v>
      </c>
      <c r="G168" s="33" t="str">
        <f>(SkrWpns!AO115)</f>
        <v>No</v>
      </c>
      <c r="H168" s="33" t="s">
        <v>316</v>
      </c>
      <c r="I168" s="137" t="s">
        <v>715</v>
      </c>
      <c r="J168" s="49">
        <v>6</v>
      </c>
      <c r="T168" s="23"/>
      <c r="U168" s="48">
        <v>12</v>
      </c>
      <c r="V168" s="56" t="str">
        <f t="shared" si="1"/>
        <v>4/8/12</v>
      </c>
      <c r="W168" s="56" t="str">
        <f t="shared" si="2"/>
        <v>4/8/--</v>
      </c>
      <c r="X168" s="56" t="str">
        <f t="shared" si="3"/>
        <v>--/8/12</v>
      </c>
      <c r="Y168" s="105" t="str">
        <f t="shared" si="4"/>
        <v>--/8/--</v>
      </c>
      <c r="Z168" s="23"/>
      <c r="AA168" s="23"/>
      <c r="AB168" s="23"/>
      <c r="AC168" s="4"/>
      <c r="AD168" s="4"/>
      <c r="AE168" s="3">
        <v>12</v>
      </c>
      <c r="AF168" s="3">
        <f t="shared" si="5"/>
        <v>4</v>
      </c>
      <c r="AG168" s="3">
        <f t="shared" si="6"/>
        <v>8</v>
      </c>
      <c r="AH168" s="3">
        <f t="shared" si="7"/>
        <v>12</v>
      </c>
      <c r="AI168" s="3">
        <f t="shared" si="8"/>
        <v>4</v>
      </c>
      <c r="AJ168" s="3">
        <f t="shared" si="9"/>
        <v>8</v>
      </c>
      <c r="AK168" s="3">
        <f t="shared" si="10"/>
        <v>12</v>
      </c>
      <c r="AL168" s="4" t="str">
        <f t="shared" si="11"/>
        <v>4/8/12</v>
      </c>
      <c r="AM168" s="4" t="str">
        <f t="shared" si="12"/>
        <v>4/8/--</v>
      </c>
      <c r="AN168" s="4" t="str">
        <f t="shared" si="13"/>
        <v>--/8/12</v>
      </c>
      <c r="AO168" s="4" t="str">
        <f t="shared" si="14"/>
        <v>--/8/--</v>
      </c>
      <c r="AP168" s="4"/>
      <c r="AQ168" s="4"/>
      <c r="AR168" s="4"/>
    </row>
    <row r="169" spans="1:44" x14ac:dyDescent="0.25">
      <c r="A169" s="80" t="str">
        <f>(SkrWpns!AI116)</f>
        <v>Std Band WT 86</v>
      </c>
      <c r="B169" s="33">
        <f>(SkrWpns!AJ116)</f>
        <v>0</v>
      </c>
      <c r="C169" s="33">
        <f>(SkrWpns!AK116)</f>
        <v>0</v>
      </c>
      <c r="D169" s="33">
        <f>(SkrWpns!AL116)</f>
        <v>0</v>
      </c>
      <c r="E169" s="33">
        <f>(SkrWpns!AM116)</f>
        <v>0</v>
      </c>
      <c r="F169" s="33">
        <f>(SkrWpns!AN116)</f>
        <v>0</v>
      </c>
      <c r="G169" s="33" t="str">
        <f>(SkrWpns!AO116)</f>
        <v>No</v>
      </c>
      <c r="H169" s="33" t="s">
        <v>316</v>
      </c>
      <c r="I169" s="137" t="s">
        <v>716</v>
      </c>
      <c r="J169" s="49">
        <v>5</v>
      </c>
      <c r="T169" s="23"/>
      <c r="U169" s="48">
        <v>13</v>
      </c>
      <c r="V169" s="56" t="str">
        <f t="shared" si="1"/>
        <v>4/9/13</v>
      </c>
      <c r="W169" s="56" t="str">
        <f t="shared" si="2"/>
        <v>4/9/--</v>
      </c>
      <c r="X169" s="56" t="str">
        <f t="shared" si="3"/>
        <v>--/9/13</v>
      </c>
      <c r="Y169" s="105" t="str">
        <f t="shared" si="4"/>
        <v>--/9/--</v>
      </c>
      <c r="Z169" s="23"/>
      <c r="AA169" s="23"/>
      <c r="AB169" s="23"/>
      <c r="AC169" s="4"/>
      <c r="AD169" s="4"/>
      <c r="AE169" s="3">
        <v>13</v>
      </c>
      <c r="AF169" s="3">
        <f t="shared" si="5"/>
        <v>4</v>
      </c>
      <c r="AG169" s="3">
        <f t="shared" si="6"/>
        <v>9</v>
      </c>
      <c r="AH169" s="3">
        <f t="shared" si="7"/>
        <v>13</v>
      </c>
      <c r="AI169" s="3">
        <f t="shared" si="8"/>
        <v>4</v>
      </c>
      <c r="AJ169" s="3">
        <f t="shared" si="9"/>
        <v>9</v>
      </c>
      <c r="AK169" s="3">
        <f t="shared" si="10"/>
        <v>13</v>
      </c>
      <c r="AL169" s="4" t="str">
        <f t="shared" si="11"/>
        <v>4/9/13</v>
      </c>
      <c r="AM169" s="4" t="str">
        <f t="shared" si="12"/>
        <v>4/9/--</v>
      </c>
      <c r="AN169" s="4" t="str">
        <f t="shared" si="13"/>
        <v>--/9/13</v>
      </c>
      <c r="AO169" s="4" t="str">
        <f t="shared" si="14"/>
        <v>--/9/--</v>
      </c>
      <c r="AP169" s="4"/>
      <c r="AQ169" s="4"/>
      <c r="AR169" s="4"/>
    </row>
    <row r="170" spans="1:44" x14ac:dyDescent="0.25">
      <c r="A170" s="80" t="str">
        <f>(SkrWpns!AI117)</f>
        <v>Std Band WT 87</v>
      </c>
      <c r="B170" s="33">
        <f>(SkrWpns!AJ117)</f>
        <v>0</v>
      </c>
      <c r="C170" s="33">
        <f>(SkrWpns!AK117)</f>
        <v>0</v>
      </c>
      <c r="D170" s="33">
        <f>(SkrWpns!AL117)</f>
        <v>0</v>
      </c>
      <c r="E170" s="33">
        <f>(SkrWpns!AM117)</f>
        <v>0</v>
      </c>
      <c r="F170" s="33">
        <f>(SkrWpns!AN117)</f>
        <v>0</v>
      </c>
      <c r="G170" s="33" t="str">
        <f>(SkrWpns!AO117)</f>
        <v>No</v>
      </c>
      <c r="H170" s="33" t="s">
        <v>316</v>
      </c>
      <c r="I170" s="137" t="s">
        <v>212</v>
      </c>
      <c r="J170" s="49">
        <v>4</v>
      </c>
      <c r="T170" s="23"/>
      <c r="U170" s="48">
        <v>14</v>
      </c>
      <c r="V170" s="56" t="str">
        <f t="shared" si="1"/>
        <v>5/9/14</v>
      </c>
      <c r="W170" s="56" t="str">
        <f t="shared" si="2"/>
        <v>5/9/--</v>
      </c>
      <c r="X170" s="56" t="str">
        <f t="shared" si="3"/>
        <v>--/9/14</v>
      </c>
      <c r="Y170" s="105" t="str">
        <f t="shared" si="4"/>
        <v>--/9/--</v>
      </c>
      <c r="Z170" s="23"/>
      <c r="AA170" s="23"/>
      <c r="AB170" s="23"/>
      <c r="AC170" s="4"/>
      <c r="AD170" s="4"/>
      <c r="AE170" s="3">
        <v>14</v>
      </c>
      <c r="AF170" s="3">
        <f t="shared" si="5"/>
        <v>5</v>
      </c>
      <c r="AG170" s="3">
        <f t="shared" si="6"/>
        <v>9</v>
      </c>
      <c r="AH170" s="3">
        <f t="shared" si="7"/>
        <v>14</v>
      </c>
      <c r="AI170" s="3">
        <f t="shared" si="8"/>
        <v>5</v>
      </c>
      <c r="AJ170" s="3">
        <f t="shared" si="9"/>
        <v>9</v>
      </c>
      <c r="AK170" s="3">
        <f t="shared" si="10"/>
        <v>14</v>
      </c>
      <c r="AL170" s="4" t="str">
        <f t="shared" si="11"/>
        <v>5/9/14</v>
      </c>
      <c r="AM170" s="4" t="str">
        <f t="shared" si="12"/>
        <v>5/9/--</v>
      </c>
      <c r="AN170" s="4" t="str">
        <f t="shared" si="13"/>
        <v>--/9/14</v>
      </c>
      <c r="AO170" s="4" t="str">
        <f t="shared" si="14"/>
        <v>--/9/--</v>
      </c>
      <c r="AP170" s="4"/>
      <c r="AQ170" s="4"/>
      <c r="AR170" s="4"/>
    </row>
    <row r="171" spans="1:44" x14ac:dyDescent="0.25">
      <c r="A171" s="80" t="str">
        <f>(SkrWpns!AI118)</f>
        <v>Std Band WT 88</v>
      </c>
      <c r="B171" s="33">
        <f>(SkrWpns!AJ118)</f>
        <v>0</v>
      </c>
      <c r="C171" s="33">
        <f>(SkrWpns!AK118)</f>
        <v>0</v>
      </c>
      <c r="D171" s="33">
        <f>(SkrWpns!AL118)</f>
        <v>0</v>
      </c>
      <c r="E171" s="33">
        <f>(SkrWpns!AM118)</f>
        <v>0</v>
      </c>
      <c r="F171" s="33">
        <f>(SkrWpns!AN118)</f>
        <v>0</v>
      </c>
      <c r="G171" s="33" t="str">
        <f>(SkrWpns!AO118)</f>
        <v>No</v>
      </c>
      <c r="H171" s="33" t="s">
        <v>316</v>
      </c>
      <c r="I171" s="137" t="s">
        <v>213</v>
      </c>
      <c r="J171" s="49">
        <v>2</v>
      </c>
      <c r="T171" s="23"/>
      <c r="U171" s="48">
        <v>15</v>
      </c>
      <c r="V171" s="56" t="str">
        <f t="shared" si="1"/>
        <v>5/10/15</v>
      </c>
      <c r="W171" s="56" t="str">
        <f t="shared" si="2"/>
        <v>5/10/--</v>
      </c>
      <c r="X171" s="56" t="str">
        <f t="shared" si="3"/>
        <v>--/10/15</v>
      </c>
      <c r="Y171" s="105" t="str">
        <f t="shared" si="4"/>
        <v>--/10/--</v>
      </c>
      <c r="Z171" s="23"/>
      <c r="AA171" s="23"/>
      <c r="AB171" s="23"/>
      <c r="AC171" s="4"/>
      <c r="AD171" s="4"/>
      <c r="AE171" s="3">
        <v>15</v>
      </c>
      <c r="AF171" s="3">
        <f t="shared" si="5"/>
        <v>5</v>
      </c>
      <c r="AG171" s="3">
        <f t="shared" si="6"/>
        <v>10</v>
      </c>
      <c r="AH171" s="3">
        <f t="shared" si="7"/>
        <v>15</v>
      </c>
      <c r="AI171" s="3">
        <f t="shared" si="8"/>
        <v>5</v>
      </c>
      <c r="AJ171" s="3">
        <f t="shared" si="9"/>
        <v>10</v>
      </c>
      <c r="AK171" s="3">
        <f t="shared" si="10"/>
        <v>15</v>
      </c>
      <c r="AL171" s="4" t="str">
        <f t="shared" si="11"/>
        <v>5/10/15</v>
      </c>
      <c r="AM171" s="4" t="str">
        <f t="shared" si="12"/>
        <v>5/10/--</v>
      </c>
      <c r="AN171" s="4" t="str">
        <f t="shared" si="13"/>
        <v>--/10/15</v>
      </c>
      <c r="AO171" s="4" t="str">
        <f t="shared" si="14"/>
        <v>--/10/--</v>
      </c>
      <c r="AP171" s="4"/>
      <c r="AQ171" s="4"/>
      <c r="AR171" s="4"/>
    </row>
    <row r="172" spans="1:44" x14ac:dyDescent="0.25">
      <c r="A172" s="80" t="str">
        <f>(SkrWpns!AI119)</f>
        <v>Std Band WT 89</v>
      </c>
      <c r="B172" s="33">
        <f>(SkrWpns!AJ119)</f>
        <v>0</v>
      </c>
      <c r="C172" s="33">
        <f>(SkrWpns!AK119)</f>
        <v>0</v>
      </c>
      <c r="D172" s="33">
        <f>(SkrWpns!AL119)</f>
        <v>0</v>
      </c>
      <c r="E172" s="33">
        <f>(SkrWpns!AM119)</f>
        <v>0</v>
      </c>
      <c r="F172" s="33">
        <f>(SkrWpns!AN119)</f>
        <v>0</v>
      </c>
      <c r="G172" s="33" t="str">
        <f>(SkrWpns!AO119)</f>
        <v>No</v>
      </c>
      <c r="H172" s="33" t="s">
        <v>316</v>
      </c>
      <c r="I172" s="137" t="s">
        <v>214</v>
      </c>
      <c r="J172" s="49">
        <v>3</v>
      </c>
      <c r="T172" s="23"/>
      <c r="U172" s="48">
        <v>16</v>
      </c>
      <c r="V172" s="56" t="str">
        <f t="shared" si="1"/>
        <v>5/11/16</v>
      </c>
      <c r="W172" s="56" t="str">
        <f t="shared" si="2"/>
        <v>5/11/--</v>
      </c>
      <c r="X172" s="56" t="str">
        <f t="shared" si="3"/>
        <v>--/11/16</v>
      </c>
      <c r="Y172" s="105" t="str">
        <f t="shared" si="4"/>
        <v>--/11/--</v>
      </c>
      <c r="Z172" s="23"/>
      <c r="AA172" s="23"/>
      <c r="AB172" s="23"/>
      <c r="AC172" s="4"/>
      <c r="AD172" s="4"/>
      <c r="AE172" s="3">
        <v>16</v>
      </c>
      <c r="AF172" s="3">
        <f t="shared" si="5"/>
        <v>5</v>
      </c>
      <c r="AG172" s="3">
        <f t="shared" si="6"/>
        <v>11</v>
      </c>
      <c r="AH172" s="3">
        <f t="shared" si="7"/>
        <v>16</v>
      </c>
      <c r="AI172" s="3">
        <f t="shared" si="8"/>
        <v>5</v>
      </c>
      <c r="AJ172" s="3">
        <f t="shared" si="9"/>
        <v>11</v>
      </c>
      <c r="AK172" s="3">
        <f t="shared" si="10"/>
        <v>16</v>
      </c>
      <c r="AL172" s="4" t="str">
        <f t="shared" si="11"/>
        <v>5/11/16</v>
      </c>
      <c r="AM172" s="4" t="str">
        <f t="shared" si="12"/>
        <v>5/11/--</v>
      </c>
      <c r="AN172" s="4" t="str">
        <f t="shared" si="13"/>
        <v>--/11/16</v>
      </c>
      <c r="AO172" s="4" t="str">
        <f t="shared" si="14"/>
        <v>--/11/--</v>
      </c>
      <c r="AP172" s="4"/>
      <c r="AQ172" s="4"/>
      <c r="AR172" s="4"/>
    </row>
    <row r="173" spans="1:44" x14ac:dyDescent="0.25">
      <c r="A173" s="80" t="str">
        <f>(SkrWpns!AI120)</f>
        <v>Std Band WT 90</v>
      </c>
      <c r="B173" s="33">
        <f>(SkrWpns!AJ120)</f>
        <v>0</v>
      </c>
      <c r="C173" s="33">
        <f>(SkrWpns!AK120)</f>
        <v>0</v>
      </c>
      <c r="D173" s="33">
        <f>(SkrWpns!AL120)</f>
        <v>0</v>
      </c>
      <c r="E173" s="33">
        <f>(SkrWpns!AM120)</f>
        <v>0</v>
      </c>
      <c r="F173" s="33">
        <f>(SkrWpns!AN120)</f>
        <v>0</v>
      </c>
      <c r="G173" s="33" t="str">
        <f>(SkrWpns!AO120)</f>
        <v>No</v>
      </c>
      <c r="H173" s="33" t="s">
        <v>316</v>
      </c>
      <c r="I173" s="137" t="s">
        <v>215</v>
      </c>
      <c r="J173" s="49">
        <v>2.5</v>
      </c>
      <c r="T173" s="23"/>
      <c r="U173" s="48">
        <v>17</v>
      </c>
      <c r="V173" s="56" t="str">
        <f t="shared" si="1"/>
        <v>6/11/17</v>
      </c>
      <c r="W173" s="56" t="str">
        <f t="shared" si="2"/>
        <v>6/11/--</v>
      </c>
      <c r="X173" s="56" t="str">
        <f t="shared" si="3"/>
        <v>--/11/17</v>
      </c>
      <c r="Y173" s="105" t="str">
        <f t="shared" si="4"/>
        <v>--/11/--</v>
      </c>
      <c r="Z173" s="23"/>
      <c r="AA173" s="23"/>
      <c r="AB173" s="23"/>
      <c r="AC173" s="4"/>
      <c r="AD173" s="4"/>
      <c r="AE173" s="3">
        <v>17</v>
      </c>
      <c r="AF173" s="3">
        <f t="shared" si="5"/>
        <v>6</v>
      </c>
      <c r="AG173" s="3">
        <f t="shared" si="6"/>
        <v>11</v>
      </c>
      <c r="AH173" s="3">
        <f t="shared" si="7"/>
        <v>17</v>
      </c>
      <c r="AI173" s="3">
        <f t="shared" si="8"/>
        <v>6</v>
      </c>
      <c r="AJ173" s="3">
        <f t="shared" si="9"/>
        <v>11</v>
      </c>
      <c r="AK173" s="3">
        <f t="shared" si="10"/>
        <v>17</v>
      </c>
      <c r="AL173" s="4" t="str">
        <f t="shared" si="11"/>
        <v>6/11/17</v>
      </c>
      <c r="AM173" s="4" t="str">
        <f t="shared" si="12"/>
        <v>6/11/--</v>
      </c>
      <c r="AN173" s="4" t="str">
        <f t="shared" si="13"/>
        <v>--/11/17</v>
      </c>
      <c r="AO173" s="4" t="str">
        <f t="shared" si="14"/>
        <v>--/11/--</v>
      </c>
      <c r="AP173" s="4"/>
      <c r="AQ173" s="4"/>
      <c r="AR173" s="4"/>
    </row>
    <row r="174" spans="1:44" x14ac:dyDescent="0.25">
      <c r="A174" s="80" t="str">
        <f>(SkrWpns!AI121)</f>
        <v>Std Band WT 91</v>
      </c>
      <c r="B174" s="33">
        <f>(SkrWpns!AJ121)</f>
        <v>0</v>
      </c>
      <c r="C174" s="33">
        <f>(SkrWpns!AK121)</f>
        <v>0</v>
      </c>
      <c r="D174" s="33">
        <f>(SkrWpns!AL121)</f>
        <v>0</v>
      </c>
      <c r="E174" s="33">
        <f>(SkrWpns!AM121)</f>
        <v>0</v>
      </c>
      <c r="F174" s="33">
        <f>(SkrWpns!AN121)</f>
        <v>0</v>
      </c>
      <c r="G174" s="33" t="str">
        <f>(SkrWpns!AO121)</f>
        <v>No</v>
      </c>
      <c r="H174" s="33" t="s">
        <v>316</v>
      </c>
      <c r="I174" s="137" t="s">
        <v>717</v>
      </c>
      <c r="J174" s="49">
        <v>4</v>
      </c>
      <c r="T174" s="23"/>
      <c r="U174" s="48">
        <v>18</v>
      </c>
      <c r="V174" s="56" t="str">
        <f t="shared" si="1"/>
        <v>6/12/18</v>
      </c>
      <c r="W174" s="56" t="str">
        <f t="shared" si="2"/>
        <v>6/12/--</v>
      </c>
      <c r="X174" s="56" t="str">
        <f t="shared" si="3"/>
        <v>--/12/18</v>
      </c>
      <c r="Y174" s="105" t="str">
        <f t="shared" si="4"/>
        <v>--/12/--</v>
      </c>
      <c r="Z174" s="23"/>
      <c r="AA174" s="23"/>
      <c r="AB174" s="23"/>
      <c r="AC174" s="4"/>
      <c r="AD174" s="4"/>
      <c r="AE174" s="3">
        <v>18</v>
      </c>
      <c r="AF174" s="3">
        <f t="shared" si="5"/>
        <v>6</v>
      </c>
      <c r="AG174" s="3">
        <f t="shared" si="6"/>
        <v>12</v>
      </c>
      <c r="AH174" s="3">
        <f t="shared" si="7"/>
        <v>18</v>
      </c>
      <c r="AI174" s="3">
        <f t="shared" si="8"/>
        <v>6</v>
      </c>
      <c r="AJ174" s="3">
        <f t="shared" si="9"/>
        <v>12</v>
      </c>
      <c r="AK174" s="3">
        <f t="shared" si="10"/>
        <v>18</v>
      </c>
      <c r="AL174" s="4" t="str">
        <f t="shared" si="11"/>
        <v>6/12/18</v>
      </c>
      <c r="AM174" s="4" t="str">
        <f t="shared" si="12"/>
        <v>6/12/--</v>
      </c>
      <c r="AN174" s="4" t="str">
        <f t="shared" si="13"/>
        <v>--/12/18</v>
      </c>
      <c r="AO174" s="4" t="str">
        <f t="shared" si="14"/>
        <v>--/12/--</v>
      </c>
      <c r="AP174" s="4"/>
      <c r="AQ174" s="4"/>
      <c r="AR174" s="4"/>
    </row>
    <row r="175" spans="1:44" x14ac:dyDescent="0.25">
      <c r="A175" s="80" t="str">
        <f>(SkrWpns!AI122)</f>
        <v>Std Band WT 92</v>
      </c>
      <c r="B175" s="33">
        <f>(SkrWpns!AJ122)</f>
        <v>0</v>
      </c>
      <c r="C175" s="33">
        <f>(SkrWpns!AK122)</f>
        <v>0</v>
      </c>
      <c r="D175" s="33">
        <f>(SkrWpns!AL122)</f>
        <v>0</v>
      </c>
      <c r="E175" s="33">
        <f>(SkrWpns!AM122)</f>
        <v>0</v>
      </c>
      <c r="F175" s="33">
        <f>(SkrWpns!AN122)</f>
        <v>0</v>
      </c>
      <c r="G175" s="33" t="str">
        <f>(SkrWpns!AO122)</f>
        <v>No</v>
      </c>
      <c r="H175" s="33" t="s">
        <v>316</v>
      </c>
      <c r="I175" s="137" t="s">
        <v>718</v>
      </c>
      <c r="J175" s="49">
        <v>4</v>
      </c>
      <c r="T175" s="23"/>
      <c r="U175" s="48">
        <v>19</v>
      </c>
      <c r="V175" s="56" t="str">
        <f t="shared" si="1"/>
        <v>6/13/19</v>
      </c>
      <c r="W175" s="56" t="str">
        <f t="shared" si="2"/>
        <v>6/13/--</v>
      </c>
      <c r="X175" s="56" t="str">
        <f t="shared" si="3"/>
        <v>--/13/19</v>
      </c>
      <c r="Y175" s="105" t="str">
        <f t="shared" si="4"/>
        <v>--/13/--</v>
      </c>
      <c r="Z175" s="23"/>
      <c r="AA175" s="23"/>
      <c r="AB175" s="23"/>
      <c r="AC175" s="4"/>
      <c r="AD175" s="4"/>
      <c r="AE175" s="3">
        <v>19</v>
      </c>
      <c r="AF175" s="3">
        <f t="shared" si="5"/>
        <v>6</v>
      </c>
      <c r="AG175" s="3">
        <f t="shared" si="6"/>
        <v>13</v>
      </c>
      <c r="AH175" s="3">
        <f t="shared" si="7"/>
        <v>19</v>
      </c>
      <c r="AI175" s="3">
        <f t="shared" si="8"/>
        <v>6</v>
      </c>
      <c r="AJ175" s="3">
        <f t="shared" si="9"/>
        <v>13</v>
      </c>
      <c r="AK175" s="3">
        <f t="shared" si="10"/>
        <v>19</v>
      </c>
      <c r="AL175" s="4" t="str">
        <f t="shared" si="11"/>
        <v>6/13/19</v>
      </c>
      <c r="AM175" s="4" t="str">
        <f t="shared" si="12"/>
        <v>6/13/--</v>
      </c>
      <c r="AN175" s="4" t="str">
        <f t="shared" si="13"/>
        <v>--/13/19</v>
      </c>
      <c r="AO175" s="4" t="str">
        <f t="shared" si="14"/>
        <v>--/13/--</v>
      </c>
      <c r="AP175" s="4"/>
      <c r="AQ175" s="4"/>
      <c r="AR175" s="4"/>
    </row>
    <row r="176" spans="1:44" x14ac:dyDescent="0.25">
      <c r="A176" s="80" t="str">
        <f>(SkrWpns!AI123)</f>
        <v>Std Band WT 93</v>
      </c>
      <c r="B176" s="33">
        <f>(SkrWpns!AJ123)</f>
        <v>0</v>
      </c>
      <c r="C176" s="33">
        <f>(SkrWpns!AK123)</f>
        <v>0</v>
      </c>
      <c r="D176" s="33">
        <f>(SkrWpns!AL123)</f>
        <v>0</v>
      </c>
      <c r="E176" s="33">
        <f>(SkrWpns!AM123)</f>
        <v>0</v>
      </c>
      <c r="F176" s="33">
        <f>(SkrWpns!AN123)</f>
        <v>0</v>
      </c>
      <c r="G176" s="33" t="str">
        <f>(SkrWpns!AO123)</f>
        <v>No</v>
      </c>
      <c r="H176" s="33" t="s">
        <v>316</v>
      </c>
      <c r="I176" s="137" t="s">
        <v>719</v>
      </c>
      <c r="J176" s="49">
        <v>5</v>
      </c>
      <c r="T176" s="23"/>
      <c r="U176" s="48">
        <v>20</v>
      </c>
      <c r="V176" s="56" t="str">
        <f t="shared" si="1"/>
        <v>7/13/20</v>
      </c>
      <c r="W176" s="56" t="str">
        <f t="shared" si="2"/>
        <v>7/13/--</v>
      </c>
      <c r="X176" s="56" t="str">
        <f t="shared" si="3"/>
        <v>--/13/20</v>
      </c>
      <c r="Y176" s="105" t="str">
        <f t="shared" si="4"/>
        <v>--/13/--</v>
      </c>
      <c r="Z176" s="23"/>
      <c r="AA176" s="23"/>
      <c r="AB176" s="23"/>
      <c r="AC176" s="4"/>
      <c r="AD176" s="4"/>
      <c r="AE176" s="3">
        <v>20</v>
      </c>
      <c r="AF176" s="3">
        <f t="shared" si="5"/>
        <v>7</v>
      </c>
      <c r="AG176" s="3">
        <f t="shared" si="6"/>
        <v>13</v>
      </c>
      <c r="AH176" s="3">
        <f t="shared" si="7"/>
        <v>20</v>
      </c>
      <c r="AI176" s="3">
        <f t="shared" si="8"/>
        <v>7</v>
      </c>
      <c r="AJ176" s="3">
        <f t="shared" si="9"/>
        <v>13</v>
      </c>
      <c r="AK176" s="3">
        <f t="shared" si="10"/>
        <v>20</v>
      </c>
      <c r="AL176" s="4" t="str">
        <f t="shared" si="11"/>
        <v>7/13/20</v>
      </c>
      <c r="AM176" s="4" t="str">
        <f t="shared" si="12"/>
        <v>7/13/--</v>
      </c>
      <c r="AN176" s="4" t="str">
        <f t="shared" si="13"/>
        <v>--/13/20</v>
      </c>
      <c r="AO176" s="4" t="str">
        <f t="shared" si="14"/>
        <v>--/13/--</v>
      </c>
      <c r="AP176" s="4"/>
      <c r="AQ176" s="4"/>
      <c r="AR176" s="4"/>
    </row>
    <row r="177" spans="1:44" x14ac:dyDescent="0.25">
      <c r="A177" s="80" t="str">
        <f>(SkrWpns!AI124)</f>
        <v>Std Band WT 94</v>
      </c>
      <c r="B177" s="33">
        <f>(SkrWpns!AJ124)</f>
        <v>0</v>
      </c>
      <c r="C177" s="33">
        <f>(SkrWpns!AK124)</f>
        <v>0</v>
      </c>
      <c r="D177" s="33">
        <f>(SkrWpns!AL124)</f>
        <v>0</v>
      </c>
      <c r="E177" s="33">
        <f>(SkrWpns!AM124)</f>
        <v>0</v>
      </c>
      <c r="F177" s="33">
        <f>(SkrWpns!AN124)</f>
        <v>0</v>
      </c>
      <c r="G177" s="33" t="str">
        <f>(SkrWpns!AO124)</f>
        <v>No</v>
      </c>
      <c r="H177" s="33" t="s">
        <v>316</v>
      </c>
      <c r="I177" s="137" t="s">
        <v>216</v>
      </c>
      <c r="J177" s="49">
        <v>6</v>
      </c>
      <c r="T177" s="23"/>
      <c r="U177" s="48">
        <v>21</v>
      </c>
      <c r="V177" s="56" t="str">
        <f t="shared" si="1"/>
        <v>7/14/21</v>
      </c>
      <c r="W177" s="56" t="str">
        <f t="shared" si="2"/>
        <v>7/14/--</v>
      </c>
      <c r="X177" s="56" t="str">
        <f t="shared" si="3"/>
        <v>--/14/21</v>
      </c>
      <c r="Y177" s="105" t="str">
        <f t="shared" si="4"/>
        <v>--/14/--</v>
      </c>
      <c r="Z177" s="23"/>
      <c r="AA177" s="23"/>
      <c r="AB177" s="23"/>
      <c r="AC177" s="4"/>
      <c r="AD177" s="4"/>
      <c r="AE177" s="3">
        <v>21</v>
      </c>
      <c r="AF177" s="3">
        <f t="shared" si="5"/>
        <v>7</v>
      </c>
      <c r="AG177" s="3">
        <f t="shared" si="6"/>
        <v>14</v>
      </c>
      <c r="AH177" s="3">
        <f t="shared" si="7"/>
        <v>21</v>
      </c>
      <c r="AI177" s="3">
        <f t="shared" si="8"/>
        <v>7</v>
      </c>
      <c r="AJ177" s="3">
        <f t="shared" si="9"/>
        <v>14</v>
      </c>
      <c r="AK177" s="3">
        <f t="shared" si="10"/>
        <v>21</v>
      </c>
      <c r="AL177" s="4" t="str">
        <f t="shared" si="11"/>
        <v>7/14/21</v>
      </c>
      <c r="AM177" s="4" t="str">
        <f t="shared" si="12"/>
        <v>7/14/--</v>
      </c>
      <c r="AN177" s="4" t="str">
        <f t="shared" si="13"/>
        <v>--/14/21</v>
      </c>
      <c r="AO177" s="4" t="str">
        <f t="shared" si="14"/>
        <v>--/14/--</v>
      </c>
      <c r="AP177" s="4"/>
      <c r="AQ177" s="4"/>
      <c r="AR177" s="4"/>
    </row>
    <row r="178" spans="1:44" x14ac:dyDescent="0.25">
      <c r="A178" s="80" t="str">
        <f>(SkrWpns!AI125)</f>
        <v>Std Band WT 95</v>
      </c>
      <c r="B178" s="33">
        <f>(SkrWpns!AJ125)</f>
        <v>0</v>
      </c>
      <c r="C178" s="33">
        <f>(SkrWpns!AK125)</f>
        <v>0</v>
      </c>
      <c r="D178" s="33">
        <f>(SkrWpns!AL125)</f>
        <v>0</v>
      </c>
      <c r="E178" s="33">
        <f>(SkrWpns!AM125)</f>
        <v>0</v>
      </c>
      <c r="F178" s="33">
        <f>(SkrWpns!AN125)</f>
        <v>0</v>
      </c>
      <c r="G178" s="33" t="str">
        <f>(SkrWpns!AO125)</f>
        <v>No</v>
      </c>
      <c r="H178" s="33" t="s">
        <v>316</v>
      </c>
      <c r="I178" s="137" t="s">
        <v>720</v>
      </c>
      <c r="J178" s="49">
        <v>5</v>
      </c>
      <c r="T178" s="23"/>
      <c r="U178" s="48">
        <v>22</v>
      </c>
      <c r="V178" s="56" t="str">
        <f t="shared" si="1"/>
        <v>7/15/22</v>
      </c>
      <c r="W178" s="56" t="str">
        <f t="shared" si="2"/>
        <v>7/15/--</v>
      </c>
      <c r="X178" s="56" t="str">
        <f t="shared" si="3"/>
        <v>--/15/22</v>
      </c>
      <c r="Y178" s="105" t="str">
        <f t="shared" si="4"/>
        <v>--/15/--</v>
      </c>
      <c r="Z178" s="23"/>
      <c r="AA178" s="23"/>
      <c r="AB178" s="23"/>
      <c r="AC178" s="4"/>
      <c r="AD178" s="4"/>
      <c r="AE178" s="3">
        <v>22</v>
      </c>
      <c r="AF178" s="3">
        <f t="shared" si="5"/>
        <v>7</v>
      </c>
      <c r="AG178" s="3">
        <f t="shared" si="6"/>
        <v>15</v>
      </c>
      <c r="AH178" s="3">
        <f t="shared" si="7"/>
        <v>22</v>
      </c>
      <c r="AI178" s="3">
        <f t="shared" si="8"/>
        <v>7</v>
      </c>
      <c r="AJ178" s="3">
        <f t="shared" si="9"/>
        <v>15</v>
      </c>
      <c r="AK178" s="3">
        <f t="shared" si="10"/>
        <v>22</v>
      </c>
      <c r="AL178" s="4" t="str">
        <f t="shared" si="11"/>
        <v>7/15/22</v>
      </c>
      <c r="AM178" s="4" t="str">
        <f t="shared" si="12"/>
        <v>7/15/--</v>
      </c>
      <c r="AN178" s="4" t="str">
        <f t="shared" si="13"/>
        <v>--/15/22</v>
      </c>
      <c r="AO178" s="4" t="str">
        <f t="shared" si="14"/>
        <v>--/15/--</v>
      </c>
      <c r="AP178" s="4"/>
      <c r="AQ178" s="4"/>
      <c r="AR178" s="4"/>
    </row>
    <row r="179" spans="1:44" x14ac:dyDescent="0.25">
      <c r="A179" s="80" t="str">
        <f>(SkrWpns!AI126)</f>
        <v>Std Band WT 96</v>
      </c>
      <c r="B179" s="33">
        <f>(SkrWpns!AJ126)</f>
        <v>0</v>
      </c>
      <c r="C179" s="33">
        <f>(SkrWpns!AK126)</f>
        <v>0</v>
      </c>
      <c r="D179" s="33">
        <f>(SkrWpns!AL126)</f>
        <v>0</v>
      </c>
      <c r="E179" s="33">
        <f>(SkrWpns!AM126)</f>
        <v>0</v>
      </c>
      <c r="F179" s="33">
        <f>(SkrWpns!AN126)</f>
        <v>0</v>
      </c>
      <c r="G179" s="33" t="str">
        <f>(SkrWpns!AO126)</f>
        <v>No</v>
      </c>
      <c r="H179" s="33" t="s">
        <v>316</v>
      </c>
      <c r="I179" s="137" t="s">
        <v>217</v>
      </c>
      <c r="J179" s="49">
        <v>7</v>
      </c>
      <c r="T179" s="23"/>
      <c r="U179" s="48">
        <v>23</v>
      </c>
      <c r="V179" s="56" t="str">
        <f t="shared" si="1"/>
        <v>8/15/23</v>
      </c>
      <c r="W179" s="56" t="str">
        <f t="shared" si="2"/>
        <v>8/15/--</v>
      </c>
      <c r="X179" s="56" t="str">
        <f t="shared" si="3"/>
        <v>--/15/23</v>
      </c>
      <c r="Y179" s="105" t="str">
        <f t="shared" si="4"/>
        <v>--/15/--</v>
      </c>
      <c r="Z179" s="23"/>
      <c r="AA179" s="23"/>
      <c r="AB179" s="23"/>
      <c r="AC179" s="4"/>
      <c r="AD179" s="4"/>
      <c r="AE179" s="3">
        <v>23</v>
      </c>
      <c r="AF179" s="3">
        <f t="shared" si="5"/>
        <v>8</v>
      </c>
      <c r="AG179" s="3">
        <f t="shared" si="6"/>
        <v>15</v>
      </c>
      <c r="AH179" s="3">
        <f t="shared" si="7"/>
        <v>23</v>
      </c>
      <c r="AI179" s="3">
        <f t="shared" si="8"/>
        <v>8</v>
      </c>
      <c r="AJ179" s="3">
        <f t="shared" si="9"/>
        <v>15</v>
      </c>
      <c r="AK179" s="3">
        <f t="shared" si="10"/>
        <v>23</v>
      </c>
      <c r="AL179" s="4" t="str">
        <f t="shared" si="11"/>
        <v>8/15/23</v>
      </c>
      <c r="AM179" s="4" t="str">
        <f t="shared" si="12"/>
        <v>8/15/--</v>
      </c>
      <c r="AN179" s="4" t="str">
        <f t="shared" si="13"/>
        <v>--/15/23</v>
      </c>
      <c r="AO179" s="4" t="str">
        <f t="shared" si="14"/>
        <v>--/15/--</v>
      </c>
      <c r="AP179" s="4"/>
      <c r="AQ179" s="4"/>
      <c r="AR179" s="4"/>
    </row>
    <row r="180" spans="1:44" x14ac:dyDescent="0.25">
      <c r="A180" s="80" t="str">
        <f>(SkrWpns!AI127)</f>
        <v>Std Band WT 97</v>
      </c>
      <c r="B180" s="33">
        <f>(SkrWpns!AJ127)</f>
        <v>0</v>
      </c>
      <c r="C180" s="33">
        <f>(SkrWpns!AK127)</f>
        <v>0</v>
      </c>
      <c r="D180" s="33">
        <f>(SkrWpns!AL127)</f>
        <v>0</v>
      </c>
      <c r="E180" s="33">
        <f>(SkrWpns!AM127)</f>
        <v>0</v>
      </c>
      <c r="F180" s="33">
        <f>(SkrWpns!AN127)</f>
        <v>0</v>
      </c>
      <c r="G180" s="33" t="str">
        <f>(SkrWpns!AO127)</f>
        <v>No</v>
      </c>
      <c r="H180" s="33" t="s">
        <v>316</v>
      </c>
      <c r="I180" s="137" t="s">
        <v>721</v>
      </c>
      <c r="J180" s="49">
        <v>4</v>
      </c>
      <c r="T180" s="23"/>
      <c r="U180" s="48">
        <v>24</v>
      </c>
      <c r="V180" s="56" t="str">
        <f t="shared" si="1"/>
        <v>8/16/24</v>
      </c>
      <c r="W180" s="56" t="str">
        <f t="shared" si="2"/>
        <v>8/16/--</v>
      </c>
      <c r="X180" s="56" t="str">
        <f t="shared" si="3"/>
        <v>--/16/24</v>
      </c>
      <c r="Y180" s="105" t="str">
        <f t="shared" si="4"/>
        <v>--/16/--</v>
      </c>
      <c r="Z180" s="23"/>
      <c r="AA180" s="23"/>
      <c r="AB180" s="23"/>
      <c r="AC180" s="4"/>
      <c r="AD180" s="4"/>
      <c r="AE180" s="3">
        <v>24</v>
      </c>
      <c r="AF180" s="3">
        <f t="shared" si="5"/>
        <v>8</v>
      </c>
      <c r="AG180" s="3">
        <f t="shared" si="6"/>
        <v>16</v>
      </c>
      <c r="AH180" s="3">
        <f t="shared" si="7"/>
        <v>24</v>
      </c>
      <c r="AI180" s="3">
        <f t="shared" si="8"/>
        <v>8</v>
      </c>
      <c r="AJ180" s="3">
        <f t="shared" si="9"/>
        <v>16</v>
      </c>
      <c r="AK180" s="3">
        <f t="shared" si="10"/>
        <v>24</v>
      </c>
      <c r="AL180" s="4" t="str">
        <f t="shared" si="11"/>
        <v>8/16/24</v>
      </c>
      <c r="AM180" s="4" t="str">
        <f t="shared" si="12"/>
        <v>8/16/--</v>
      </c>
      <c r="AN180" s="4" t="str">
        <f t="shared" si="13"/>
        <v>--/16/24</v>
      </c>
      <c r="AO180" s="4" t="str">
        <f t="shared" si="14"/>
        <v>--/16/--</v>
      </c>
      <c r="AP180" s="4"/>
      <c r="AQ180" s="4"/>
      <c r="AR180" s="4"/>
    </row>
    <row r="181" spans="1:44" x14ac:dyDescent="0.25">
      <c r="A181" s="80" t="str">
        <f>(SkrWpns!AI128)</f>
        <v>Std Band WT 98</v>
      </c>
      <c r="B181" s="33">
        <f>(SkrWpns!AJ128)</f>
        <v>0</v>
      </c>
      <c r="C181" s="33">
        <f>(SkrWpns!AK128)</f>
        <v>0</v>
      </c>
      <c r="D181" s="33">
        <f>(SkrWpns!AL128)</f>
        <v>0</v>
      </c>
      <c r="E181" s="33">
        <f>(SkrWpns!AM128)</f>
        <v>0</v>
      </c>
      <c r="F181" s="33">
        <f>(SkrWpns!AN128)</f>
        <v>0</v>
      </c>
      <c r="G181" s="33" t="str">
        <f>(SkrWpns!AO128)</f>
        <v>No</v>
      </c>
      <c r="H181" s="33" t="s">
        <v>316</v>
      </c>
      <c r="I181" s="137" t="s">
        <v>722</v>
      </c>
      <c r="J181" s="49">
        <v>4</v>
      </c>
      <c r="T181" s="23"/>
      <c r="U181" s="48">
        <v>25</v>
      </c>
      <c r="V181" s="56" t="str">
        <f t="shared" si="1"/>
        <v>8/17/25</v>
      </c>
      <c r="W181" s="56" t="str">
        <f t="shared" si="2"/>
        <v>8/17/--</v>
      </c>
      <c r="X181" s="56" t="str">
        <f t="shared" si="3"/>
        <v>--/17/25</v>
      </c>
      <c r="Y181" s="105" t="str">
        <f t="shared" si="4"/>
        <v>--/17/--</v>
      </c>
      <c r="Z181" s="23"/>
      <c r="AA181" s="23"/>
      <c r="AB181" s="23"/>
      <c r="AC181" s="4"/>
      <c r="AD181" s="4"/>
      <c r="AE181" s="3">
        <v>25</v>
      </c>
      <c r="AF181" s="3">
        <f t="shared" si="5"/>
        <v>8</v>
      </c>
      <c r="AG181" s="3">
        <f t="shared" si="6"/>
        <v>17</v>
      </c>
      <c r="AH181" s="3">
        <f t="shared" si="7"/>
        <v>25</v>
      </c>
      <c r="AI181" s="3">
        <f t="shared" si="8"/>
        <v>8</v>
      </c>
      <c r="AJ181" s="3">
        <f t="shared" si="9"/>
        <v>17</v>
      </c>
      <c r="AK181" s="3">
        <f t="shared" si="10"/>
        <v>25</v>
      </c>
      <c r="AL181" s="4" t="str">
        <f t="shared" si="11"/>
        <v>8/17/25</v>
      </c>
      <c r="AM181" s="4" t="str">
        <f t="shared" si="12"/>
        <v>8/17/--</v>
      </c>
      <c r="AN181" s="4" t="str">
        <f t="shared" si="13"/>
        <v>--/17/25</v>
      </c>
      <c r="AO181" s="4" t="str">
        <f t="shared" si="14"/>
        <v>--/17/--</v>
      </c>
      <c r="AP181" s="4"/>
      <c r="AQ181" s="4"/>
      <c r="AR181" s="4"/>
    </row>
    <row r="182" spans="1:44" ht="15.75" thickBot="1" x14ac:dyDescent="0.3">
      <c r="A182" s="81" t="str">
        <f>(SkrWpns!AI129)</f>
        <v>Std Band WT 99</v>
      </c>
      <c r="B182" s="53">
        <f>(SkrWpns!AJ129)</f>
        <v>0</v>
      </c>
      <c r="C182" s="53">
        <f>(SkrWpns!AK129)</f>
        <v>0</v>
      </c>
      <c r="D182" s="53">
        <f>(SkrWpns!AL129)</f>
        <v>0</v>
      </c>
      <c r="E182" s="53">
        <f>(SkrWpns!AM129)</f>
        <v>0</v>
      </c>
      <c r="F182" s="53">
        <f>(SkrWpns!AN129)</f>
        <v>0</v>
      </c>
      <c r="G182" s="53" t="str">
        <f>(SkrWpns!AO129)</f>
        <v>No</v>
      </c>
      <c r="H182" s="53" t="s">
        <v>316</v>
      </c>
      <c r="I182" s="137" t="s">
        <v>723</v>
      </c>
      <c r="J182" s="49">
        <v>5</v>
      </c>
      <c r="T182" s="23"/>
      <c r="U182" s="48">
        <v>26</v>
      </c>
      <c r="V182" s="56" t="str">
        <f t="shared" si="1"/>
        <v>9/17/26</v>
      </c>
      <c r="W182" s="56" t="str">
        <f t="shared" si="2"/>
        <v>9/17/--</v>
      </c>
      <c r="X182" s="56" t="str">
        <f t="shared" si="3"/>
        <v>--/17/26</v>
      </c>
      <c r="Y182" s="105" t="str">
        <f t="shared" si="4"/>
        <v>--/17/--</v>
      </c>
      <c r="Z182" s="23"/>
      <c r="AA182" s="23"/>
      <c r="AB182" s="23"/>
      <c r="AC182" s="4"/>
      <c r="AD182" s="4"/>
      <c r="AE182" s="3">
        <v>26</v>
      </c>
      <c r="AF182" s="3">
        <f t="shared" si="5"/>
        <v>9</v>
      </c>
      <c r="AG182" s="3">
        <f t="shared" si="6"/>
        <v>17</v>
      </c>
      <c r="AH182" s="3">
        <f t="shared" si="7"/>
        <v>26</v>
      </c>
      <c r="AI182" s="3">
        <f t="shared" si="8"/>
        <v>9</v>
      </c>
      <c r="AJ182" s="3">
        <f t="shared" si="9"/>
        <v>17</v>
      </c>
      <c r="AK182" s="3">
        <f t="shared" si="10"/>
        <v>26</v>
      </c>
      <c r="AL182" s="4" t="str">
        <f t="shared" si="11"/>
        <v>9/17/26</v>
      </c>
      <c r="AM182" s="4" t="str">
        <f t="shared" si="12"/>
        <v>9/17/--</v>
      </c>
      <c r="AN182" s="4" t="str">
        <f t="shared" si="13"/>
        <v>--/17/26</v>
      </c>
      <c r="AO182" s="4" t="str">
        <f t="shared" si="14"/>
        <v>--/17/--</v>
      </c>
      <c r="AP182" s="4"/>
      <c r="AQ182" s="4"/>
      <c r="AR182" s="4"/>
    </row>
    <row r="183" spans="1:44" ht="15.75" thickBot="1" x14ac:dyDescent="0.3">
      <c r="A183" s="125">
        <f>(SkrWpns!AI130)</f>
        <v>0</v>
      </c>
      <c r="B183" s="126">
        <f>(SkrWpns!AJ130)</f>
        <v>0</v>
      </c>
      <c r="C183" s="126">
        <f>(SkrWpns!AK130)</f>
        <v>0</v>
      </c>
      <c r="D183" s="126">
        <f>(SkrWpns!AL130)</f>
        <v>0</v>
      </c>
      <c r="E183" s="126">
        <f>(SkrWpns!AM130)</f>
        <v>0</v>
      </c>
      <c r="F183" s="126">
        <f>(SkrWpns!AN130)</f>
        <v>0</v>
      </c>
      <c r="G183" s="126">
        <f>(SkrWpns!AO130)</f>
        <v>0</v>
      </c>
      <c r="H183" s="126" t="s">
        <v>316</v>
      </c>
      <c r="I183" s="137" t="s">
        <v>724</v>
      </c>
      <c r="J183" s="49">
        <v>5</v>
      </c>
      <c r="T183" s="23"/>
      <c r="U183" s="48">
        <v>27</v>
      </c>
      <c r="V183" s="56" t="str">
        <f t="shared" si="1"/>
        <v>9/18/27</v>
      </c>
      <c r="W183" s="56" t="str">
        <f t="shared" si="2"/>
        <v>9/18/--</v>
      </c>
      <c r="X183" s="56" t="str">
        <f t="shared" si="3"/>
        <v>--/18/27</v>
      </c>
      <c r="Y183" s="105" t="str">
        <f t="shared" si="4"/>
        <v>--/18/--</v>
      </c>
      <c r="Z183" s="23"/>
      <c r="AA183" s="23"/>
      <c r="AB183" s="23"/>
      <c r="AC183" s="4"/>
      <c r="AD183" s="4"/>
      <c r="AE183" s="3">
        <v>27</v>
      </c>
      <c r="AF183" s="3">
        <f t="shared" si="5"/>
        <v>9</v>
      </c>
      <c r="AG183" s="3">
        <f t="shared" si="6"/>
        <v>18</v>
      </c>
      <c r="AH183" s="3">
        <f t="shared" si="7"/>
        <v>27</v>
      </c>
      <c r="AI183" s="3">
        <f t="shared" si="8"/>
        <v>9</v>
      </c>
      <c r="AJ183" s="3">
        <f t="shared" si="9"/>
        <v>18</v>
      </c>
      <c r="AK183" s="3">
        <f t="shared" si="10"/>
        <v>27</v>
      </c>
      <c r="AL183" s="4" t="str">
        <f t="shared" si="11"/>
        <v>9/18/27</v>
      </c>
      <c r="AM183" s="4" t="str">
        <f t="shared" si="12"/>
        <v>9/18/--</v>
      </c>
      <c r="AN183" s="4" t="str">
        <f t="shared" si="13"/>
        <v>--/18/27</v>
      </c>
      <c r="AO183" s="4" t="str">
        <f t="shared" si="14"/>
        <v>--/18/--</v>
      </c>
      <c r="AP183" s="4"/>
      <c r="AQ183" s="4"/>
      <c r="AR183" s="4"/>
    </row>
    <row r="184" spans="1:44" ht="15.75" thickBot="1" x14ac:dyDescent="0.3">
      <c r="A184" s="23"/>
      <c r="B184" s="23"/>
      <c r="C184" s="23"/>
      <c r="D184" s="23"/>
      <c r="E184" s="23"/>
      <c r="F184" s="23"/>
      <c r="G184" s="23"/>
      <c r="H184" s="23"/>
      <c r="I184" s="138" t="s">
        <v>725</v>
      </c>
      <c r="J184" s="54">
        <v>5</v>
      </c>
      <c r="T184" s="23"/>
      <c r="U184" s="48">
        <v>28</v>
      </c>
      <c r="V184" s="56" t="str">
        <f t="shared" si="1"/>
        <v>9/19/28</v>
      </c>
      <c r="W184" s="56" t="str">
        <f t="shared" si="2"/>
        <v>9/19/--</v>
      </c>
      <c r="X184" s="56" t="str">
        <f t="shared" si="3"/>
        <v>--/19/28</v>
      </c>
      <c r="Y184" s="105" t="str">
        <f t="shared" si="4"/>
        <v>--/19/--</v>
      </c>
      <c r="Z184" s="23"/>
      <c r="AA184" s="23"/>
      <c r="AB184" s="23"/>
      <c r="AC184" s="4"/>
      <c r="AD184" s="4"/>
      <c r="AE184" s="3">
        <v>28</v>
      </c>
      <c r="AF184" s="3">
        <f t="shared" si="5"/>
        <v>9</v>
      </c>
      <c r="AG184" s="3">
        <f t="shared" si="6"/>
        <v>19</v>
      </c>
      <c r="AH184" s="3">
        <f t="shared" si="7"/>
        <v>28</v>
      </c>
      <c r="AI184" s="3">
        <f t="shared" si="8"/>
        <v>9</v>
      </c>
      <c r="AJ184" s="3">
        <f t="shared" si="9"/>
        <v>19</v>
      </c>
      <c r="AK184" s="3">
        <f t="shared" si="10"/>
        <v>28</v>
      </c>
      <c r="AL184" s="4" t="str">
        <f t="shared" si="11"/>
        <v>9/19/28</v>
      </c>
      <c r="AM184" s="4" t="str">
        <f t="shared" si="12"/>
        <v>9/19/--</v>
      </c>
      <c r="AN184" s="4" t="str">
        <f t="shared" si="13"/>
        <v>--/19/28</v>
      </c>
      <c r="AO184" s="4" t="str">
        <f t="shared" si="14"/>
        <v>--/19/--</v>
      </c>
      <c r="AP184" s="4"/>
      <c r="AQ184" s="4"/>
      <c r="AR184" s="4"/>
    </row>
    <row r="185" spans="1:44" x14ac:dyDescent="0.25">
      <c r="A185" s="23"/>
      <c r="B185" s="23"/>
      <c r="C185" s="23"/>
      <c r="D185" s="23"/>
      <c r="E185" s="23"/>
      <c r="F185" s="23"/>
      <c r="G185" s="23"/>
      <c r="H185" s="23"/>
      <c r="T185" s="23"/>
      <c r="U185" s="48">
        <v>29</v>
      </c>
      <c r="V185" s="56" t="str">
        <f t="shared" si="1"/>
        <v>10/19/29</v>
      </c>
      <c r="W185" s="56" t="str">
        <f t="shared" si="2"/>
        <v>10/19/--</v>
      </c>
      <c r="X185" s="56" t="str">
        <f t="shared" si="3"/>
        <v>--/19/29</v>
      </c>
      <c r="Y185" s="105" t="str">
        <f t="shared" si="4"/>
        <v>--/19/--</v>
      </c>
      <c r="Z185" s="23"/>
      <c r="AA185" s="23"/>
      <c r="AB185" s="23"/>
      <c r="AC185" s="4"/>
      <c r="AD185" s="4"/>
      <c r="AE185" s="3">
        <v>29</v>
      </c>
      <c r="AF185" s="3">
        <f t="shared" si="5"/>
        <v>10</v>
      </c>
      <c r="AG185" s="3">
        <f t="shared" si="6"/>
        <v>19</v>
      </c>
      <c r="AH185" s="3">
        <f t="shared" si="7"/>
        <v>29</v>
      </c>
      <c r="AI185" s="3">
        <f t="shared" si="8"/>
        <v>10</v>
      </c>
      <c r="AJ185" s="3">
        <f t="shared" si="9"/>
        <v>19</v>
      </c>
      <c r="AK185" s="3">
        <f t="shared" si="10"/>
        <v>29</v>
      </c>
      <c r="AL185" s="4" t="str">
        <f t="shared" si="11"/>
        <v>10/19/29</v>
      </c>
      <c r="AM185" s="4" t="str">
        <f t="shared" si="12"/>
        <v>10/19/--</v>
      </c>
      <c r="AN185" s="4" t="str">
        <f t="shared" si="13"/>
        <v>--/19/29</v>
      </c>
      <c r="AO185" s="4" t="str">
        <f t="shared" si="14"/>
        <v>--/19/--</v>
      </c>
      <c r="AP185" s="4"/>
      <c r="AQ185" s="4"/>
      <c r="AR185" s="4"/>
    </row>
    <row r="186" spans="1:44" ht="15.75" thickBot="1" x14ac:dyDescent="0.3">
      <c r="A186" s="23"/>
      <c r="B186" s="23"/>
      <c r="C186" s="23"/>
      <c r="D186" s="23"/>
      <c r="E186" s="23"/>
      <c r="F186" s="23"/>
      <c r="G186" s="23"/>
      <c r="H186" s="23"/>
      <c r="T186" s="23"/>
      <c r="U186" s="52">
        <v>30</v>
      </c>
      <c r="V186" s="63" t="str">
        <f t="shared" si="1"/>
        <v>10/20/30</v>
      </c>
      <c r="W186" s="63" t="str">
        <f t="shared" si="2"/>
        <v>10/20/--</v>
      </c>
      <c r="X186" s="63" t="str">
        <f t="shared" si="3"/>
        <v>--/20/30</v>
      </c>
      <c r="Y186" s="106" t="str">
        <f t="shared" si="4"/>
        <v>--/20/--</v>
      </c>
      <c r="Z186" s="23"/>
      <c r="AA186" s="23"/>
      <c r="AB186" s="23"/>
      <c r="AC186" s="4"/>
      <c r="AD186" s="4"/>
      <c r="AE186" s="3">
        <v>30</v>
      </c>
      <c r="AF186" s="3">
        <f t="shared" si="5"/>
        <v>10</v>
      </c>
      <c r="AG186" s="3">
        <f t="shared" si="6"/>
        <v>20</v>
      </c>
      <c r="AH186" s="3">
        <f t="shared" si="7"/>
        <v>30</v>
      </c>
      <c r="AI186" s="3">
        <f t="shared" si="8"/>
        <v>10</v>
      </c>
      <c r="AJ186" s="3">
        <f t="shared" si="9"/>
        <v>20</v>
      </c>
      <c r="AK186" s="3">
        <f t="shared" si="10"/>
        <v>30</v>
      </c>
      <c r="AL186" s="4" t="str">
        <f t="shared" si="11"/>
        <v>10/20/30</v>
      </c>
      <c r="AM186" s="4" t="str">
        <f t="shared" si="12"/>
        <v>10/20/--</v>
      </c>
      <c r="AN186" s="4" t="str">
        <f t="shared" si="13"/>
        <v>--/20/30</v>
      </c>
      <c r="AO186" s="4" t="str">
        <f t="shared" si="14"/>
        <v>--/20/--</v>
      </c>
      <c r="AP186" s="4"/>
      <c r="AQ186" s="4"/>
      <c r="AR186" s="4"/>
    </row>
    <row r="187" spans="1:44" x14ac:dyDescent="0.25">
      <c r="A187" s="23"/>
      <c r="B187" s="23"/>
      <c r="C187" s="23"/>
      <c r="D187" s="23"/>
      <c r="E187" s="23"/>
      <c r="F187" s="23"/>
      <c r="G187" s="23"/>
      <c r="H187" s="23"/>
      <c r="T187" s="23"/>
      <c r="U187" s="23"/>
      <c r="V187" s="23"/>
      <c r="W187" s="23"/>
      <c r="X187" s="23"/>
      <c r="Y187" s="23"/>
      <c r="Z187" s="23"/>
      <c r="AA187" s="23"/>
      <c r="AB187" s="23"/>
      <c r="AC187" s="4"/>
      <c r="AD187" s="4"/>
      <c r="AE187" s="4"/>
      <c r="AF187" s="4"/>
      <c r="AG187" s="4"/>
      <c r="AH187" s="4"/>
      <c r="AI187" s="4"/>
      <c r="AJ187" s="4"/>
      <c r="AK187" s="4"/>
      <c r="AL187" s="4"/>
      <c r="AM187" s="4"/>
      <c r="AN187" s="4"/>
      <c r="AO187" s="4"/>
      <c r="AP187" s="4"/>
      <c r="AQ187" s="4"/>
      <c r="AR187" s="4"/>
    </row>
    <row r="188" spans="1:44" x14ac:dyDescent="0.25">
      <c r="A188" s="23"/>
      <c r="B188" s="23"/>
      <c r="C188" s="23"/>
      <c r="D188" s="23"/>
      <c r="E188" s="23"/>
      <c r="F188" s="23"/>
      <c r="G188" s="23"/>
      <c r="H188" s="23"/>
      <c r="T188" s="23"/>
      <c r="U188" s="23"/>
      <c r="V188" s="23"/>
      <c r="W188" s="23"/>
      <c r="X188" s="23"/>
      <c r="Y188" s="23"/>
      <c r="Z188" s="23"/>
      <c r="AA188" s="23"/>
      <c r="AB188" s="23"/>
      <c r="AC188" s="4"/>
      <c r="AD188" s="4"/>
      <c r="AE188" s="4"/>
      <c r="AF188" s="4"/>
      <c r="AG188" s="4"/>
      <c r="AH188" s="4"/>
      <c r="AI188" s="4"/>
      <c r="AJ188" s="4"/>
      <c r="AK188" s="4"/>
      <c r="AL188" s="4"/>
      <c r="AM188" s="4"/>
      <c r="AN188" s="4"/>
      <c r="AO188" s="4"/>
      <c r="AP188" s="4"/>
      <c r="AQ188" s="4"/>
      <c r="AR188" s="4"/>
    </row>
    <row r="189" spans="1:44" x14ac:dyDescent="0.25">
      <c r="A189" s="23"/>
      <c r="B189" s="23"/>
      <c r="C189" s="23"/>
      <c r="D189" s="23"/>
      <c r="E189" s="23"/>
      <c r="F189" s="23"/>
      <c r="G189" s="23"/>
      <c r="H189" s="23"/>
      <c r="T189" s="23"/>
      <c r="U189" s="23"/>
      <c r="V189" s="23"/>
      <c r="W189" s="23"/>
      <c r="X189" s="23"/>
      <c r="Y189" s="23"/>
      <c r="Z189" s="23"/>
      <c r="AA189" s="23"/>
      <c r="AB189" s="23"/>
      <c r="AC189" s="4"/>
      <c r="AD189" s="4"/>
      <c r="AE189" s="4"/>
      <c r="AF189" s="4"/>
      <c r="AG189" s="4"/>
      <c r="AH189" s="4"/>
      <c r="AI189" s="4"/>
      <c r="AJ189" s="4"/>
      <c r="AK189" s="4"/>
      <c r="AL189" s="4"/>
      <c r="AM189" s="4"/>
      <c r="AN189" s="4"/>
      <c r="AO189" s="4"/>
      <c r="AP189" s="4"/>
      <c r="AQ189" s="4"/>
      <c r="AR189" s="4"/>
    </row>
    <row r="190" spans="1:44" x14ac:dyDescent="0.25">
      <c r="A190" s="23"/>
      <c r="B190" s="23"/>
      <c r="C190" s="23"/>
      <c r="D190" s="23"/>
      <c r="E190" s="23"/>
      <c r="F190" s="23"/>
      <c r="G190" s="23"/>
      <c r="H190" s="23"/>
      <c r="T190" s="23"/>
      <c r="U190" s="23"/>
      <c r="V190" s="23"/>
      <c r="W190" s="23"/>
      <c r="X190" s="23"/>
      <c r="Y190" s="23"/>
      <c r="Z190" s="23"/>
      <c r="AA190" s="23"/>
      <c r="AB190" s="23"/>
      <c r="AC190" s="4"/>
      <c r="AD190" s="4"/>
      <c r="AE190" s="4"/>
      <c r="AF190" s="4"/>
      <c r="AG190" s="4"/>
      <c r="AH190" s="4"/>
      <c r="AI190" s="4"/>
      <c r="AJ190" s="4"/>
      <c r="AK190" s="4"/>
      <c r="AL190" s="4"/>
      <c r="AM190" s="4"/>
      <c r="AN190" s="4"/>
      <c r="AO190" s="4"/>
      <c r="AP190" s="4"/>
      <c r="AQ190" s="4"/>
      <c r="AR190" s="4"/>
    </row>
    <row r="191" spans="1:44" x14ac:dyDescent="0.25">
      <c r="A191" s="23"/>
      <c r="B191" s="23"/>
      <c r="C191" s="23"/>
      <c r="D191" s="23"/>
      <c r="E191" s="23"/>
      <c r="F191" s="23"/>
      <c r="G191" s="23"/>
      <c r="H191" s="23"/>
      <c r="T191" s="23"/>
      <c r="U191" s="23"/>
      <c r="V191" s="23"/>
      <c r="W191" s="23"/>
      <c r="X191" s="23"/>
      <c r="Y191" s="23"/>
      <c r="Z191" s="23"/>
      <c r="AA191" s="23"/>
      <c r="AB191" s="23"/>
      <c r="AC191" s="4"/>
      <c r="AD191" s="4"/>
      <c r="AE191" s="4"/>
      <c r="AF191" s="4"/>
      <c r="AG191" s="4"/>
      <c r="AH191" s="4"/>
      <c r="AI191" s="4"/>
      <c r="AJ191" s="4"/>
      <c r="AK191" s="4"/>
      <c r="AL191" s="4"/>
      <c r="AM191" s="4"/>
      <c r="AN191" s="4"/>
      <c r="AO191" s="4"/>
      <c r="AP191" s="4"/>
      <c r="AQ191" s="4"/>
      <c r="AR191" s="4"/>
    </row>
    <row r="192" spans="1:44" x14ac:dyDescent="0.25">
      <c r="A192" s="23"/>
      <c r="B192" s="23"/>
      <c r="C192" s="23"/>
      <c r="D192" s="23"/>
      <c r="E192" s="23"/>
      <c r="F192" s="23"/>
      <c r="G192" s="23"/>
      <c r="H192" s="23"/>
      <c r="T192" s="23"/>
      <c r="U192" s="23"/>
      <c r="V192" s="23"/>
      <c r="W192" s="23"/>
      <c r="X192" s="23"/>
      <c r="Y192" s="23"/>
      <c r="Z192" s="23"/>
      <c r="AA192" s="23"/>
      <c r="AB192" s="23"/>
      <c r="AC192" s="4"/>
      <c r="AD192" s="4"/>
      <c r="AE192" s="4"/>
      <c r="AF192" s="4"/>
      <c r="AG192" s="4"/>
      <c r="AH192" s="4"/>
      <c r="AI192" s="4"/>
      <c r="AJ192" s="4"/>
      <c r="AK192" s="4"/>
      <c r="AL192" s="4"/>
      <c r="AM192" s="4"/>
      <c r="AN192" s="4"/>
      <c r="AO192" s="4"/>
      <c r="AP192" s="4"/>
      <c r="AQ192" s="4"/>
      <c r="AR192" s="4"/>
    </row>
    <row r="193" spans="1:44" x14ac:dyDescent="0.25">
      <c r="A193" s="21"/>
      <c r="B193" s="21"/>
      <c r="C193" s="21"/>
      <c r="D193" s="21"/>
      <c r="E193" s="21"/>
      <c r="F193" s="21"/>
      <c r="G193" s="21"/>
      <c r="H193" s="21"/>
      <c r="T193" s="23"/>
      <c r="U193" s="23"/>
      <c r="V193" s="23"/>
      <c r="W193" s="23"/>
      <c r="X193" s="23"/>
      <c r="Y193" s="23"/>
      <c r="Z193" s="23"/>
      <c r="AA193" s="23"/>
      <c r="AB193" s="23"/>
      <c r="AC193" s="4"/>
      <c r="AD193" s="4"/>
      <c r="AE193" s="4"/>
      <c r="AF193" s="4"/>
      <c r="AG193" s="4"/>
      <c r="AH193" s="4"/>
      <c r="AI193" s="4"/>
      <c r="AJ193" s="4"/>
      <c r="AK193" s="4"/>
      <c r="AL193" s="4"/>
      <c r="AM193" s="4"/>
      <c r="AN193" s="4"/>
      <c r="AO193" s="4"/>
      <c r="AP193" s="4"/>
      <c r="AQ193" s="4"/>
      <c r="AR193" s="4"/>
    </row>
    <row r="194" spans="1:44" x14ac:dyDescent="0.25">
      <c r="T194" s="23"/>
      <c r="U194" s="23"/>
      <c r="V194" s="23"/>
      <c r="W194" s="23"/>
      <c r="X194" s="23"/>
      <c r="Y194" s="23"/>
      <c r="Z194" s="23"/>
      <c r="AA194" s="23"/>
      <c r="AB194" s="23"/>
      <c r="AC194" s="4"/>
      <c r="AD194" s="4"/>
      <c r="AE194" s="4"/>
      <c r="AF194" s="4"/>
      <c r="AG194" s="4"/>
      <c r="AH194" s="4"/>
      <c r="AI194" s="4"/>
      <c r="AJ194" s="4"/>
      <c r="AK194" s="4"/>
      <c r="AL194" s="4"/>
      <c r="AM194" s="4"/>
      <c r="AN194" s="4"/>
      <c r="AO194" s="4"/>
      <c r="AP194" s="4"/>
      <c r="AQ194" s="4"/>
      <c r="AR194" s="4"/>
    </row>
    <row r="195" spans="1:44" x14ac:dyDescent="0.25">
      <c r="T195" s="23"/>
      <c r="U195" s="23"/>
      <c r="V195" s="23"/>
      <c r="W195" s="23"/>
      <c r="X195" s="23"/>
      <c r="Y195" s="23"/>
      <c r="Z195" s="23"/>
      <c r="AA195" s="23"/>
      <c r="AB195" s="23"/>
      <c r="AC195" s="4"/>
      <c r="AD195" s="4"/>
      <c r="AE195" s="4"/>
      <c r="AF195" s="4"/>
      <c r="AG195" s="4"/>
      <c r="AH195" s="4"/>
      <c r="AI195" s="4"/>
      <c r="AJ195" s="4"/>
      <c r="AK195" s="4"/>
      <c r="AL195" s="4"/>
      <c r="AM195" s="4"/>
      <c r="AN195" s="4"/>
      <c r="AO195" s="4"/>
      <c r="AP195" s="4"/>
      <c r="AQ195" s="4"/>
      <c r="AR195" s="4"/>
    </row>
    <row r="196" spans="1:44" x14ac:dyDescent="0.25">
      <c r="T196" s="23"/>
      <c r="U196" s="23"/>
      <c r="V196" s="23"/>
      <c r="W196" s="23"/>
      <c r="X196" s="23"/>
      <c r="Y196" s="23"/>
      <c r="Z196" s="23"/>
      <c r="AA196" s="23"/>
      <c r="AB196" s="23"/>
      <c r="AC196" s="4"/>
      <c r="AD196" s="4"/>
      <c r="AE196" s="4"/>
      <c r="AF196" s="4"/>
      <c r="AG196" s="4"/>
      <c r="AH196" s="4"/>
      <c r="AI196" s="4"/>
      <c r="AJ196" s="4"/>
      <c r="AK196" s="4"/>
      <c r="AL196" s="4"/>
      <c r="AM196" s="4"/>
      <c r="AN196" s="4"/>
      <c r="AO196" s="4"/>
      <c r="AP196" s="4"/>
      <c r="AQ196" s="4"/>
      <c r="AR196" s="4"/>
    </row>
    <row r="197" spans="1:44" x14ac:dyDescent="0.25">
      <c r="T197" s="23"/>
      <c r="U197" s="23"/>
      <c r="V197" s="23"/>
      <c r="W197" s="23"/>
      <c r="X197" s="23"/>
      <c r="Y197" s="23"/>
      <c r="Z197" s="23"/>
      <c r="AA197" s="23"/>
      <c r="AB197" s="23"/>
      <c r="AC197" s="4"/>
      <c r="AD197" s="4"/>
      <c r="AE197" s="4"/>
      <c r="AF197" s="4"/>
      <c r="AG197" s="4"/>
      <c r="AH197" s="4"/>
      <c r="AI197" s="4"/>
      <c r="AJ197" s="4"/>
      <c r="AK197" s="4"/>
      <c r="AL197" s="4"/>
      <c r="AM197" s="4"/>
      <c r="AN197" s="4"/>
      <c r="AO197" s="4"/>
      <c r="AP197" s="4"/>
      <c r="AQ197" s="4"/>
      <c r="AR197" s="4"/>
    </row>
    <row r="198" spans="1:44" x14ac:dyDescent="0.25">
      <c r="T198" s="23"/>
      <c r="U198" s="23"/>
      <c r="V198" s="23"/>
      <c r="W198" s="23"/>
      <c r="X198" s="23"/>
      <c r="Y198" s="23"/>
      <c r="Z198" s="23"/>
      <c r="AA198" s="23"/>
      <c r="AB198" s="23"/>
      <c r="AC198" s="4"/>
      <c r="AD198" s="4"/>
      <c r="AE198" s="4"/>
      <c r="AF198" s="4"/>
      <c r="AG198" s="4"/>
      <c r="AH198" s="4"/>
      <c r="AI198" s="4"/>
      <c r="AJ198" s="4"/>
      <c r="AK198" s="4"/>
      <c r="AL198" s="4"/>
      <c r="AM198" s="4"/>
      <c r="AN198" s="4"/>
      <c r="AO198" s="4"/>
      <c r="AP198" s="4"/>
      <c r="AQ198" s="4"/>
      <c r="AR198" s="4"/>
    </row>
    <row r="199" spans="1:44" x14ac:dyDescent="0.25">
      <c r="T199" s="23"/>
      <c r="U199" s="23"/>
      <c r="V199" s="23"/>
      <c r="W199" s="23"/>
      <c r="X199" s="23"/>
      <c r="Y199" s="23"/>
      <c r="Z199" s="23"/>
      <c r="AA199" s="23"/>
      <c r="AB199" s="23"/>
      <c r="AC199" s="4"/>
      <c r="AD199" s="4"/>
      <c r="AE199" s="4"/>
      <c r="AF199" s="4"/>
      <c r="AG199" s="4"/>
      <c r="AH199" s="4"/>
      <c r="AI199" s="4"/>
      <c r="AJ199" s="4"/>
      <c r="AK199" s="4"/>
      <c r="AL199" s="4"/>
      <c r="AM199" s="4"/>
      <c r="AN199" s="4"/>
      <c r="AO199" s="4"/>
      <c r="AP199" s="4"/>
      <c r="AQ199" s="4"/>
      <c r="AR199" s="4"/>
    </row>
    <row r="200" spans="1:44" x14ac:dyDescent="0.25">
      <c r="T200" s="23"/>
      <c r="U200" s="23"/>
      <c r="V200" s="23"/>
      <c r="W200" s="23"/>
      <c r="X200" s="23"/>
      <c r="Y200" s="23"/>
      <c r="Z200" s="23"/>
      <c r="AA200" s="23"/>
      <c r="AB200" s="23"/>
      <c r="AC200" s="4"/>
      <c r="AD200" s="4"/>
      <c r="AE200" s="4"/>
      <c r="AF200" s="4"/>
      <c r="AG200" s="4"/>
      <c r="AH200" s="4"/>
      <c r="AI200" s="4"/>
      <c r="AJ200" s="4"/>
      <c r="AK200" s="4"/>
      <c r="AL200" s="4"/>
      <c r="AM200" s="4"/>
      <c r="AN200" s="4"/>
      <c r="AO200" s="4"/>
      <c r="AP200" s="4"/>
      <c r="AQ200" s="4"/>
      <c r="AR200" s="4"/>
    </row>
    <row r="201" spans="1:44" x14ac:dyDescent="0.25">
      <c r="T201" s="23"/>
      <c r="U201" s="23"/>
      <c r="V201" s="23"/>
      <c r="W201" s="23"/>
      <c r="X201" s="23"/>
      <c r="Y201" s="23"/>
      <c r="Z201" s="23"/>
      <c r="AA201" s="23"/>
      <c r="AB201" s="23"/>
      <c r="AC201" s="4"/>
      <c r="AD201" s="4"/>
      <c r="AE201" s="4"/>
      <c r="AF201" s="4"/>
      <c r="AG201" s="4"/>
      <c r="AH201" s="4"/>
      <c r="AI201" s="4"/>
      <c r="AJ201" s="4"/>
      <c r="AK201" s="4"/>
      <c r="AL201" s="4"/>
      <c r="AM201" s="4"/>
      <c r="AN201" s="4"/>
      <c r="AO201" s="4"/>
      <c r="AP201" s="4"/>
      <c r="AQ201" s="4"/>
      <c r="AR201" s="4"/>
    </row>
    <row r="202" spans="1:44" x14ac:dyDescent="0.25">
      <c r="T202" s="23"/>
      <c r="U202" s="23"/>
      <c r="V202" s="23"/>
      <c r="W202" s="23"/>
      <c r="X202" s="23"/>
      <c r="Y202" s="23"/>
      <c r="Z202" s="23"/>
      <c r="AA202" s="23"/>
      <c r="AB202" s="23"/>
      <c r="AC202" s="4"/>
      <c r="AD202" s="4"/>
      <c r="AE202" s="4"/>
      <c r="AF202" s="4"/>
      <c r="AG202" s="4"/>
      <c r="AH202" s="4"/>
      <c r="AI202" s="4"/>
      <c r="AJ202" s="4"/>
      <c r="AK202" s="4"/>
      <c r="AL202" s="4"/>
      <c r="AM202" s="4"/>
      <c r="AN202" s="4"/>
      <c r="AO202" s="4"/>
      <c r="AP202" s="4"/>
      <c r="AQ202" s="4"/>
      <c r="AR202" s="4"/>
    </row>
    <row r="203" spans="1:44" x14ac:dyDescent="0.25">
      <c r="T203" s="21"/>
      <c r="U203" s="21"/>
      <c r="V203" s="21"/>
      <c r="W203" s="21"/>
      <c r="X203" s="21"/>
      <c r="Y203" s="21"/>
      <c r="Z203" s="21"/>
      <c r="AA203" s="21"/>
      <c r="AB203" s="21"/>
    </row>
  </sheetData>
  <sheetProtection sheet="1" objects="1" scenarios="1" selectLockedCells="1" selectUnlockedCells="1"/>
  <mergeCells count="2">
    <mergeCell ref="U156:Y156"/>
    <mergeCell ref="A1:H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99"/>
  <sheetViews>
    <sheetView workbookViewId="0">
      <selection activeCell="N48" sqref="N48"/>
    </sheetView>
  </sheetViews>
  <sheetFormatPr defaultRowHeight="15" x14ac:dyDescent="0.25"/>
  <cols>
    <col min="1" max="1" width="29.28515625" bestFit="1" customWidth="1"/>
  </cols>
  <sheetData>
    <row r="1" spans="1:17" ht="21" x14ac:dyDescent="0.35">
      <c r="A1" s="83" t="s">
        <v>313</v>
      </c>
      <c r="B1" s="38"/>
      <c r="C1" s="38"/>
      <c r="D1" s="38"/>
      <c r="E1" s="38"/>
      <c r="F1" s="38"/>
      <c r="G1" s="38"/>
      <c r="H1" s="38"/>
      <c r="I1" s="38"/>
      <c r="J1" s="38"/>
      <c r="K1" s="38"/>
      <c r="L1" s="38"/>
      <c r="M1" s="39"/>
    </row>
    <row r="2" spans="1:17" x14ac:dyDescent="0.25">
      <c r="A2" s="44"/>
      <c r="B2" s="56"/>
      <c r="C2" s="56"/>
      <c r="D2" s="56"/>
      <c r="E2" s="56"/>
      <c r="F2" s="56"/>
      <c r="G2" s="43"/>
      <c r="H2" s="30"/>
      <c r="I2" s="30"/>
      <c r="J2" s="30"/>
      <c r="K2" s="44"/>
      <c r="L2" s="56"/>
      <c r="M2" s="44"/>
    </row>
    <row r="3" spans="1:17" x14ac:dyDescent="0.25">
      <c r="A3" s="57" t="s">
        <v>15</v>
      </c>
      <c r="B3" s="33" t="s">
        <v>13</v>
      </c>
      <c r="C3" s="33" t="s">
        <v>7</v>
      </c>
      <c r="D3" s="33" t="s">
        <v>8</v>
      </c>
      <c r="E3" s="33" t="s">
        <v>9</v>
      </c>
      <c r="F3" s="33" t="s">
        <v>10</v>
      </c>
      <c r="G3" s="32" t="s">
        <v>11</v>
      </c>
      <c r="H3" s="33"/>
      <c r="I3" s="33"/>
      <c r="J3" s="33"/>
      <c r="K3" s="34"/>
      <c r="L3" s="84" t="s">
        <v>312</v>
      </c>
      <c r="M3" s="34"/>
    </row>
    <row r="4" spans="1:17" x14ac:dyDescent="0.25">
      <c r="A4" s="57"/>
      <c r="B4" s="33"/>
      <c r="C4" s="33"/>
      <c r="D4" s="33"/>
      <c r="E4" s="33"/>
      <c r="F4" s="33"/>
      <c r="G4" s="32">
        <v>1</v>
      </c>
      <c r="H4" s="33">
        <v>2</v>
      </c>
      <c r="I4" s="33">
        <v>3</v>
      </c>
      <c r="J4" s="33">
        <v>4</v>
      </c>
      <c r="K4" s="34">
        <v>5</v>
      </c>
      <c r="L4" s="33">
        <v>1</v>
      </c>
      <c r="M4" s="34">
        <v>2</v>
      </c>
    </row>
    <row r="5" spans="1:17" x14ac:dyDescent="0.25">
      <c r="A5" s="39"/>
      <c r="B5" s="27"/>
      <c r="C5" s="27"/>
      <c r="D5" s="27"/>
      <c r="E5" s="27"/>
      <c r="F5" s="27"/>
      <c r="G5" s="26"/>
      <c r="H5" s="27"/>
      <c r="I5" s="27"/>
      <c r="J5" s="27"/>
      <c r="K5" s="28"/>
      <c r="L5" s="27"/>
      <c r="M5" s="28"/>
    </row>
    <row r="6" spans="1:17" x14ac:dyDescent="0.25">
      <c r="A6" s="57" t="str">
        <f>(CRBWpns!N25)</f>
        <v>CRB WT 1</v>
      </c>
      <c r="B6" s="11">
        <f ca="1">OFFSET(CRBWpns!N25,0,-11)</f>
        <v>0</v>
      </c>
      <c r="C6" s="11">
        <f ca="1">OFFSET(CRBWpns!N25,0,-9)</f>
        <v>0</v>
      </c>
      <c r="D6" s="11" t="str">
        <f ca="1">OFFSET(CRBWpns!N25,0,-8)</f>
        <v>2+</v>
      </c>
      <c r="E6" s="11">
        <f ca="1">OFFSET(CRBWpns!N25,0,-7)</f>
        <v>0</v>
      </c>
      <c r="F6" s="11">
        <f ca="1">OFFSET(CRBWpns!N25,0,-6)</f>
        <v>0</v>
      </c>
      <c r="G6" s="32">
        <f ca="1">OFFSET(CRBWpns!N25,0,-3)</f>
        <v>0</v>
      </c>
      <c r="H6" s="33">
        <f ca="1">OFFSET(CRBWpns!N25,1,-3)</f>
        <v>0</v>
      </c>
      <c r="I6" s="33">
        <f ca="1">OFFSET(CRBWpns!N25,2,-3)</f>
        <v>0</v>
      </c>
      <c r="J6" s="33">
        <f ca="1">OFFSET(CRBWpns!N25,3,-3)</f>
        <v>0</v>
      </c>
      <c r="K6" s="34">
        <f ca="1">OFFSET(CRBWpns!N25,4,-3)</f>
        <v>0</v>
      </c>
      <c r="L6" s="11">
        <f ca="1">OFFSET(CRBWpns!N25,8,-3)</f>
        <v>0</v>
      </c>
      <c r="M6" s="34">
        <f ca="1">OFFSET(CRBWpns!N25,9,-3)</f>
        <v>0</v>
      </c>
      <c r="N6">
        <f ca="1">IF($Q6="","",IF(L6=0,1,VLOOKUP(L6,CRBWpns!$I$3:$J$10,2,FALSE)))</f>
        <v>1</v>
      </c>
      <c r="O6">
        <f ca="1">IF($Q6="","",IF(M6=0,1,VLOOKUP(M6,CRBWpns!$I$3:$J$10,2,FALSE)))</f>
        <v>1</v>
      </c>
      <c r="P6">
        <f ca="1">IF(OR(N6="",O6=""),"",PRODUCT(N6,O6))</f>
        <v>1</v>
      </c>
      <c r="Q6">
        <v>25</v>
      </c>
    </row>
    <row r="7" spans="1:17" x14ac:dyDescent="0.25">
      <c r="A7" s="57" t="str">
        <f>CONCATENATE(A6,"-A")</f>
        <v>CRB WT 1-A</v>
      </c>
      <c r="B7" s="11">
        <f ca="1">OFFSET(CRBWpns!N25,1,-11)</f>
        <v>0</v>
      </c>
      <c r="C7" s="11">
        <f ca="1">OFFSET(CRBWpns!N25,1,-9)</f>
        <v>0</v>
      </c>
      <c r="D7" s="11" t="str">
        <f ca="1">OFFSET(CRBWpns!N25,1,-8)</f>
        <v>3+</v>
      </c>
      <c r="E7" s="11">
        <f ca="1">OFFSET(CRBWpns!N25,1,-7)</f>
        <v>0</v>
      </c>
      <c r="F7" s="11">
        <f ca="1">OFFSET(CRBWpns!N25,1,-6)</f>
        <v>0</v>
      </c>
      <c r="G7" s="32"/>
      <c r="H7" s="33"/>
      <c r="I7" s="33"/>
      <c r="J7" s="33"/>
      <c r="K7" s="34"/>
      <c r="L7" s="11"/>
      <c r="M7" s="34"/>
      <c r="N7" t="str">
        <f>IF($Q7="","",IF(L7=0,1,VLOOKUP(L7,CRBWpns!$I$3:$J$10,2,FALSE)))</f>
        <v/>
      </c>
      <c r="O7" t="str">
        <f>IF($Q7="","",IF(M7=0,1,VLOOKUP(M7,CRBWpns!$I$3:$J$10,2,FALSE)))</f>
        <v/>
      </c>
      <c r="P7" t="str">
        <f t="shared" ref="P7:P70" si="0">IF(OR(N7="",O7=""),"",PRODUCT(N7,O7))</f>
        <v/>
      </c>
    </row>
    <row r="8" spans="1:17" x14ac:dyDescent="0.25">
      <c r="A8" s="57" t="str">
        <f>CONCATENATE(A6,"-B")</f>
        <v>CRB WT 1-B</v>
      </c>
      <c r="B8" s="11">
        <f ca="1">OFFSET(CRBWpns!N25,2,-11)</f>
        <v>0</v>
      </c>
      <c r="C8" s="11">
        <f ca="1">OFFSET(CRBWpns!N25,2,-9)</f>
        <v>0</v>
      </c>
      <c r="D8" s="11" t="str">
        <f ca="1">OFFSET(CRBWpns!N25,2,-8)</f>
        <v>3+</v>
      </c>
      <c r="E8" s="11">
        <f ca="1">OFFSET(CRBWpns!N25,2,-7)</f>
        <v>0</v>
      </c>
      <c r="F8" s="11">
        <f ca="1">OFFSET(CRBWpns!N25,2,-6)</f>
        <v>0</v>
      </c>
      <c r="G8" s="32"/>
      <c r="H8" s="33"/>
      <c r="I8" s="33"/>
      <c r="J8" s="33"/>
      <c r="K8" s="34"/>
      <c r="L8" s="11"/>
      <c r="M8" s="34"/>
      <c r="N8" t="str">
        <f>IF($Q8="","",IF(L8=0,1,VLOOKUP(L8,CRBWpns!$I$3:$J$10,2,FALSE)))</f>
        <v/>
      </c>
      <c r="O8" t="str">
        <f>IF($Q8="","",IF(M8=0,1,VLOOKUP(M8,CRBWpns!$I$3:$J$10,2,FALSE)))</f>
        <v/>
      </c>
      <c r="P8" t="str">
        <f t="shared" si="0"/>
        <v/>
      </c>
    </row>
    <row r="9" spans="1:17" x14ac:dyDescent="0.25">
      <c r="A9" s="57" t="str">
        <f>CONCATENATE(A6,"-C")</f>
        <v>CRB WT 1-C</v>
      </c>
      <c r="B9" s="11">
        <f ca="1">OFFSET(CRBWpns!N25,3,-11)</f>
        <v>0</v>
      </c>
      <c r="C9" s="11">
        <f ca="1">OFFSET(CRBWpns!N25,3,-9)</f>
        <v>0</v>
      </c>
      <c r="D9" s="11" t="str">
        <f ca="1">OFFSET(CRBWpns!N25,3,-8)</f>
        <v>4+</v>
      </c>
      <c r="E9" s="11">
        <f ca="1">OFFSET(CRBWpns!N25,3,-7)</f>
        <v>0</v>
      </c>
      <c r="F9" s="11">
        <f ca="1">OFFSET(CRBWpns!N25,3,-6)</f>
        <v>0</v>
      </c>
      <c r="G9" s="32"/>
      <c r="H9" s="33"/>
      <c r="I9" s="33"/>
      <c r="J9" s="33"/>
      <c r="K9" s="34"/>
      <c r="L9" s="11"/>
      <c r="M9" s="34"/>
      <c r="N9" t="str">
        <f>IF($Q9="","",IF(L9=0,1,VLOOKUP(L9,CRBWpns!$I$3:$J$10,2,FALSE)))</f>
        <v/>
      </c>
      <c r="O9" t="str">
        <f>IF($Q9="","",IF(M9=0,1,VLOOKUP(M9,CRBWpns!$I$3:$J$10,2,FALSE)))</f>
        <v/>
      </c>
      <c r="P9" t="str">
        <f t="shared" si="0"/>
        <v/>
      </c>
    </row>
    <row r="10" spans="1:17" x14ac:dyDescent="0.25">
      <c r="A10" s="57" t="str">
        <f>CONCATENATE(A6,"-D")</f>
        <v>CRB WT 1-D</v>
      </c>
      <c r="B10" s="11">
        <f ca="1">OFFSET(CRBWpns!N25,4,-11)</f>
        <v>0</v>
      </c>
      <c r="C10" s="11">
        <f ca="1">OFFSET(CRBWpns!N25,4,-9)</f>
        <v>0</v>
      </c>
      <c r="D10" s="11" t="str">
        <f ca="1">OFFSET(CRBWpns!N25,4,-8)</f>
        <v>6+</v>
      </c>
      <c r="E10" s="11">
        <f ca="1">OFFSET(CRBWpns!N25,4,-7)</f>
        <v>0</v>
      </c>
      <c r="F10" s="11">
        <f ca="1">OFFSET(CRBWpns!N25,4,-6)</f>
        <v>0</v>
      </c>
      <c r="G10" s="32"/>
      <c r="H10" s="33"/>
      <c r="I10" s="33"/>
      <c r="J10" s="33"/>
      <c r="K10" s="34"/>
      <c r="L10" s="11"/>
      <c r="M10" s="34"/>
      <c r="N10" t="str">
        <f>IF($Q10="","",IF(L10=0,1,VLOOKUP(L10,CRBWpns!$I$3:$J$10,2,FALSE)))</f>
        <v/>
      </c>
      <c r="O10" t="str">
        <f>IF($Q10="","",IF(M10=0,1,VLOOKUP(M10,CRBWpns!$I$3:$J$10,2,FALSE)))</f>
        <v/>
      </c>
      <c r="P10" t="str">
        <f t="shared" si="0"/>
        <v/>
      </c>
    </row>
    <row r="11" spans="1:17" x14ac:dyDescent="0.25">
      <c r="A11" s="57"/>
      <c r="B11" s="11"/>
      <c r="C11" s="11"/>
      <c r="D11" s="11"/>
      <c r="E11" s="11"/>
      <c r="F11" s="11"/>
      <c r="G11" s="32"/>
      <c r="H11" s="33"/>
      <c r="I11" s="33"/>
      <c r="J11" s="33"/>
      <c r="K11" s="34"/>
      <c r="L11" s="11"/>
      <c r="M11" s="34"/>
      <c r="N11" t="str">
        <f>IF($Q11="","",IF(L11=0,1,VLOOKUP(L11,CRBWpns!$I$3:$J$10,2,FALSE)))</f>
        <v/>
      </c>
      <c r="O11" t="str">
        <f>IF($Q11="","",IF(M11=0,1,VLOOKUP(M11,CRBWpns!$I$3:$J$10,2,FALSE)))</f>
        <v/>
      </c>
      <c r="P11" t="str">
        <f t="shared" si="0"/>
        <v/>
      </c>
    </row>
    <row r="12" spans="1:17" x14ac:dyDescent="0.25">
      <c r="A12" s="57" t="str">
        <f>(CRBWpns!N38)</f>
        <v>CRB WT 2</v>
      </c>
      <c r="B12" s="11">
        <f ca="1">OFFSET(CRBWpns!N38,0,-11)</f>
        <v>0</v>
      </c>
      <c r="C12" s="11">
        <f ca="1">OFFSET(CRBWpns!N38,0,-9)</f>
        <v>0</v>
      </c>
      <c r="D12" s="11" t="str">
        <f ca="1">OFFSET(CRBWpns!N38,0,-8)</f>
        <v>2+</v>
      </c>
      <c r="E12" s="11">
        <f ca="1">OFFSET(CRBWpns!N38,0,-7)</f>
        <v>0</v>
      </c>
      <c r="F12" s="11">
        <f ca="1">OFFSET(CRBWpns!N38,0,-6)</f>
        <v>0</v>
      </c>
      <c r="G12" s="32">
        <f ca="1">OFFSET(CRBWpns!N38,0,-3)</f>
        <v>0</v>
      </c>
      <c r="H12" s="33">
        <f ca="1">OFFSET(CRBWpns!N38,1,-3)</f>
        <v>0</v>
      </c>
      <c r="I12" s="33">
        <f ca="1">OFFSET(CRBWpns!N38,2,-3)</f>
        <v>0</v>
      </c>
      <c r="J12" s="33">
        <f ca="1">OFFSET(CRBWpns!N38,3,-3)</f>
        <v>0</v>
      </c>
      <c r="K12" s="34">
        <f ca="1">OFFSET(CRBWpns!N38,4,-3)</f>
        <v>0</v>
      </c>
      <c r="L12" s="11">
        <f ca="1">OFFSET(CRBWpns!N38,8,-3)</f>
        <v>0</v>
      </c>
      <c r="M12" s="34">
        <f ca="1">OFFSET(CRBWpns!N38,9,-3)</f>
        <v>0</v>
      </c>
      <c r="N12">
        <f ca="1">IF($Q12="","",IF(L12=0,1,VLOOKUP(L12,CRBWpns!$I$3:$J$10,2,FALSE)))</f>
        <v>1</v>
      </c>
      <c r="O12">
        <f ca="1">IF($Q12="","",IF(M12=0,1,VLOOKUP(M12,CRBWpns!$I$3:$J$10,2,FALSE)))</f>
        <v>1</v>
      </c>
      <c r="P12">
        <f t="shared" ca="1" si="0"/>
        <v>1</v>
      </c>
      <c r="Q12">
        <f>IF(Q6="","",Q6+13)</f>
        <v>38</v>
      </c>
    </row>
    <row r="13" spans="1:17" x14ac:dyDescent="0.25">
      <c r="A13" s="57" t="str">
        <f>CONCATENATE(A12,"-A")</f>
        <v>CRB WT 2-A</v>
      </c>
      <c r="B13" s="11">
        <f ca="1">OFFSET(CRBWpns!N38,1,-11)</f>
        <v>0</v>
      </c>
      <c r="C13" s="11">
        <f ca="1">OFFSET(CRBWpns!N38,1,-9)</f>
        <v>0</v>
      </c>
      <c r="D13" s="11" t="str">
        <f ca="1">OFFSET(CRBWpns!N38,1,-8)</f>
        <v>3+</v>
      </c>
      <c r="E13" s="11">
        <f ca="1">OFFSET(CRBWpns!N38,1,-7)</f>
        <v>0</v>
      </c>
      <c r="F13" s="11">
        <f ca="1">OFFSET(CRBWpns!N38,1,-6)</f>
        <v>0</v>
      </c>
      <c r="G13" s="32"/>
      <c r="H13" s="33"/>
      <c r="I13" s="33"/>
      <c r="J13" s="33"/>
      <c r="K13" s="34"/>
      <c r="L13" s="11"/>
      <c r="M13" s="34"/>
      <c r="N13" t="str">
        <f>IF($Q13="","",IF(L13=0,1,VLOOKUP(L13,CRBWpns!$I$3:$J$10,2,FALSE)))</f>
        <v/>
      </c>
      <c r="O13" t="str">
        <f>IF($Q13="","",IF(M13=0,1,VLOOKUP(M13,CRBWpns!$I$3:$J$10,2,FALSE)))</f>
        <v/>
      </c>
      <c r="P13" t="str">
        <f t="shared" si="0"/>
        <v/>
      </c>
      <c r="Q13" t="str">
        <f t="shared" ref="Q13:Q76" si="1">IF(Q7="","",Q7+13)</f>
        <v/>
      </c>
    </row>
    <row r="14" spans="1:17" x14ac:dyDescent="0.25">
      <c r="A14" s="57" t="str">
        <f>CONCATENATE(A12,"-B")</f>
        <v>CRB WT 2-B</v>
      </c>
      <c r="B14" s="11">
        <f ca="1">OFFSET(CRBWpns!N38,2,-11)</f>
        <v>0</v>
      </c>
      <c r="C14" s="11">
        <f ca="1">OFFSET(CRBWpns!N38,2,-9)</f>
        <v>0</v>
      </c>
      <c r="D14" s="11" t="str">
        <f ca="1">OFFSET(CRBWpns!N38,2,-8)</f>
        <v>3+</v>
      </c>
      <c r="E14" s="11">
        <f ca="1">OFFSET(CRBWpns!N38,2,-7)</f>
        <v>0</v>
      </c>
      <c r="F14" s="11">
        <f ca="1">OFFSET(CRBWpns!N38,2,-6)</f>
        <v>0</v>
      </c>
      <c r="G14" s="32"/>
      <c r="H14" s="33"/>
      <c r="I14" s="33"/>
      <c r="J14" s="33"/>
      <c r="K14" s="34"/>
      <c r="L14" s="11"/>
      <c r="M14" s="34"/>
      <c r="N14" t="str">
        <f>IF($Q14="","",IF(L14=0,1,VLOOKUP(L14,CRBWpns!$I$3:$J$10,2,FALSE)))</f>
        <v/>
      </c>
      <c r="O14" t="str">
        <f>IF($Q14="","",IF(M14=0,1,VLOOKUP(M14,CRBWpns!$I$3:$J$10,2,FALSE)))</f>
        <v/>
      </c>
      <c r="P14" t="str">
        <f t="shared" si="0"/>
        <v/>
      </c>
      <c r="Q14" t="str">
        <f t="shared" si="1"/>
        <v/>
      </c>
    </row>
    <row r="15" spans="1:17" x14ac:dyDescent="0.25">
      <c r="A15" s="57" t="str">
        <f>CONCATENATE(A12,"-C")</f>
        <v>CRB WT 2-C</v>
      </c>
      <c r="B15" s="11">
        <f ca="1">OFFSET(CRBWpns!N38,3,-11)</f>
        <v>0</v>
      </c>
      <c r="C15" s="11">
        <f ca="1">OFFSET(CRBWpns!N38,3,-9)</f>
        <v>0</v>
      </c>
      <c r="D15" s="11" t="str">
        <f ca="1">OFFSET(CRBWpns!N38,3,-8)</f>
        <v>4+</v>
      </c>
      <c r="E15" s="11">
        <f ca="1">OFFSET(CRBWpns!N38,3,-7)</f>
        <v>0</v>
      </c>
      <c r="F15" s="11">
        <f ca="1">OFFSET(CRBWpns!N38,3,-6)</f>
        <v>0</v>
      </c>
      <c r="G15" s="32"/>
      <c r="H15" s="33"/>
      <c r="I15" s="33"/>
      <c r="J15" s="33"/>
      <c r="K15" s="34"/>
      <c r="L15" s="11"/>
      <c r="M15" s="34"/>
      <c r="N15" t="str">
        <f>IF($Q15="","",IF(L15=0,1,VLOOKUP(L15,CRBWpns!$I$3:$J$10,2,FALSE)))</f>
        <v/>
      </c>
      <c r="O15" t="str">
        <f>IF($Q15="","",IF(M15=0,1,VLOOKUP(M15,CRBWpns!$I$3:$J$10,2,FALSE)))</f>
        <v/>
      </c>
      <c r="P15" t="str">
        <f t="shared" si="0"/>
        <v/>
      </c>
      <c r="Q15" t="str">
        <f t="shared" si="1"/>
        <v/>
      </c>
    </row>
    <row r="16" spans="1:17" x14ac:dyDescent="0.25">
      <c r="A16" s="57" t="str">
        <f>CONCATENATE(A12,"-D")</f>
        <v>CRB WT 2-D</v>
      </c>
      <c r="B16" s="11">
        <f ca="1">OFFSET(CRBWpns!N38,4,-11)</f>
        <v>0</v>
      </c>
      <c r="C16" s="11">
        <f ca="1">OFFSET(CRBWpns!N38,4,-9)</f>
        <v>0</v>
      </c>
      <c r="D16" s="11" t="str">
        <f ca="1">OFFSET(CRBWpns!N38,4,-8)</f>
        <v>6+</v>
      </c>
      <c r="E16" s="11">
        <f ca="1">OFFSET(CRBWpns!N38,4,-7)</f>
        <v>0</v>
      </c>
      <c r="F16" s="11">
        <f ca="1">OFFSET(CRBWpns!N38,4,-6)</f>
        <v>0</v>
      </c>
      <c r="G16" s="32"/>
      <c r="H16" s="33"/>
      <c r="I16" s="33"/>
      <c r="J16" s="33"/>
      <c r="K16" s="34"/>
      <c r="L16" s="11"/>
      <c r="M16" s="34"/>
      <c r="N16" t="str">
        <f>IF($Q16="","",IF(L16=0,1,VLOOKUP(L16,CRBWpns!$I$3:$J$10,2,FALSE)))</f>
        <v/>
      </c>
      <c r="O16" t="str">
        <f>IF($Q16="","",IF(M16=0,1,VLOOKUP(M16,CRBWpns!$I$3:$J$10,2,FALSE)))</f>
        <v/>
      </c>
      <c r="P16" t="str">
        <f t="shared" si="0"/>
        <v/>
      </c>
      <c r="Q16" t="str">
        <f t="shared" si="1"/>
        <v/>
      </c>
    </row>
    <row r="17" spans="1:17" x14ac:dyDescent="0.25">
      <c r="A17" s="57"/>
      <c r="B17" s="11"/>
      <c r="C17" s="11"/>
      <c r="D17" s="11"/>
      <c r="E17" s="11"/>
      <c r="F17" s="11"/>
      <c r="G17" s="32"/>
      <c r="H17" s="33"/>
      <c r="I17" s="33"/>
      <c r="J17" s="33"/>
      <c r="K17" s="34"/>
      <c r="L17" s="11"/>
      <c r="M17" s="34"/>
      <c r="N17" t="str">
        <f>IF($Q17="","",IF(L17=0,1,VLOOKUP(L17,CRBWpns!$I$3:$J$10,2,FALSE)))</f>
        <v/>
      </c>
      <c r="O17" t="str">
        <f>IF($Q17="","",IF(M17=0,1,VLOOKUP(M17,CRBWpns!$I$3:$J$10,2,FALSE)))</f>
        <v/>
      </c>
      <c r="P17" t="str">
        <f t="shared" si="0"/>
        <v/>
      </c>
      <c r="Q17" t="str">
        <f t="shared" si="1"/>
        <v/>
      </c>
    </row>
    <row r="18" spans="1:17" x14ac:dyDescent="0.25">
      <c r="A18" s="57" t="str">
        <f>(CRBWpns!N51)</f>
        <v>CRB WT 3</v>
      </c>
      <c r="B18" s="11">
        <f ca="1">OFFSET(CRBWpns!N51,0,-11)</f>
        <v>0</v>
      </c>
      <c r="C18" s="11">
        <f ca="1">OFFSET(CRBWpns!N51,0,-9)</f>
        <v>0</v>
      </c>
      <c r="D18" s="11" t="str">
        <f ca="1">OFFSET(CRBWpns!N51,0,-8)</f>
        <v>2+</v>
      </c>
      <c r="E18" s="11">
        <f ca="1">OFFSET(CRBWpns!N51,0,-7)</f>
        <v>0</v>
      </c>
      <c r="F18" s="11">
        <f ca="1">OFFSET(CRBWpns!N51,0,-6)</f>
        <v>0</v>
      </c>
      <c r="G18" s="32">
        <f ca="1">OFFSET(CRBWpns!N51,0,-3)</f>
        <v>0</v>
      </c>
      <c r="H18" s="33">
        <f ca="1">OFFSET(CRBWpns!N51,1,-3)</f>
        <v>0</v>
      </c>
      <c r="I18" s="33">
        <f ca="1">OFFSET(CRBWpns!N51,2,-3)</f>
        <v>0</v>
      </c>
      <c r="J18" s="33">
        <f ca="1">OFFSET(CRBWpns!N51,3,-3)</f>
        <v>0</v>
      </c>
      <c r="K18" s="34">
        <f ca="1">OFFSET(CRBWpns!N51,4,-3)</f>
        <v>0</v>
      </c>
      <c r="L18" s="11">
        <f ca="1">OFFSET(CRBWpns!N51,8,-3)</f>
        <v>0</v>
      </c>
      <c r="M18" s="34">
        <f ca="1">OFFSET(CRBWpns!N51,9,-3)</f>
        <v>0</v>
      </c>
      <c r="N18">
        <f ca="1">IF($Q18="","",IF(L18=0,1,VLOOKUP(L18,CRBWpns!$I$3:$J$10,2,FALSE)))</f>
        <v>1</v>
      </c>
      <c r="O18">
        <f ca="1">IF($Q18="","",IF(M18=0,1,VLOOKUP(M18,CRBWpns!$I$3:$J$10,2,FALSE)))</f>
        <v>1</v>
      </c>
      <c r="P18">
        <f t="shared" ca="1" si="0"/>
        <v>1</v>
      </c>
      <c r="Q18">
        <f t="shared" si="1"/>
        <v>51</v>
      </c>
    </row>
    <row r="19" spans="1:17" x14ac:dyDescent="0.25">
      <c r="A19" s="57" t="str">
        <f>CONCATENATE(A18,"-A")</f>
        <v>CRB WT 3-A</v>
      </c>
      <c r="B19" s="11">
        <f ca="1">OFFSET(CRBWpns!N51,1,-11)</f>
        <v>0</v>
      </c>
      <c r="C19" s="11">
        <f ca="1">OFFSET(CRBWpns!N51,1,-9)</f>
        <v>0</v>
      </c>
      <c r="D19" s="11" t="str">
        <f ca="1">OFFSET(CRBWpns!N51,1,-8)</f>
        <v>3+</v>
      </c>
      <c r="E19" s="11">
        <f ca="1">OFFSET(CRBWpns!N51,1,-7)</f>
        <v>0</v>
      </c>
      <c r="F19" s="11">
        <f ca="1">OFFSET(CRBWpns!N51,1,-6)</f>
        <v>0</v>
      </c>
      <c r="G19" s="32"/>
      <c r="H19" s="33"/>
      <c r="I19" s="33"/>
      <c r="J19" s="33"/>
      <c r="K19" s="34"/>
      <c r="L19" s="11"/>
      <c r="M19" s="34"/>
      <c r="N19" t="str">
        <f>IF($Q19="","",IF(L19=0,1,VLOOKUP(L19,CRBWpns!$I$3:$J$10,2,FALSE)))</f>
        <v/>
      </c>
      <c r="O19" t="str">
        <f>IF($Q19="","",IF(M19=0,1,VLOOKUP(M19,CRBWpns!$I$3:$J$10,2,FALSE)))</f>
        <v/>
      </c>
      <c r="P19" t="str">
        <f t="shared" si="0"/>
        <v/>
      </c>
      <c r="Q19" t="str">
        <f t="shared" si="1"/>
        <v/>
      </c>
    </row>
    <row r="20" spans="1:17" x14ac:dyDescent="0.25">
      <c r="A20" s="57" t="str">
        <f>CONCATENATE(A18,"-B")</f>
        <v>CRB WT 3-B</v>
      </c>
      <c r="B20" s="11">
        <f ca="1">OFFSET(CRBWpns!N51,2,-11)</f>
        <v>0</v>
      </c>
      <c r="C20" s="11">
        <f ca="1">OFFSET(CRBWpns!N51,2,-9)</f>
        <v>0</v>
      </c>
      <c r="D20" s="11" t="str">
        <f ca="1">OFFSET(CRBWpns!N51,2,-8)</f>
        <v>3+</v>
      </c>
      <c r="E20" s="11">
        <f ca="1">OFFSET(CRBWpns!N51,2,-7)</f>
        <v>0</v>
      </c>
      <c r="F20" s="11">
        <f ca="1">OFFSET(CRBWpns!N51,2,-6)</f>
        <v>0</v>
      </c>
      <c r="G20" s="32"/>
      <c r="H20" s="33"/>
      <c r="I20" s="33"/>
      <c r="J20" s="33"/>
      <c r="K20" s="34"/>
      <c r="L20" s="11"/>
      <c r="M20" s="34"/>
      <c r="N20" t="str">
        <f>IF($Q20="","",IF(L20=0,1,VLOOKUP(L20,CRBWpns!$I$3:$J$10,2,FALSE)))</f>
        <v/>
      </c>
      <c r="O20" t="str">
        <f>IF($Q20="","",IF(M20=0,1,VLOOKUP(M20,CRBWpns!$I$3:$J$10,2,FALSE)))</f>
        <v/>
      </c>
      <c r="P20" t="str">
        <f t="shared" si="0"/>
        <v/>
      </c>
      <c r="Q20" t="str">
        <f t="shared" si="1"/>
        <v/>
      </c>
    </row>
    <row r="21" spans="1:17" x14ac:dyDescent="0.25">
      <c r="A21" s="57" t="str">
        <f>CONCATENATE(A18,"-C")</f>
        <v>CRB WT 3-C</v>
      </c>
      <c r="B21" s="11">
        <f ca="1">OFFSET(CRBWpns!N51,3,-11)</f>
        <v>0</v>
      </c>
      <c r="C21" s="11">
        <f ca="1">OFFSET(CRBWpns!N51,3,-9)</f>
        <v>0</v>
      </c>
      <c r="D21" s="11" t="str">
        <f ca="1">OFFSET(CRBWpns!N51,3,-8)</f>
        <v>4+</v>
      </c>
      <c r="E21" s="11">
        <f ca="1">OFFSET(CRBWpns!N51,3,-7)</f>
        <v>0</v>
      </c>
      <c r="F21" s="11">
        <f ca="1">OFFSET(CRBWpns!N51,3,-6)</f>
        <v>0</v>
      </c>
      <c r="G21" s="32"/>
      <c r="H21" s="33"/>
      <c r="I21" s="33"/>
      <c r="J21" s="33"/>
      <c r="K21" s="34"/>
      <c r="L21" s="11"/>
      <c r="M21" s="34"/>
      <c r="N21" t="str">
        <f>IF($Q21="","",IF(L21=0,1,VLOOKUP(L21,CRBWpns!$I$3:$J$10,2,FALSE)))</f>
        <v/>
      </c>
      <c r="O21" t="str">
        <f>IF($Q21="","",IF(M21=0,1,VLOOKUP(M21,CRBWpns!$I$3:$J$10,2,FALSE)))</f>
        <v/>
      </c>
      <c r="P21" t="str">
        <f t="shared" si="0"/>
        <v/>
      </c>
      <c r="Q21" t="str">
        <f t="shared" si="1"/>
        <v/>
      </c>
    </row>
    <row r="22" spans="1:17" x14ac:dyDescent="0.25">
      <c r="A22" s="57" t="str">
        <f>CONCATENATE(A18,"-D")</f>
        <v>CRB WT 3-D</v>
      </c>
      <c r="B22" s="11">
        <f ca="1">OFFSET(CRBWpns!N51,4,-11)</f>
        <v>0</v>
      </c>
      <c r="C22" s="11">
        <f ca="1">OFFSET(CRBWpns!N51,4,-9)</f>
        <v>0</v>
      </c>
      <c r="D22" s="11" t="str">
        <f ca="1">OFFSET(CRBWpns!N51,4,-8)</f>
        <v>6+</v>
      </c>
      <c r="E22" s="11">
        <f ca="1">OFFSET(CRBWpns!N51,4,-7)</f>
        <v>0</v>
      </c>
      <c r="F22" s="11">
        <f ca="1">OFFSET(CRBWpns!N51,4,-6)</f>
        <v>0</v>
      </c>
      <c r="G22" s="32"/>
      <c r="H22" s="33"/>
      <c r="I22" s="33"/>
      <c r="J22" s="33"/>
      <c r="K22" s="34"/>
      <c r="L22" s="11"/>
      <c r="M22" s="34"/>
      <c r="N22" t="str">
        <f>IF($Q22="","",IF(L22=0,1,VLOOKUP(L22,CRBWpns!$I$3:$J$10,2,FALSE)))</f>
        <v/>
      </c>
      <c r="O22" t="str">
        <f>IF($Q22="","",IF(M22=0,1,VLOOKUP(M22,CRBWpns!$I$3:$J$10,2,FALSE)))</f>
        <v/>
      </c>
      <c r="P22" t="str">
        <f t="shared" si="0"/>
        <v/>
      </c>
      <c r="Q22" t="str">
        <f t="shared" si="1"/>
        <v/>
      </c>
    </row>
    <row r="23" spans="1:17" x14ac:dyDescent="0.25">
      <c r="A23" s="57"/>
      <c r="B23" s="11"/>
      <c r="C23" s="11"/>
      <c r="D23" s="11"/>
      <c r="E23" s="11"/>
      <c r="F23" s="11"/>
      <c r="G23" s="32"/>
      <c r="H23" s="33"/>
      <c r="I23" s="33"/>
      <c r="J23" s="33"/>
      <c r="K23" s="34"/>
      <c r="L23" s="11"/>
      <c r="M23" s="34"/>
      <c r="N23" t="str">
        <f>IF($Q23="","",IF(L23=0,1,VLOOKUP(L23,CRBWpns!$I$3:$J$10,2,FALSE)))</f>
        <v/>
      </c>
      <c r="O23" t="str">
        <f>IF($Q23="","",IF(M23=0,1,VLOOKUP(M23,CRBWpns!$I$3:$J$10,2,FALSE)))</f>
        <v/>
      </c>
      <c r="P23" t="str">
        <f t="shared" si="0"/>
        <v/>
      </c>
      <c r="Q23" t="str">
        <f t="shared" si="1"/>
        <v/>
      </c>
    </row>
    <row r="24" spans="1:17" x14ac:dyDescent="0.25">
      <c r="A24" s="57" t="str">
        <f>(CRBWpns!N64)</f>
        <v>CRB WT 4</v>
      </c>
      <c r="B24" s="11">
        <f ca="1">OFFSET(CRBWpns!N64,0,-11)</f>
        <v>0</v>
      </c>
      <c r="C24" s="11">
        <f ca="1">OFFSET(CRBWpns!N64,0,-9)</f>
        <v>0</v>
      </c>
      <c r="D24" s="11" t="str">
        <f ca="1">OFFSET(CRBWpns!N64,0,-8)</f>
        <v>2+</v>
      </c>
      <c r="E24" s="11">
        <f ca="1">OFFSET(CRBWpns!N64,0,-7)</f>
        <v>0</v>
      </c>
      <c r="F24" s="11">
        <f ca="1">OFFSET(CRBWpns!N64,0,-6)</f>
        <v>0</v>
      </c>
      <c r="G24" s="32">
        <f ca="1">OFFSET(CRBWpns!N64,0,-3)</f>
        <v>0</v>
      </c>
      <c r="H24" s="33">
        <f ca="1">OFFSET(CRBWpns!N64,1,-3)</f>
        <v>0</v>
      </c>
      <c r="I24" s="33">
        <f ca="1">OFFSET(CRBWpns!N64,2,-3)</f>
        <v>0</v>
      </c>
      <c r="J24" s="33">
        <f ca="1">OFFSET(CRBWpns!N64,3,-3)</f>
        <v>0</v>
      </c>
      <c r="K24" s="34">
        <f ca="1">OFFSET(CRBWpns!N64,4,-3)</f>
        <v>0</v>
      </c>
      <c r="L24" s="11">
        <f ca="1">OFFSET(CRBWpns!N64,8,-3)</f>
        <v>0</v>
      </c>
      <c r="M24" s="34">
        <f ca="1">OFFSET(CRBWpns!N64,9,-3)</f>
        <v>0</v>
      </c>
      <c r="N24">
        <f ca="1">IF($Q24="","",IF(L24=0,1,VLOOKUP(L24,CRBWpns!$I$3:$J$10,2,FALSE)))</f>
        <v>1</v>
      </c>
      <c r="O24">
        <f ca="1">IF($Q24="","",IF(M24=0,1,VLOOKUP(M24,CRBWpns!$I$3:$J$10,2,FALSE)))</f>
        <v>1</v>
      </c>
      <c r="P24">
        <f t="shared" ca="1" si="0"/>
        <v>1</v>
      </c>
      <c r="Q24">
        <f t="shared" si="1"/>
        <v>64</v>
      </c>
    </row>
    <row r="25" spans="1:17" x14ac:dyDescent="0.25">
      <c r="A25" s="57" t="str">
        <f>CONCATENATE(A24,"-A")</f>
        <v>CRB WT 4-A</v>
      </c>
      <c r="B25" s="11">
        <f ca="1">OFFSET(CRBWpns!N64,1,-11)</f>
        <v>0</v>
      </c>
      <c r="C25" s="11">
        <f ca="1">OFFSET(CRBWpns!N64,1,-9)</f>
        <v>0</v>
      </c>
      <c r="D25" s="11" t="str">
        <f ca="1">OFFSET(CRBWpns!N64,1,-8)</f>
        <v>3+</v>
      </c>
      <c r="E25" s="11">
        <f ca="1">OFFSET(CRBWpns!N64,1,-7)</f>
        <v>0</v>
      </c>
      <c r="F25" s="11">
        <f ca="1">OFFSET(CRBWpns!N64,1,-6)</f>
        <v>0</v>
      </c>
      <c r="G25" s="32"/>
      <c r="H25" s="33"/>
      <c r="I25" s="33"/>
      <c r="J25" s="33"/>
      <c r="K25" s="34"/>
      <c r="L25" s="11"/>
      <c r="M25" s="34"/>
      <c r="N25" t="str">
        <f>IF($Q25="","",IF(L25=0,1,VLOOKUP(L25,CRBWpns!$I$3:$J$10,2,FALSE)))</f>
        <v/>
      </c>
      <c r="O25" t="str">
        <f>IF($Q25="","",IF(M25=0,1,VLOOKUP(M25,CRBWpns!$I$3:$J$10,2,FALSE)))</f>
        <v/>
      </c>
      <c r="P25" t="str">
        <f t="shared" si="0"/>
        <v/>
      </c>
      <c r="Q25" t="str">
        <f t="shared" si="1"/>
        <v/>
      </c>
    </row>
    <row r="26" spans="1:17" x14ac:dyDescent="0.25">
      <c r="A26" s="57" t="str">
        <f>CONCATENATE(A24,"-B")</f>
        <v>CRB WT 4-B</v>
      </c>
      <c r="B26" s="11">
        <f ca="1">OFFSET(CRBWpns!N64,2,-11)</f>
        <v>0</v>
      </c>
      <c r="C26" s="11">
        <f ca="1">OFFSET(CRBWpns!N64,2,-9)</f>
        <v>0</v>
      </c>
      <c r="D26" s="11" t="str">
        <f ca="1">OFFSET(CRBWpns!N64,2,-8)</f>
        <v>3+</v>
      </c>
      <c r="E26" s="11">
        <f ca="1">OFFSET(CRBWpns!N64,2,-7)</f>
        <v>0</v>
      </c>
      <c r="F26" s="11">
        <f ca="1">OFFSET(CRBWpns!N64,2,-6)</f>
        <v>0</v>
      </c>
      <c r="G26" s="32"/>
      <c r="H26" s="33"/>
      <c r="I26" s="33"/>
      <c r="J26" s="33"/>
      <c r="K26" s="34"/>
      <c r="L26" s="11"/>
      <c r="M26" s="34"/>
      <c r="N26" t="str">
        <f>IF($Q26="","",IF(L26=0,1,VLOOKUP(L26,CRBWpns!$I$3:$J$10,2,FALSE)))</f>
        <v/>
      </c>
      <c r="O26" t="str">
        <f>IF($Q26="","",IF(M26=0,1,VLOOKUP(M26,CRBWpns!$I$3:$J$10,2,FALSE)))</f>
        <v/>
      </c>
      <c r="P26" t="str">
        <f t="shared" si="0"/>
        <v/>
      </c>
      <c r="Q26" t="str">
        <f t="shared" si="1"/>
        <v/>
      </c>
    </row>
    <row r="27" spans="1:17" x14ac:dyDescent="0.25">
      <c r="A27" s="57" t="str">
        <f>CONCATENATE(A24,"-C")</f>
        <v>CRB WT 4-C</v>
      </c>
      <c r="B27" s="11">
        <f ca="1">OFFSET(CRBWpns!N64,3,-11)</f>
        <v>0</v>
      </c>
      <c r="C27" s="11">
        <f ca="1">OFFSET(CRBWpns!N64,3,-9)</f>
        <v>0</v>
      </c>
      <c r="D27" s="11" t="str">
        <f ca="1">OFFSET(CRBWpns!N64,3,-8)</f>
        <v>4+</v>
      </c>
      <c r="E27" s="11">
        <f ca="1">OFFSET(CRBWpns!N64,3,-7)</f>
        <v>0</v>
      </c>
      <c r="F27" s="11">
        <f ca="1">OFFSET(CRBWpns!N64,3,-6)</f>
        <v>0</v>
      </c>
      <c r="G27" s="32"/>
      <c r="H27" s="33"/>
      <c r="I27" s="33"/>
      <c r="J27" s="33"/>
      <c r="K27" s="34"/>
      <c r="L27" s="11"/>
      <c r="M27" s="34"/>
      <c r="N27" t="str">
        <f>IF($Q27="","",IF(L27=0,1,VLOOKUP(L27,CRBWpns!$I$3:$J$10,2,FALSE)))</f>
        <v/>
      </c>
      <c r="O27" t="str">
        <f>IF($Q27="","",IF(M27=0,1,VLOOKUP(M27,CRBWpns!$I$3:$J$10,2,FALSE)))</f>
        <v/>
      </c>
      <c r="P27" t="str">
        <f t="shared" si="0"/>
        <v/>
      </c>
      <c r="Q27" t="str">
        <f t="shared" si="1"/>
        <v/>
      </c>
    </row>
    <row r="28" spans="1:17" x14ac:dyDescent="0.25">
      <c r="A28" s="57" t="str">
        <f>CONCATENATE(A24,"-D")</f>
        <v>CRB WT 4-D</v>
      </c>
      <c r="B28" s="11">
        <f ca="1">OFFSET(CRBWpns!N64,4,-11)</f>
        <v>0</v>
      </c>
      <c r="C28" s="11">
        <f ca="1">OFFSET(CRBWpns!N64,4,-9)</f>
        <v>0</v>
      </c>
      <c r="D28" s="11" t="str">
        <f ca="1">OFFSET(CRBWpns!N64,4,-8)</f>
        <v>6+</v>
      </c>
      <c r="E28" s="11">
        <f ca="1">OFFSET(CRBWpns!N64,4,-7)</f>
        <v>0</v>
      </c>
      <c r="F28" s="11">
        <f ca="1">OFFSET(CRBWpns!N64,4,-6)</f>
        <v>0</v>
      </c>
      <c r="G28" s="32"/>
      <c r="H28" s="33"/>
      <c r="I28" s="33"/>
      <c r="J28" s="33"/>
      <c r="K28" s="34"/>
      <c r="L28" s="11"/>
      <c r="M28" s="34"/>
      <c r="N28" t="str">
        <f>IF($Q28="","",IF(L28=0,1,VLOOKUP(L28,CRBWpns!$I$3:$J$10,2,FALSE)))</f>
        <v/>
      </c>
      <c r="O28" t="str">
        <f>IF($Q28="","",IF(M28=0,1,VLOOKUP(M28,CRBWpns!$I$3:$J$10,2,FALSE)))</f>
        <v/>
      </c>
      <c r="P28" t="str">
        <f t="shared" si="0"/>
        <v/>
      </c>
      <c r="Q28" t="str">
        <f t="shared" si="1"/>
        <v/>
      </c>
    </row>
    <row r="29" spans="1:17" x14ac:dyDescent="0.25">
      <c r="A29" s="57"/>
      <c r="B29" s="11"/>
      <c r="C29" s="11"/>
      <c r="D29" s="11"/>
      <c r="E29" s="11"/>
      <c r="F29" s="11"/>
      <c r="G29" s="32"/>
      <c r="H29" s="33"/>
      <c r="I29" s="33"/>
      <c r="J29" s="33"/>
      <c r="K29" s="34"/>
      <c r="L29" s="11"/>
      <c r="M29" s="34"/>
      <c r="N29" t="str">
        <f>IF($Q29="","",IF(L29=0,1,VLOOKUP(L29,CRBWpns!$I$3:$J$10,2,FALSE)))</f>
        <v/>
      </c>
      <c r="O29" t="str">
        <f>IF($Q29="","",IF(M29=0,1,VLOOKUP(M29,CRBWpns!$I$3:$J$10,2,FALSE)))</f>
        <v/>
      </c>
      <c r="P29" t="str">
        <f t="shared" si="0"/>
        <v/>
      </c>
      <c r="Q29" t="str">
        <f t="shared" si="1"/>
        <v/>
      </c>
    </row>
    <row r="30" spans="1:17" x14ac:dyDescent="0.25">
      <c r="A30" s="57" t="str">
        <f>(CRBWpns!N77)</f>
        <v>CRB WT 5</v>
      </c>
      <c r="B30" s="11">
        <f ca="1">OFFSET(CRBWpns!N77,0,-11)</f>
        <v>0</v>
      </c>
      <c r="C30" s="11">
        <f ca="1">OFFSET(CRBWpns!N77,0,-9)</f>
        <v>0</v>
      </c>
      <c r="D30" s="11" t="str">
        <f ca="1">OFFSET(CRBWpns!N77,0,-8)</f>
        <v>2+</v>
      </c>
      <c r="E30" s="11">
        <f ca="1">OFFSET(CRBWpns!N77,0,-7)</f>
        <v>0</v>
      </c>
      <c r="F30" s="11">
        <f ca="1">OFFSET(CRBWpns!N77,0,-6)</f>
        <v>0</v>
      </c>
      <c r="G30" s="32">
        <f ca="1">OFFSET(CRBWpns!N77,0,-3)</f>
        <v>0</v>
      </c>
      <c r="H30" s="33">
        <f ca="1">OFFSET(CRBWpns!N77,1,-3)</f>
        <v>0</v>
      </c>
      <c r="I30" s="33">
        <f ca="1">OFFSET(CRBWpns!N77,2,-3)</f>
        <v>0</v>
      </c>
      <c r="J30" s="33">
        <f ca="1">OFFSET(CRBWpns!N77,3,-3)</f>
        <v>0</v>
      </c>
      <c r="K30" s="34">
        <f ca="1">OFFSET(CRBWpns!N77,4,-3)</f>
        <v>0</v>
      </c>
      <c r="L30" s="11">
        <f ca="1">OFFSET(CRBWpns!N77,8,-3)</f>
        <v>0</v>
      </c>
      <c r="M30" s="34">
        <f ca="1">OFFSET(CRBWpns!N77,9,-3)</f>
        <v>0</v>
      </c>
      <c r="N30">
        <f ca="1">IF($Q30="","",IF(L30=0,1,VLOOKUP(L30,CRBWpns!$I$3:$J$10,2,FALSE)))</f>
        <v>1</v>
      </c>
      <c r="O30">
        <f ca="1">IF($Q30="","",IF(M30=0,1,VLOOKUP(M30,CRBWpns!$I$3:$J$10,2,FALSE)))</f>
        <v>1</v>
      </c>
      <c r="P30">
        <f t="shared" ca="1" si="0"/>
        <v>1</v>
      </c>
      <c r="Q30">
        <f t="shared" si="1"/>
        <v>77</v>
      </c>
    </row>
    <row r="31" spans="1:17" x14ac:dyDescent="0.25">
      <c r="A31" s="57" t="str">
        <f>CONCATENATE(A30,"-A")</f>
        <v>CRB WT 5-A</v>
      </c>
      <c r="B31" s="11">
        <f ca="1">OFFSET(CRBWpns!N77,1,-11)</f>
        <v>0</v>
      </c>
      <c r="C31" s="11">
        <f ca="1">OFFSET(CRBWpns!N77,1,-9)</f>
        <v>0</v>
      </c>
      <c r="D31" s="11" t="str">
        <f ca="1">OFFSET(CRBWpns!N77,1,-8)</f>
        <v>3+</v>
      </c>
      <c r="E31" s="11">
        <f ca="1">OFFSET(CRBWpns!N77,1,-7)</f>
        <v>0</v>
      </c>
      <c r="F31" s="11">
        <f ca="1">OFFSET(CRBWpns!N77,1,-6)</f>
        <v>0</v>
      </c>
      <c r="G31" s="32"/>
      <c r="H31" s="33"/>
      <c r="I31" s="33"/>
      <c r="J31" s="33"/>
      <c r="K31" s="34"/>
      <c r="L31" s="11"/>
      <c r="M31" s="34"/>
      <c r="N31" t="str">
        <f>IF($Q31="","",IF(L31=0,1,VLOOKUP(L31,CRBWpns!$I$3:$J$10,2,FALSE)))</f>
        <v/>
      </c>
      <c r="O31" t="str">
        <f>IF($Q31="","",IF(M31=0,1,VLOOKUP(M31,CRBWpns!$I$3:$J$10,2,FALSE)))</f>
        <v/>
      </c>
      <c r="P31" t="str">
        <f t="shared" si="0"/>
        <v/>
      </c>
      <c r="Q31" t="str">
        <f t="shared" si="1"/>
        <v/>
      </c>
    </row>
    <row r="32" spans="1:17" x14ac:dyDescent="0.25">
      <c r="A32" s="57" t="str">
        <f>CONCATENATE(A30,"-B")</f>
        <v>CRB WT 5-B</v>
      </c>
      <c r="B32" s="11">
        <f ca="1">OFFSET(CRBWpns!N77,2,-11)</f>
        <v>0</v>
      </c>
      <c r="C32" s="11">
        <f ca="1">OFFSET(CRBWpns!N77,2,-9)</f>
        <v>0</v>
      </c>
      <c r="D32" s="11" t="str">
        <f ca="1">OFFSET(CRBWpns!N77,2,-8)</f>
        <v>3+</v>
      </c>
      <c r="E32" s="11">
        <f ca="1">OFFSET(CRBWpns!N77,2,-7)</f>
        <v>0</v>
      </c>
      <c r="F32" s="11">
        <f ca="1">OFFSET(CRBWpns!N77,2,-6)</f>
        <v>0</v>
      </c>
      <c r="G32" s="32"/>
      <c r="H32" s="33"/>
      <c r="I32" s="33"/>
      <c r="J32" s="33"/>
      <c r="K32" s="34"/>
      <c r="L32" s="11"/>
      <c r="M32" s="34"/>
      <c r="N32" t="str">
        <f>IF($Q32="","",IF(L32=0,1,VLOOKUP(L32,CRBWpns!$I$3:$J$10,2,FALSE)))</f>
        <v/>
      </c>
      <c r="O32" t="str">
        <f>IF($Q32="","",IF(M32=0,1,VLOOKUP(M32,CRBWpns!$I$3:$J$10,2,FALSE)))</f>
        <v/>
      </c>
      <c r="P32" t="str">
        <f t="shared" si="0"/>
        <v/>
      </c>
      <c r="Q32" t="str">
        <f t="shared" si="1"/>
        <v/>
      </c>
    </row>
    <row r="33" spans="1:17" x14ac:dyDescent="0.25">
      <c r="A33" s="57" t="str">
        <f>CONCATENATE(A30,"-C")</f>
        <v>CRB WT 5-C</v>
      </c>
      <c r="B33" s="11">
        <f ca="1">OFFSET(CRBWpns!N77,3,-11)</f>
        <v>0</v>
      </c>
      <c r="C33" s="11">
        <f ca="1">OFFSET(CRBWpns!N77,3,-9)</f>
        <v>0</v>
      </c>
      <c r="D33" s="11" t="str">
        <f ca="1">OFFSET(CRBWpns!N77,3,-8)</f>
        <v>4+</v>
      </c>
      <c r="E33" s="11">
        <f ca="1">OFFSET(CRBWpns!N77,3,-7)</f>
        <v>0</v>
      </c>
      <c r="F33" s="11">
        <f ca="1">OFFSET(CRBWpns!N77,3,-6)</f>
        <v>0</v>
      </c>
      <c r="G33" s="32"/>
      <c r="H33" s="33"/>
      <c r="I33" s="33"/>
      <c r="J33" s="33"/>
      <c r="K33" s="34"/>
      <c r="L33" s="11"/>
      <c r="M33" s="34"/>
      <c r="N33" t="str">
        <f>IF($Q33="","",IF(L33=0,1,VLOOKUP(L33,CRBWpns!$I$3:$J$10,2,FALSE)))</f>
        <v/>
      </c>
      <c r="O33" t="str">
        <f>IF($Q33="","",IF(M33=0,1,VLOOKUP(M33,CRBWpns!$I$3:$J$10,2,FALSE)))</f>
        <v/>
      </c>
      <c r="P33" t="str">
        <f t="shared" si="0"/>
        <v/>
      </c>
      <c r="Q33" t="str">
        <f t="shared" si="1"/>
        <v/>
      </c>
    </row>
    <row r="34" spans="1:17" x14ac:dyDescent="0.25">
      <c r="A34" s="57" t="str">
        <f>CONCATENATE(A30,"-D")</f>
        <v>CRB WT 5-D</v>
      </c>
      <c r="B34" s="11">
        <f ca="1">OFFSET(CRBWpns!N77,4,-11)</f>
        <v>0</v>
      </c>
      <c r="C34" s="11">
        <f ca="1">OFFSET(CRBWpns!N77,4,-9)</f>
        <v>0</v>
      </c>
      <c r="D34" s="11" t="str">
        <f ca="1">OFFSET(CRBWpns!N77,4,-8)</f>
        <v>6+</v>
      </c>
      <c r="E34" s="11">
        <f ca="1">OFFSET(CRBWpns!N77,4,-7)</f>
        <v>0</v>
      </c>
      <c r="F34" s="11">
        <f ca="1">OFFSET(CRBWpns!N77,4,-6)</f>
        <v>0</v>
      </c>
      <c r="G34" s="32"/>
      <c r="H34" s="33"/>
      <c r="I34" s="33"/>
      <c r="J34" s="33"/>
      <c r="K34" s="34"/>
      <c r="L34" s="11"/>
      <c r="M34" s="34"/>
      <c r="N34" t="str">
        <f>IF($Q34="","",IF(L34=0,1,VLOOKUP(L34,CRBWpns!$I$3:$J$10,2,FALSE)))</f>
        <v/>
      </c>
      <c r="O34" t="str">
        <f>IF($Q34="","",IF(M34=0,1,VLOOKUP(M34,CRBWpns!$I$3:$J$10,2,FALSE)))</f>
        <v/>
      </c>
      <c r="P34" t="str">
        <f t="shared" si="0"/>
        <v/>
      </c>
      <c r="Q34" t="str">
        <f t="shared" si="1"/>
        <v/>
      </c>
    </row>
    <row r="35" spans="1:17" x14ac:dyDescent="0.25">
      <c r="A35" s="57"/>
      <c r="B35" s="11"/>
      <c r="C35" s="11"/>
      <c r="D35" s="11"/>
      <c r="E35" s="11"/>
      <c r="F35" s="11"/>
      <c r="G35" s="32"/>
      <c r="H35" s="33"/>
      <c r="I35" s="33"/>
      <c r="J35" s="33"/>
      <c r="K35" s="34"/>
      <c r="L35" s="11"/>
      <c r="M35" s="34"/>
      <c r="N35" t="str">
        <f>IF($Q35="","",IF(L35=0,1,VLOOKUP(L35,CRBWpns!$I$3:$J$10,2,FALSE)))</f>
        <v/>
      </c>
      <c r="O35" t="str">
        <f>IF($Q35="","",IF(M35=0,1,VLOOKUP(M35,CRBWpns!$I$3:$J$10,2,FALSE)))</f>
        <v/>
      </c>
      <c r="P35" t="str">
        <f t="shared" si="0"/>
        <v/>
      </c>
      <c r="Q35" t="str">
        <f t="shared" si="1"/>
        <v/>
      </c>
    </row>
    <row r="36" spans="1:17" x14ac:dyDescent="0.25">
      <c r="A36" s="57" t="str">
        <f>(CRBWpns!N90)</f>
        <v>CRB WT 6</v>
      </c>
      <c r="B36" s="11">
        <f ca="1">OFFSET(CRBWpns!N90,0,-11)</f>
        <v>0</v>
      </c>
      <c r="C36" s="11">
        <f ca="1">OFFSET(CRBWpns!N90,0,-9)</f>
        <v>0</v>
      </c>
      <c r="D36" s="11" t="str">
        <f ca="1">OFFSET(CRBWpns!N90,0,-8)</f>
        <v>2+</v>
      </c>
      <c r="E36" s="11">
        <f ca="1">OFFSET(CRBWpns!N90,0,-7)</f>
        <v>0</v>
      </c>
      <c r="F36" s="11">
        <f ca="1">OFFSET(CRBWpns!N90,0,-6)</f>
        <v>0</v>
      </c>
      <c r="G36" s="32">
        <f ca="1">OFFSET(CRBWpns!N90,0,-3)</f>
        <v>0</v>
      </c>
      <c r="H36" s="33">
        <f ca="1">OFFSET(CRBWpns!N90,1,-3)</f>
        <v>0</v>
      </c>
      <c r="I36" s="33">
        <f ca="1">OFFSET(CRBWpns!N90,2,-3)</f>
        <v>0</v>
      </c>
      <c r="J36" s="33">
        <f ca="1">OFFSET(CRBWpns!N90,3,-3)</f>
        <v>0</v>
      </c>
      <c r="K36" s="34">
        <f ca="1">OFFSET(CRBWpns!N90,4,-3)</f>
        <v>0</v>
      </c>
      <c r="L36" s="11">
        <f ca="1">OFFSET(CRBWpns!N90,8,-3)</f>
        <v>0</v>
      </c>
      <c r="M36" s="34">
        <f ca="1">OFFSET(CRBWpns!N90,9,-3)</f>
        <v>0</v>
      </c>
      <c r="N36">
        <f ca="1">IF($Q36="","",IF(L36=0,1,VLOOKUP(L36,CRBWpns!$I$3:$J$10,2,FALSE)))</f>
        <v>1</v>
      </c>
      <c r="O36">
        <f ca="1">IF($Q36="","",IF(M36=0,1,VLOOKUP(M36,CRBWpns!$I$3:$J$10,2,FALSE)))</f>
        <v>1</v>
      </c>
      <c r="P36">
        <f t="shared" ca="1" si="0"/>
        <v>1</v>
      </c>
      <c r="Q36">
        <f t="shared" si="1"/>
        <v>90</v>
      </c>
    </row>
    <row r="37" spans="1:17" x14ac:dyDescent="0.25">
      <c r="A37" s="57" t="str">
        <f>CONCATENATE(A36,"-A")</f>
        <v>CRB WT 6-A</v>
      </c>
      <c r="B37" s="11">
        <f ca="1">OFFSET(CRBWpns!N90,1,-11)</f>
        <v>0</v>
      </c>
      <c r="C37" s="11">
        <f ca="1">OFFSET(CRBWpns!N90,1,-9)</f>
        <v>0</v>
      </c>
      <c r="D37" s="11" t="str">
        <f ca="1">OFFSET(CRBWpns!N90,1,-8)</f>
        <v>3+</v>
      </c>
      <c r="E37" s="11">
        <f ca="1">OFFSET(CRBWpns!N90,1,-7)</f>
        <v>0</v>
      </c>
      <c r="F37" s="11">
        <f ca="1">OFFSET(CRBWpns!N90,1,-6)</f>
        <v>0</v>
      </c>
      <c r="G37" s="32"/>
      <c r="H37" s="33"/>
      <c r="I37" s="33"/>
      <c r="J37" s="33"/>
      <c r="K37" s="34"/>
      <c r="L37" s="11"/>
      <c r="M37" s="34"/>
      <c r="N37" t="str">
        <f>IF($Q37="","",IF(L37=0,1,VLOOKUP(L37,CRBWpns!$I$3:$J$10,2,FALSE)))</f>
        <v/>
      </c>
      <c r="O37" t="str">
        <f>IF($Q37="","",IF(M37=0,1,VLOOKUP(M37,CRBWpns!$I$3:$J$10,2,FALSE)))</f>
        <v/>
      </c>
      <c r="P37" t="str">
        <f t="shared" si="0"/>
        <v/>
      </c>
      <c r="Q37" t="str">
        <f t="shared" si="1"/>
        <v/>
      </c>
    </row>
    <row r="38" spans="1:17" x14ac:dyDescent="0.25">
      <c r="A38" s="57" t="str">
        <f>CONCATENATE(A36,"-B")</f>
        <v>CRB WT 6-B</v>
      </c>
      <c r="B38" s="11">
        <f ca="1">OFFSET(CRBWpns!N90,2,-11)</f>
        <v>0</v>
      </c>
      <c r="C38" s="11">
        <f ca="1">OFFSET(CRBWpns!N90,2,-9)</f>
        <v>0</v>
      </c>
      <c r="D38" s="11" t="str">
        <f ca="1">OFFSET(CRBWpns!N90,2,-8)</f>
        <v>3+</v>
      </c>
      <c r="E38" s="11">
        <f ca="1">OFFSET(CRBWpns!N90,2,-7)</f>
        <v>0</v>
      </c>
      <c r="F38" s="11">
        <f ca="1">OFFSET(CRBWpns!N90,2,-6)</f>
        <v>0</v>
      </c>
      <c r="G38" s="32"/>
      <c r="H38" s="33"/>
      <c r="I38" s="33"/>
      <c r="J38" s="33"/>
      <c r="K38" s="34"/>
      <c r="L38" s="11"/>
      <c r="M38" s="34"/>
      <c r="N38" t="str">
        <f>IF($Q38="","",IF(L38=0,1,VLOOKUP(L38,CRBWpns!$I$3:$J$10,2,FALSE)))</f>
        <v/>
      </c>
      <c r="O38" t="str">
        <f>IF($Q38="","",IF(M38=0,1,VLOOKUP(M38,CRBWpns!$I$3:$J$10,2,FALSE)))</f>
        <v/>
      </c>
      <c r="P38" t="str">
        <f t="shared" si="0"/>
        <v/>
      </c>
      <c r="Q38" t="str">
        <f t="shared" si="1"/>
        <v/>
      </c>
    </row>
    <row r="39" spans="1:17" x14ac:dyDescent="0.25">
      <c r="A39" s="57" t="str">
        <f>CONCATENATE(A36,"-C")</f>
        <v>CRB WT 6-C</v>
      </c>
      <c r="B39" s="11">
        <f ca="1">OFFSET(CRBWpns!N90,3,-11)</f>
        <v>0</v>
      </c>
      <c r="C39" s="11">
        <f ca="1">OFFSET(CRBWpns!N90,3,-9)</f>
        <v>0</v>
      </c>
      <c r="D39" s="11" t="str">
        <f ca="1">OFFSET(CRBWpns!N90,3,-8)</f>
        <v>4+</v>
      </c>
      <c r="E39" s="11">
        <f ca="1">OFFSET(CRBWpns!N90,3,-7)</f>
        <v>0</v>
      </c>
      <c r="F39" s="11">
        <f ca="1">OFFSET(CRBWpns!N90,3,-6)</f>
        <v>0</v>
      </c>
      <c r="G39" s="32"/>
      <c r="H39" s="33"/>
      <c r="I39" s="33"/>
      <c r="J39" s="33"/>
      <c r="K39" s="34"/>
      <c r="L39" s="11"/>
      <c r="M39" s="34"/>
      <c r="N39" t="str">
        <f>IF($Q39="","",IF(L39=0,1,VLOOKUP(L39,CRBWpns!$I$3:$J$10,2,FALSE)))</f>
        <v/>
      </c>
      <c r="O39" t="str">
        <f>IF($Q39="","",IF(M39=0,1,VLOOKUP(M39,CRBWpns!$I$3:$J$10,2,FALSE)))</f>
        <v/>
      </c>
      <c r="P39" t="str">
        <f t="shared" si="0"/>
        <v/>
      </c>
      <c r="Q39" t="str">
        <f t="shared" si="1"/>
        <v/>
      </c>
    </row>
    <row r="40" spans="1:17" x14ac:dyDescent="0.25">
      <c r="A40" s="57" t="str">
        <f>CONCATENATE(A36,"-D")</f>
        <v>CRB WT 6-D</v>
      </c>
      <c r="B40" s="11">
        <f ca="1">OFFSET(CRBWpns!N90,4,-11)</f>
        <v>0</v>
      </c>
      <c r="C40" s="11">
        <f ca="1">OFFSET(CRBWpns!N90,4,-9)</f>
        <v>0</v>
      </c>
      <c r="D40" s="11" t="str">
        <f ca="1">OFFSET(CRBWpns!N90,4,-8)</f>
        <v>6+</v>
      </c>
      <c r="E40" s="11">
        <f ca="1">OFFSET(CRBWpns!N90,4,-7)</f>
        <v>0</v>
      </c>
      <c r="F40" s="11">
        <f ca="1">OFFSET(CRBWpns!N90,4,-6)</f>
        <v>0</v>
      </c>
      <c r="G40" s="32"/>
      <c r="H40" s="33"/>
      <c r="I40" s="33"/>
      <c r="J40" s="33"/>
      <c r="K40" s="34"/>
      <c r="L40" s="11"/>
      <c r="M40" s="34"/>
      <c r="N40" t="str">
        <f>IF($Q40="","",IF(L40=0,1,VLOOKUP(L40,CRBWpns!$I$3:$J$10,2,FALSE)))</f>
        <v/>
      </c>
      <c r="O40" t="str">
        <f>IF($Q40="","",IF(M40=0,1,VLOOKUP(M40,CRBWpns!$I$3:$J$10,2,FALSE)))</f>
        <v/>
      </c>
      <c r="P40" t="str">
        <f t="shared" si="0"/>
        <v/>
      </c>
      <c r="Q40" t="str">
        <f t="shared" si="1"/>
        <v/>
      </c>
    </row>
    <row r="41" spans="1:17" x14ac:dyDescent="0.25">
      <c r="A41" s="57"/>
      <c r="B41" s="11"/>
      <c r="C41" s="11"/>
      <c r="D41" s="11"/>
      <c r="E41" s="11"/>
      <c r="F41" s="11"/>
      <c r="G41" s="32"/>
      <c r="H41" s="33"/>
      <c r="I41" s="33"/>
      <c r="J41" s="33"/>
      <c r="K41" s="34"/>
      <c r="L41" s="11"/>
      <c r="M41" s="34"/>
      <c r="N41" t="str">
        <f>IF($Q41="","",IF(L41=0,1,VLOOKUP(L41,CRBWpns!$I$3:$J$10,2,FALSE)))</f>
        <v/>
      </c>
      <c r="O41" t="str">
        <f>IF($Q41="","",IF(M41=0,1,VLOOKUP(M41,CRBWpns!$I$3:$J$10,2,FALSE)))</f>
        <v/>
      </c>
      <c r="P41" t="str">
        <f t="shared" si="0"/>
        <v/>
      </c>
      <c r="Q41" t="str">
        <f t="shared" si="1"/>
        <v/>
      </c>
    </row>
    <row r="42" spans="1:17" x14ac:dyDescent="0.25">
      <c r="A42" s="57" t="str">
        <f>(CRBWpns!N103)</f>
        <v>CRB WT 7</v>
      </c>
      <c r="B42" s="11">
        <f ca="1">OFFSET(CRBWpns!N103,0,-11)</f>
        <v>0</v>
      </c>
      <c r="C42" s="11">
        <f ca="1">OFFSET(CRBWpns!N103,0,-9)</f>
        <v>0</v>
      </c>
      <c r="D42" s="11" t="str">
        <f ca="1">OFFSET(CRBWpns!N103,0,-8)</f>
        <v>2+</v>
      </c>
      <c r="E42" s="11">
        <f ca="1">OFFSET(CRBWpns!N103,0,-7)</f>
        <v>0</v>
      </c>
      <c r="F42" s="11">
        <f ca="1">OFFSET(CRBWpns!N103,0,-6)</f>
        <v>0</v>
      </c>
      <c r="G42" s="32">
        <f ca="1">OFFSET(CRBWpns!N103,0,-3)</f>
        <v>0</v>
      </c>
      <c r="H42" s="33">
        <f ca="1">OFFSET(CRBWpns!N103,1,-3)</f>
        <v>0</v>
      </c>
      <c r="I42" s="33">
        <f ca="1">OFFSET(CRBWpns!N103,2,-3)</f>
        <v>0</v>
      </c>
      <c r="J42" s="33">
        <f ca="1">OFFSET(CRBWpns!N103,3,-3)</f>
        <v>0</v>
      </c>
      <c r="K42" s="34">
        <f ca="1">OFFSET(CRBWpns!N103,4,-3)</f>
        <v>0</v>
      </c>
      <c r="L42" s="11">
        <f ca="1">OFFSET(CRBWpns!N103,8,-3)</f>
        <v>0</v>
      </c>
      <c r="M42" s="34">
        <f ca="1">OFFSET(CRBWpns!N103,9,-3)</f>
        <v>0</v>
      </c>
      <c r="N42">
        <f ca="1">IF($Q42="","",IF(L42=0,1,VLOOKUP(L42,CRBWpns!$I$3:$J$10,2,FALSE)))</f>
        <v>1</v>
      </c>
      <c r="O42">
        <f ca="1">IF($Q42="","",IF(M42=0,1,VLOOKUP(M42,CRBWpns!$I$3:$J$10,2,FALSE)))</f>
        <v>1</v>
      </c>
      <c r="P42">
        <f t="shared" ca="1" si="0"/>
        <v>1</v>
      </c>
      <c r="Q42">
        <f t="shared" si="1"/>
        <v>103</v>
      </c>
    </row>
    <row r="43" spans="1:17" x14ac:dyDescent="0.25">
      <c r="A43" s="57" t="str">
        <f>CONCATENATE(A42,"-A")</f>
        <v>CRB WT 7-A</v>
      </c>
      <c r="B43" s="11">
        <f ca="1">OFFSET(CRBWpns!N103,1,-11)</f>
        <v>0</v>
      </c>
      <c r="C43" s="11">
        <f ca="1">OFFSET(CRBWpns!N103,1,-9)</f>
        <v>0</v>
      </c>
      <c r="D43" s="11" t="str">
        <f ca="1">OFFSET(CRBWpns!N103,1,-8)</f>
        <v>3+</v>
      </c>
      <c r="E43" s="11">
        <f ca="1">OFFSET(CRBWpns!N103,1,-7)</f>
        <v>0</v>
      </c>
      <c r="F43" s="11">
        <f ca="1">OFFSET(CRBWpns!N103,1,-6)</f>
        <v>0</v>
      </c>
      <c r="G43" s="32"/>
      <c r="H43" s="33"/>
      <c r="I43" s="33"/>
      <c r="J43" s="33"/>
      <c r="K43" s="34"/>
      <c r="L43" s="11"/>
      <c r="M43" s="34"/>
      <c r="N43" t="str">
        <f>IF($Q43="","",IF(L43=0,1,VLOOKUP(L43,CRBWpns!$I$3:$J$10,2,FALSE)))</f>
        <v/>
      </c>
      <c r="O43" t="str">
        <f>IF($Q43="","",IF(M43=0,1,VLOOKUP(M43,CRBWpns!$I$3:$J$10,2,FALSE)))</f>
        <v/>
      </c>
      <c r="P43" t="str">
        <f t="shared" si="0"/>
        <v/>
      </c>
      <c r="Q43" t="str">
        <f t="shared" si="1"/>
        <v/>
      </c>
    </row>
    <row r="44" spans="1:17" x14ac:dyDescent="0.25">
      <c r="A44" s="57" t="str">
        <f>CONCATENATE(A42,"-B")</f>
        <v>CRB WT 7-B</v>
      </c>
      <c r="B44" s="11">
        <f ca="1">OFFSET(CRBWpns!N103,2,-11)</f>
        <v>0</v>
      </c>
      <c r="C44" s="11">
        <f ca="1">OFFSET(CRBWpns!N103,2,-9)</f>
        <v>0</v>
      </c>
      <c r="D44" s="11" t="str">
        <f ca="1">OFFSET(CRBWpns!N103,2,-8)</f>
        <v>3+</v>
      </c>
      <c r="E44" s="11">
        <f ca="1">OFFSET(CRBWpns!N103,2,-7)</f>
        <v>0</v>
      </c>
      <c r="F44" s="11">
        <f ca="1">OFFSET(CRBWpns!N103,2,-6)</f>
        <v>0</v>
      </c>
      <c r="G44" s="32"/>
      <c r="H44" s="33"/>
      <c r="I44" s="33"/>
      <c r="J44" s="33"/>
      <c r="K44" s="34"/>
      <c r="L44" s="11"/>
      <c r="M44" s="34"/>
      <c r="N44" t="str">
        <f>IF($Q44="","",IF(L44=0,1,VLOOKUP(L44,CRBWpns!$I$3:$J$10,2,FALSE)))</f>
        <v/>
      </c>
      <c r="O44" t="str">
        <f>IF($Q44="","",IF(M44=0,1,VLOOKUP(M44,CRBWpns!$I$3:$J$10,2,FALSE)))</f>
        <v/>
      </c>
      <c r="P44" t="str">
        <f t="shared" si="0"/>
        <v/>
      </c>
      <c r="Q44" t="str">
        <f t="shared" si="1"/>
        <v/>
      </c>
    </row>
    <row r="45" spans="1:17" x14ac:dyDescent="0.25">
      <c r="A45" s="57" t="str">
        <f>CONCATENATE(A42,"-C")</f>
        <v>CRB WT 7-C</v>
      </c>
      <c r="B45" s="11">
        <f ca="1">OFFSET(CRBWpns!N103,3,-11)</f>
        <v>0</v>
      </c>
      <c r="C45" s="11">
        <f ca="1">OFFSET(CRBWpns!N103,3,-9)</f>
        <v>0</v>
      </c>
      <c r="D45" s="11" t="str">
        <f ca="1">OFFSET(CRBWpns!N103,3,-8)</f>
        <v>4+</v>
      </c>
      <c r="E45" s="11">
        <f ca="1">OFFSET(CRBWpns!N103,3,-7)</f>
        <v>0</v>
      </c>
      <c r="F45" s="11">
        <f ca="1">OFFSET(CRBWpns!N103,3,-6)</f>
        <v>0</v>
      </c>
      <c r="G45" s="32"/>
      <c r="H45" s="33"/>
      <c r="I45" s="33"/>
      <c r="J45" s="33"/>
      <c r="K45" s="34"/>
      <c r="L45" s="11"/>
      <c r="M45" s="34"/>
      <c r="N45" t="str">
        <f>IF($Q45="","",IF(L45=0,1,VLOOKUP(L45,CRBWpns!$I$3:$J$10,2,FALSE)))</f>
        <v/>
      </c>
      <c r="O45" t="str">
        <f>IF($Q45="","",IF(M45=0,1,VLOOKUP(M45,CRBWpns!$I$3:$J$10,2,FALSE)))</f>
        <v/>
      </c>
      <c r="P45" t="str">
        <f t="shared" si="0"/>
        <v/>
      </c>
      <c r="Q45" t="str">
        <f t="shared" si="1"/>
        <v/>
      </c>
    </row>
    <row r="46" spans="1:17" x14ac:dyDescent="0.25">
      <c r="A46" s="57" t="str">
        <f>CONCATENATE(A42,"-D")</f>
        <v>CRB WT 7-D</v>
      </c>
      <c r="B46" s="11">
        <f ca="1">OFFSET(CRBWpns!N103,4,-11)</f>
        <v>0</v>
      </c>
      <c r="C46" s="11">
        <f ca="1">OFFSET(CRBWpns!N103,4,-9)</f>
        <v>0</v>
      </c>
      <c r="D46" s="11" t="str">
        <f ca="1">OFFSET(CRBWpns!N103,4,-8)</f>
        <v>6+</v>
      </c>
      <c r="E46" s="11">
        <f ca="1">OFFSET(CRBWpns!N103,4,-7)</f>
        <v>0</v>
      </c>
      <c r="F46" s="11">
        <f ca="1">OFFSET(CRBWpns!N103,4,-6)</f>
        <v>0</v>
      </c>
      <c r="G46" s="32"/>
      <c r="H46" s="33"/>
      <c r="I46" s="33"/>
      <c r="J46" s="33"/>
      <c r="K46" s="34"/>
      <c r="L46" s="11"/>
      <c r="M46" s="34"/>
      <c r="N46" t="str">
        <f>IF($Q46="","",IF(L46=0,1,VLOOKUP(L46,CRBWpns!$I$3:$J$10,2,FALSE)))</f>
        <v/>
      </c>
      <c r="O46" t="str">
        <f>IF($Q46="","",IF(M46=0,1,VLOOKUP(M46,CRBWpns!$I$3:$J$10,2,FALSE)))</f>
        <v/>
      </c>
      <c r="P46" t="str">
        <f t="shared" si="0"/>
        <v/>
      </c>
      <c r="Q46" t="str">
        <f t="shared" si="1"/>
        <v/>
      </c>
    </row>
    <row r="47" spans="1:17" x14ac:dyDescent="0.25">
      <c r="A47" s="57"/>
      <c r="B47" s="11"/>
      <c r="C47" s="11"/>
      <c r="D47" s="11"/>
      <c r="E47" s="11"/>
      <c r="F47" s="11"/>
      <c r="G47" s="32"/>
      <c r="H47" s="33"/>
      <c r="I47" s="33"/>
      <c r="J47" s="33"/>
      <c r="K47" s="34"/>
      <c r="L47" s="11"/>
      <c r="M47" s="34"/>
      <c r="N47" t="str">
        <f>IF($Q47="","",IF(L47=0,1,VLOOKUP(L47,CRBWpns!$I$3:$J$10,2,FALSE)))</f>
        <v/>
      </c>
      <c r="O47" t="str">
        <f>IF($Q47="","",IF(M47=0,1,VLOOKUP(M47,CRBWpns!$I$3:$J$10,2,FALSE)))</f>
        <v/>
      </c>
      <c r="P47" t="str">
        <f t="shared" si="0"/>
        <v/>
      </c>
      <c r="Q47" t="str">
        <f t="shared" si="1"/>
        <v/>
      </c>
    </row>
    <row r="48" spans="1:17" x14ac:dyDescent="0.25">
      <c r="A48" s="57" t="str">
        <f>(CRBWpns!N116)</f>
        <v>CRB WT 8</v>
      </c>
      <c r="B48" s="11">
        <f ca="1">OFFSET(CRBWpns!N116,0,-11)</f>
        <v>0</v>
      </c>
      <c r="C48" s="11">
        <f ca="1">OFFSET(CRBWpns!N116,0,-9)</f>
        <v>0</v>
      </c>
      <c r="D48" s="11" t="str">
        <f ca="1">OFFSET(CRBWpns!N116,0,-8)</f>
        <v>2+</v>
      </c>
      <c r="E48" s="11">
        <f ca="1">OFFSET(CRBWpns!N116,0,-7)</f>
        <v>0</v>
      </c>
      <c r="F48" s="11">
        <f ca="1">OFFSET(CRBWpns!N116,0,-6)</f>
        <v>0</v>
      </c>
      <c r="G48" s="32">
        <f ca="1">OFFSET(CRBWpns!N116,0,-3)</f>
        <v>0</v>
      </c>
      <c r="H48" s="33">
        <f ca="1">OFFSET(CRBWpns!N116,1,-3)</f>
        <v>0</v>
      </c>
      <c r="I48" s="33">
        <f ca="1">OFFSET(CRBWpns!N116,2,-3)</f>
        <v>0</v>
      </c>
      <c r="J48" s="33">
        <f ca="1">OFFSET(CRBWpns!N116,3,-3)</f>
        <v>0</v>
      </c>
      <c r="K48" s="34">
        <f ca="1">OFFSET(CRBWpns!N116,4,-3)</f>
        <v>0</v>
      </c>
      <c r="L48" s="11">
        <f ca="1">OFFSET(CRBWpns!N116,8,-3)</f>
        <v>0</v>
      </c>
      <c r="M48" s="34">
        <f ca="1">OFFSET(CRBWpns!N116,9,-3)</f>
        <v>0</v>
      </c>
      <c r="N48">
        <f ca="1">IF($Q48="","",IF(L48=0,1,VLOOKUP(L48,CRBWpns!$I$3:$J$10,2,FALSE)))</f>
        <v>1</v>
      </c>
      <c r="O48">
        <f ca="1">IF($Q48="","",IF(M48=0,1,VLOOKUP(M48,CRBWpns!$I$3:$J$10,2,FALSE)))</f>
        <v>1</v>
      </c>
      <c r="P48">
        <f t="shared" ca="1" si="0"/>
        <v>1</v>
      </c>
      <c r="Q48">
        <f t="shared" si="1"/>
        <v>116</v>
      </c>
    </row>
    <row r="49" spans="1:17" x14ac:dyDescent="0.25">
      <c r="A49" s="57" t="str">
        <f>CONCATENATE(A48,"-A")</f>
        <v>CRB WT 8-A</v>
      </c>
      <c r="B49" s="11">
        <f ca="1">OFFSET(CRBWpns!N116,1,-11)</f>
        <v>0</v>
      </c>
      <c r="C49" s="11">
        <f ca="1">OFFSET(CRBWpns!N116,1,-9)</f>
        <v>0</v>
      </c>
      <c r="D49" s="11" t="str">
        <f ca="1">OFFSET(CRBWpns!N116,1,-8)</f>
        <v>3+</v>
      </c>
      <c r="E49" s="11">
        <f ca="1">OFFSET(CRBWpns!N116,1,-7)</f>
        <v>0</v>
      </c>
      <c r="F49" s="11">
        <f ca="1">OFFSET(CRBWpns!N116,1,-6)</f>
        <v>0</v>
      </c>
      <c r="G49" s="32"/>
      <c r="H49" s="33"/>
      <c r="I49" s="33"/>
      <c r="J49" s="33"/>
      <c r="K49" s="34"/>
      <c r="L49" s="11"/>
      <c r="M49" s="34"/>
      <c r="N49" t="str">
        <f>IF($Q49="","",IF(L49=0,1,VLOOKUP(L49,CRBWpns!$I$3:$J$10,2,FALSE)))</f>
        <v/>
      </c>
      <c r="O49" t="str">
        <f>IF($Q49="","",IF(M49=0,1,VLOOKUP(M49,CRBWpns!$I$3:$J$10,2,FALSE)))</f>
        <v/>
      </c>
      <c r="P49" t="str">
        <f t="shared" si="0"/>
        <v/>
      </c>
      <c r="Q49" t="str">
        <f t="shared" si="1"/>
        <v/>
      </c>
    </row>
    <row r="50" spans="1:17" x14ac:dyDescent="0.25">
      <c r="A50" s="57" t="str">
        <f>CONCATENATE(A48,"-B")</f>
        <v>CRB WT 8-B</v>
      </c>
      <c r="B50" s="11">
        <f ca="1">OFFSET(CRBWpns!N116,2,-11)</f>
        <v>0</v>
      </c>
      <c r="C50" s="11">
        <f ca="1">OFFSET(CRBWpns!N116,2,-9)</f>
        <v>0</v>
      </c>
      <c r="D50" s="11" t="str">
        <f ca="1">OFFSET(CRBWpns!N116,2,-8)</f>
        <v>3+</v>
      </c>
      <c r="E50" s="11">
        <f ca="1">OFFSET(CRBWpns!N116,2,-7)</f>
        <v>0</v>
      </c>
      <c r="F50" s="11">
        <f ca="1">OFFSET(CRBWpns!N116,2,-6)</f>
        <v>0</v>
      </c>
      <c r="G50" s="32"/>
      <c r="H50" s="33"/>
      <c r="I50" s="33"/>
      <c r="J50" s="33"/>
      <c r="K50" s="34"/>
      <c r="L50" s="11"/>
      <c r="M50" s="34"/>
      <c r="N50" t="str">
        <f>IF($Q50="","",IF(L50=0,1,VLOOKUP(L50,CRBWpns!$I$3:$J$10,2,FALSE)))</f>
        <v/>
      </c>
      <c r="O50" t="str">
        <f>IF($Q50="","",IF(M50=0,1,VLOOKUP(M50,CRBWpns!$I$3:$J$10,2,FALSE)))</f>
        <v/>
      </c>
      <c r="P50" t="str">
        <f t="shared" si="0"/>
        <v/>
      </c>
      <c r="Q50" t="str">
        <f t="shared" si="1"/>
        <v/>
      </c>
    </row>
    <row r="51" spans="1:17" x14ac:dyDescent="0.25">
      <c r="A51" s="57" t="str">
        <f>CONCATENATE(A48,"-C")</f>
        <v>CRB WT 8-C</v>
      </c>
      <c r="B51" s="11">
        <f ca="1">OFFSET(CRBWpns!N116,3,-11)</f>
        <v>0</v>
      </c>
      <c r="C51" s="11">
        <f ca="1">OFFSET(CRBWpns!N116,3,-9)</f>
        <v>0</v>
      </c>
      <c r="D51" s="11" t="str">
        <f ca="1">OFFSET(CRBWpns!N116,3,-8)</f>
        <v>4+</v>
      </c>
      <c r="E51" s="11">
        <f ca="1">OFFSET(CRBWpns!N116,3,-7)</f>
        <v>0</v>
      </c>
      <c r="F51" s="11">
        <f ca="1">OFFSET(CRBWpns!N116,3,-6)</f>
        <v>0</v>
      </c>
      <c r="G51" s="32"/>
      <c r="H51" s="33"/>
      <c r="I51" s="33"/>
      <c r="J51" s="33"/>
      <c r="K51" s="34"/>
      <c r="L51" s="11"/>
      <c r="M51" s="34"/>
      <c r="N51" t="str">
        <f>IF($Q51="","",IF(L51=0,1,VLOOKUP(L51,CRBWpns!$I$3:$J$10,2,FALSE)))</f>
        <v/>
      </c>
      <c r="O51" t="str">
        <f>IF($Q51="","",IF(M51=0,1,VLOOKUP(M51,CRBWpns!$I$3:$J$10,2,FALSE)))</f>
        <v/>
      </c>
      <c r="P51" t="str">
        <f t="shared" si="0"/>
        <v/>
      </c>
      <c r="Q51" t="str">
        <f t="shared" si="1"/>
        <v/>
      </c>
    </row>
    <row r="52" spans="1:17" x14ac:dyDescent="0.25">
      <c r="A52" s="57" t="str">
        <f>CONCATENATE(A48,"-D")</f>
        <v>CRB WT 8-D</v>
      </c>
      <c r="B52" s="11">
        <f ca="1">OFFSET(CRBWpns!N116,4,-11)</f>
        <v>0</v>
      </c>
      <c r="C52" s="11">
        <f ca="1">OFFSET(CRBWpns!N116,4,-9)</f>
        <v>0</v>
      </c>
      <c r="D52" s="11" t="str">
        <f ca="1">OFFSET(CRBWpns!N116,4,-8)</f>
        <v>6+</v>
      </c>
      <c r="E52" s="11">
        <f ca="1">OFFSET(CRBWpns!N116,4,-7)</f>
        <v>0</v>
      </c>
      <c r="F52" s="11">
        <f ca="1">OFFSET(CRBWpns!N116,4,-6)</f>
        <v>0</v>
      </c>
      <c r="G52" s="32"/>
      <c r="H52" s="33"/>
      <c r="I52" s="33"/>
      <c r="J52" s="33"/>
      <c r="K52" s="34"/>
      <c r="L52" s="11"/>
      <c r="M52" s="34"/>
      <c r="N52" t="str">
        <f>IF($Q52="","",IF(L52=0,1,VLOOKUP(L52,CRBWpns!$I$3:$J$10,2,FALSE)))</f>
        <v/>
      </c>
      <c r="O52" t="str">
        <f>IF($Q52="","",IF(M52=0,1,VLOOKUP(M52,CRBWpns!$I$3:$J$10,2,FALSE)))</f>
        <v/>
      </c>
      <c r="P52" t="str">
        <f t="shared" si="0"/>
        <v/>
      </c>
      <c r="Q52" t="str">
        <f t="shared" si="1"/>
        <v/>
      </c>
    </row>
    <row r="53" spans="1:17" x14ac:dyDescent="0.25">
      <c r="A53" s="57"/>
      <c r="B53" s="11"/>
      <c r="C53" s="11"/>
      <c r="D53" s="11"/>
      <c r="E53" s="11"/>
      <c r="F53" s="11"/>
      <c r="G53" s="32"/>
      <c r="H53" s="33"/>
      <c r="I53" s="33"/>
      <c r="J53" s="33"/>
      <c r="K53" s="34"/>
      <c r="L53" s="11"/>
      <c r="M53" s="34"/>
      <c r="N53" t="str">
        <f>IF($Q53="","",IF(L53=0,1,VLOOKUP(L53,CRBWpns!$I$3:$J$10,2,FALSE)))</f>
        <v/>
      </c>
      <c r="O53" t="str">
        <f>IF($Q53="","",IF(M53=0,1,VLOOKUP(M53,CRBWpns!$I$3:$J$10,2,FALSE)))</f>
        <v/>
      </c>
      <c r="P53" t="str">
        <f t="shared" si="0"/>
        <v/>
      </c>
      <c r="Q53" t="str">
        <f t="shared" si="1"/>
        <v/>
      </c>
    </row>
    <row r="54" spans="1:17" x14ac:dyDescent="0.25">
      <c r="A54" s="57" t="str">
        <f>(CRBWpns!N129)</f>
        <v>CRB WT 9</v>
      </c>
      <c r="B54" s="11">
        <f ca="1">OFFSET(CRBWpns!N129,0,-11)</f>
        <v>0</v>
      </c>
      <c r="C54" s="11">
        <f ca="1">OFFSET(CRBWpns!N129,0,-9)</f>
        <v>0</v>
      </c>
      <c r="D54" s="11" t="str">
        <f ca="1">OFFSET(CRBWpns!N129,0,-8)</f>
        <v>2+</v>
      </c>
      <c r="E54" s="11">
        <f ca="1">OFFSET(CRBWpns!N129,0,-7)</f>
        <v>0</v>
      </c>
      <c r="F54" s="11">
        <f ca="1">OFFSET(CRBWpns!N129,0,-6)</f>
        <v>0</v>
      </c>
      <c r="G54" s="32">
        <f ca="1">OFFSET(CRBWpns!N129,0,-3)</f>
        <v>0</v>
      </c>
      <c r="H54" s="33">
        <f ca="1">OFFSET(CRBWpns!N129,1,-3)</f>
        <v>0</v>
      </c>
      <c r="I54" s="33">
        <f ca="1">OFFSET(CRBWpns!N129,2,-3)</f>
        <v>0</v>
      </c>
      <c r="J54" s="33">
        <f ca="1">OFFSET(CRBWpns!N129,3,-3)</f>
        <v>0</v>
      </c>
      <c r="K54" s="34">
        <f ca="1">OFFSET(CRBWpns!N129,4,-3)</f>
        <v>0</v>
      </c>
      <c r="L54" s="11">
        <f ca="1">OFFSET(CRBWpns!N129,8,-3)</f>
        <v>0</v>
      </c>
      <c r="M54" s="34">
        <f ca="1">OFFSET(CRBWpns!N129,9,-3)</f>
        <v>0</v>
      </c>
      <c r="N54">
        <f ca="1">IF($Q54="","",IF(L54=0,1,VLOOKUP(L54,CRBWpns!$I$3:$J$10,2,FALSE)))</f>
        <v>1</v>
      </c>
      <c r="O54">
        <f ca="1">IF($Q54="","",IF(M54=0,1,VLOOKUP(M54,CRBWpns!$I$3:$J$10,2,FALSE)))</f>
        <v>1</v>
      </c>
      <c r="P54">
        <f t="shared" ca="1" si="0"/>
        <v>1</v>
      </c>
      <c r="Q54">
        <f t="shared" si="1"/>
        <v>129</v>
      </c>
    </row>
    <row r="55" spans="1:17" x14ac:dyDescent="0.25">
      <c r="A55" s="57" t="str">
        <f>CONCATENATE(A54,"-A")</f>
        <v>CRB WT 9-A</v>
      </c>
      <c r="B55" s="11">
        <f ca="1">OFFSET(CRBWpns!N129,1,-11)</f>
        <v>0</v>
      </c>
      <c r="C55" s="11">
        <f ca="1">OFFSET(CRBWpns!N129,1,-9)</f>
        <v>0</v>
      </c>
      <c r="D55" s="11" t="str">
        <f ca="1">OFFSET(CRBWpns!N129,1,-8)</f>
        <v>3+</v>
      </c>
      <c r="E55" s="11">
        <f ca="1">OFFSET(CRBWpns!N129,1,-7)</f>
        <v>0</v>
      </c>
      <c r="F55" s="11">
        <f ca="1">OFFSET(CRBWpns!N129,1,-6)</f>
        <v>0</v>
      </c>
      <c r="G55" s="32"/>
      <c r="H55" s="33"/>
      <c r="I55" s="33"/>
      <c r="J55" s="33"/>
      <c r="K55" s="34"/>
      <c r="L55" s="11"/>
      <c r="M55" s="34"/>
      <c r="N55" t="str">
        <f>IF($Q55="","",IF(L55=0,1,VLOOKUP(L55,CRBWpns!$I$3:$J$10,2,FALSE)))</f>
        <v/>
      </c>
      <c r="O55" t="str">
        <f>IF($Q55="","",IF(M55=0,1,VLOOKUP(M55,CRBWpns!$I$3:$J$10,2,FALSE)))</f>
        <v/>
      </c>
      <c r="P55" t="str">
        <f t="shared" si="0"/>
        <v/>
      </c>
      <c r="Q55" t="str">
        <f t="shared" si="1"/>
        <v/>
      </c>
    </row>
    <row r="56" spans="1:17" x14ac:dyDescent="0.25">
      <c r="A56" s="57" t="str">
        <f>CONCATENATE(A54,"-B")</f>
        <v>CRB WT 9-B</v>
      </c>
      <c r="B56" s="11">
        <f ca="1">OFFSET(CRBWpns!N129,2,-11)</f>
        <v>0</v>
      </c>
      <c r="C56" s="11">
        <f ca="1">OFFSET(CRBWpns!N129,2,-9)</f>
        <v>0</v>
      </c>
      <c r="D56" s="11" t="str">
        <f ca="1">OFFSET(CRBWpns!N129,2,-8)</f>
        <v>3+</v>
      </c>
      <c r="E56" s="11">
        <f ca="1">OFFSET(CRBWpns!N129,2,-7)</f>
        <v>0</v>
      </c>
      <c r="F56" s="11">
        <f ca="1">OFFSET(CRBWpns!N129,2,-6)</f>
        <v>0</v>
      </c>
      <c r="G56" s="32"/>
      <c r="H56" s="33"/>
      <c r="I56" s="33"/>
      <c r="J56" s="33"/>
      <c r="K56" s="34"/>
      <c r="L56" s="11"/>
      <c r="M56" s="34"/>
      <c r="N56" t="str">
        <f>IF($Q56="","",IF(L56=0,1,VLOOKUP(L56,CRBWpns!$I$3:$J$10,2,FALSE)))</f>
        <v/>
      </c>
      <c r="O56" t="str">
        <f>IF($Q56="","",IF(M56=0,1,VLOOKUP(M56,CRBWpns!$I$3:$J$10,2,FALSE)))</f>
        <v/>
      </c>
      <c r="P56" t="str">
        <f t="shared" si="0"/>
        <v/>
      </c>
      <c r="Q56" t="str">
        <f t="shared" si="1"/>
        <v/>
      </c>
    </row>
    <row r="57" spans="1:17" x14ac:dyDescent="0.25">
      <c r="A57" s="57" t="str">
        <f>CONCATENATE(A54,"-C")</f>
        <v>CRB WT 9-C</v>
      </c>
      <c r="B57" s="11">
        <f ca="1">OFFSET(CRBWpns!N129,3,-11)</f>
        <v>0</v>
      </c>
      <c r="C57" s="11">
        <f ca="1">OFFSET(CRBWpns!N129,3,-9)</f>
        <v>0</v>
      </c>
      <c r="D57" s="11" t="str">
        <f ca="1">OFFSET(CRBWpns!N129,3,-8)</f>
        <v>4+</v>
      </c>
      <c r="E57" s="11">
        <f ca="1">OFFSET(CRBWpns!N129,3,-7)</f>
        <v>0</v>
      </c>
      <c r="F57" s="11">
        <f ca="1">OFFSET(CRBWpns!N129,3,-6)</f>
        <v>0</v>
      </c>
      <c r="G57" s="32"/>
      <c r="H57" s="33"/>
      <c r="I57" s="33"/>
      <c r="J57" s="33"/>
      <c r="K57" s="34"/>
      <c r="L57" s="11"/>
      <c r="M57" s="34"/>
      <c r="N57" t="str">
        <f>IF($Q57="","",IF(L57=0,1,VLOOKUP(L57,CRBWpns!$I$3:$J$10,2,FALSE)))</f>
        <v/>
      </c>
      <c r="O57" t="str">
        <f>IF($Q57="","",IF(M57=0,1,VLOOKUP(M57,CRBWpns!$I$3:$J$10,2,FALSE)))</f>
        <v/>
      </c>
      <c r="P57" t="str">
        <f t="shared" si="0"/>
        <v/>
      </c>
      <c r="Q57" t="str">
        <f t="shared" si="1"/>
        <v/>
      </c>
    </row>
    <row r="58" spans="1:17" x14ac:dyDescent="0.25">
      <c r="A58" s="57" t="str">
        <f>CONCATENATE(A54,"-D")</f>
        <v>CRB WT 9-D</v>
      </c>
      <c r="B58" s="11">
        <f ca="1">OFFSET(CRBWpns!N129,4,-11)</f>
        <v>0</v>
      </c>
      <c r="C58" s="11">
        <f ca="1">OFFSET(CRBWpns!N129,4,-9)</f>
        <v>0</v>
      </c>
      <c r="D58" s="11" t="str">
        <f ca="1">OFFSET(CRBWpns!N129,4,-8)</f>
        <v>6+</v>
      </c>
      <c r="E58" s="11">
        <f ca="1">OFFSET(CRBWpns!N129,4,-7)</f>
        <v>0</v>
      </c>
      <c r="F58" s="11">
        <f ca="1">OFFSET(CRBWpns!N129,4,-6)</f>
        <v>0</v>
      </c>
      <c r="G58" s="32"/>
      <c r="H58" s="33"/>
      <c r="I58" s="33"/>
      <c r="J58" s="33"/>
      <c r="K58" s="34"/>
      <c r="L58" s="11"/>
      <c r="M58" s="34"/>
      <c r="N58" t="str">
        <f>IF($Q58="","",IF(L58=0,1,VLOOKUP(L58,CRBWpns!$I$3:$J$10,2,FALSE)))</f>
        <v/>
      </c>
      <c r="O58" t="str">
        <f>IF($Q58="","",IF(M58=0,1,VLOOKUP(M58,CRBWpns!$I$3:$J$10,2,FALSE)))</f>
        <v/>
      </c>
      <c r="P58" t="str">
        <f t="shared" si="0"/>
        <v/>
      </c>
      <c r="Q58" t="str">
        <f t="shared" si="1"/>
        <v/>
      </c>
    </row>
    <row r="59" spans="1:17" x14ac:dyDescent="0.25">
      <c r="A59" s="57"/>
      <c r="B59" s="11"/>
      <c r="C59" s="11"/>
      <c r="D59" s="11"/>
      <c r="E59" s="11"/>
      <c r="F59" s="11"/>
      <c r="G59" s="32"/>
      <c r="H59" s="33"/>
      <c r="I59" s="33"/>
      <c r="J59" s="33"/>
      <c r="K59" s="34"/>
      <c r="L59" s="11"/>
      <c r="M59" s="34"/>
      <c r="N59" t="str">
        <f>IF($Q59="","",IF(L59=0,1,VLOOKUP(L59,CRBWpns!$I$3:$J$10,2,FALSE)))</f>
        <v/>
      </c>
      <c r="O59" t="str">
        <f>IF($Q59="","",IF(M59=0,1,VLOOKUP(M59,CRBWpns!$I$3:$J$10,2,FALSE)))</f>
        <v/>
      </c>
      <c r="P59" t="str">
        <f t="shared" si="0"/>
        <v/>
      </c>
      <c r="Q59" t="str">
        <f t="shared" si="1"/>
        <v/>
      </c>
    </row>
    <row r="60" spans="1:17" x14ac:dyDescent="0.25">
      <c r="A60" s="57" t="str">
        <f>(CRBWpns!N142)</f>
        <v>CRB WT 10</v>
      </c>
      <c r="B60" s="11">
        <f ca="1">OFFSET(CRBWpns!N142,0,-11)</f>
        <v>0</v>
      </c>
      <c r="C60" s="11">
        <f ca="1">OFFSET(CRBWpns!N142,0,-9)</f>
        <v>0</v>
      </c>
      <c r="D60" s="11" t="str">
        <f ca="1">OFFSET(CRBWpns!N142,0,-8)</f>
        <v>2+</v>
      </c>
      <c r="E60" s="11">
        <f ca="1">OFFSET(CRBWpns!N142,0,-7)</f>
        <v>0</v>
      </c>
      <c r="F60" s="11">
        <f ca="1">OFFSET(CRBWpns!N142,0,-6)</f>
        <v>0</v>
      </c>
      <c r="G60" s="32">
        <f ca="1">OFFSET(CRBWpns!N142,0,-3)</f>
        <v>0</v>
      </c>
      <c r="H60" s="33">
        <f ca="1">OFFSET(CRBWpns!N142,1,-3)</f>
        <v>0</v>
      </c>
      <c r="I60" s="33">
        <f ca="1">OFFSET(CRBWpns!N142,2,-3)</f>
        <v>0</v>
      </c>
      <c r="J60" s="33">
        <f ca="1">OFFSET(CRBWpns!N142,3,-3)</f>
        <v>0</v>
      </c>
      <c r="K60" s="34">
        <f ca="1">OFFSET(CRBWpns!N142,4,-3)</f>
        <v>0</v>
      </c>
      <c r="L60" s="11">
        <f ca="1">OFFSET(CRBWpns!N142,8,-3)</f>
        <v>0</v>
      </c>
      <c r="M60" s="34">
        <f ca="1">OFFSET(CRBWpns!N142,9,-3)</f>
        <v>0</v>
      </c>
      <c r="N60">
        <f ca="1">IF($Q60="","",IF(L60=0,1,VLOOKUP(L60,CRBWpns!$I$3:$J$10,2,FALSE)))</f>
        <v>1</v>
      </c>
      <c r="O60">
        <f ca="1">IF($Q60="","",IF(M60=0,1,VLOOKUP(M60,CRBWpns!$I$3:$J$10,2,FALSE)))</f>
        <v>1</v>
      </c>
      <c r="P60">
        <f t="shared" ca="1" si="0"/>
        <v>1</v>
      </c>
      <c r="Q60">
        <f t="shared" si="1"/>
        <v>142</v>
      </c>
    </row>
    <row r="61" spans="1:17" x14ac:dyDescent="0.25">
      <c r="A61" s="57" t="str">
        <f>CONCATENATE(A60,"-A")</f>
        <v>CRB WT 10-A</v>
      </c>
      <c r="B61" s="11">
        <f ca="1">OFFSET(CRBWpns!N142,1,-11)</f>
        <v>0</v>
      </c>
      <c r="C61" s="11">
        <f ca="1">OFFSET(CRBWpns!N142,1,-9)</f>
        <v>0</v>
      </c>
      <c r="D61" s="11" t="str">
        <f ca="1">OFFSET(CRBWpns!N142,1,-8)</f>
        <v>3+</v>
      </c>
      <c r="E61" s="11">
        <f ca="1">OFFSET(CRBWpns!N142,1,-7)</f>
        <v>0</v>
      </c>
      <c r="F61" s="11">
        <f ca="1">OFFSET(CRBWpns!N142,1,-6)</f>
        <v>0</v>
      </c>
      <c r="G61" s="32"/>
      <c r="H61" s="33"/>
      <c r="I61" s="33"/>
      <c r="J61" s="33"/>
      <c r="K61" s="34"/>
      <c r="L61" s="11"/>
      <c r="M61" s="34"/>
      <c r="N61" t="str">
        <f>IF($Q61="","",IF(L61=0,1,VLOOKUP(L61,CRBWpns!$I$3:$J$10,2,FALSE)))</f>
        <v/>
      </c>
      <c r="O61" t="str">
        <f>IF($Q61="","",IF(M61=0,1,VLOOKUP(M61,CRBWpns!$I$3:$J$10,2,FALSE)))</f>
        <v/>
      </c>
      <c r="P61" t="str">
        <f t="shared" si="0"/>
        <v/>
      </c>
      <c r="Q61" t="str">
        <f t="shared" si="1"/>
        <v/>
      </c>
    </row>
    <row r="62" spans="1:17" x14ac:dyDescent="0.25">
      <c r="A62" s="57" t="str">
        <f>CONCATENATE(A60,"-B")</f>
        <v>CRB WT 10-B</v>
      </c>
      <c r="B62" s="11">
        <f ca="1">OFFSET(CRBWpns!N142,2,-11)</f>
        <v>0</v>
      </c>
      <c r="C62" s="11">
        <f ca="1">OFFSET(CRBWpns!N142,2,-9)</f>
        <v>0</v>
      </c>
      <c r="D62" s="11" t="str">
        <f ca="1">OFFSET(CRBWpns!N142,2,-8)</f>
        <v>3+</v>
      </c>
      <c r="E62" s="11">
        <f ca="1">OFFSET(CRBWpns!N142,2,-7)</f>
        <v>0</v>
      </c>
      <c r="F62" s="11">
        <f ca="1">OFFSET(CRBWpns!N142,2,-6)</f>
        <v>0</v>
      </c>
      <c r="G62" s="32"/>
      <c r="H62" s="33"/>
      <c r="I62" s="33"/>
      <c r="J62" s="33"/>
      <c r="K62" s="34"/>
      <c r="L62" s="11"/>
      <c r="M62" s="34"/>
      <c r="N62" t="str">
        <f>IF($Q62="","",IF(L62=0,1,VLOOKUP(L62,CRBWpns!$I$3:$J$10,2,FALSE)))</f>
        <v/>
      </c>
      <c r="O62" t="str">
        <f>IF($Q62="","",IF(M62=0,1,VLOOKUP(M62,CRBWpns!$I$3:$J$10,2,FALSE)))</f>
        <v/>
      </c>
      <c r="P62" t="str">
        <f t="shared" si="0"/>
        <v/>
      </c>
      <c r="Q62" t="str">
        <f t="shared" si="1"/>
        <v/>
      </c>
    </row>
    <row r="63" spans="1:17" x14ac:dyDescent="0.25">
      <c r="A63" s="57" t="str">
        <f>CONCATENATE(A60,"-C")</f>
        <v>CRB WT 10-C</v>
      </c>
      <c r="B63" s="11">
        <f ca="1">OFFSET(CRBWpns!N142,3,-11)</f>
        <v>0</v>
      </c>
      <c r="C63" s="11">
        <f ca="1">OFFSET(CRBWpns!N142,3,-9)</f>
        <v>0</v>
      </c>
      <c r="D63" s="11" t="str">
        <f ca="1">OFFSET(CRBWpns!N142,3,-8)</f>
        <v>4+</v>
      </c>
      <c r="E63" s="11">
        <f ca="1">OFFSET(CRBWpns!N142,3,-7)</f>
        <v>0</v>
      </c>
      <c r="F63" s="11">
        <f ca="1">OFFSET(CRBWpns!N142,3,-6)</f>
        <v>0</v>
      </c>
      <c r="G63" s="32"/>
      <c r="H63" s="33"/>
      <c r="I63" s="33"/>
      <c r="J63" s="33"/>
      <c r="K63" s="34"/>
      <c r="L63" s="11"/>
      <c r="M63" s="34"/>
      <c r="N63" t="str">
        <f>IF($Q63="","",IF(L63=0,1,VLOOKUP(L63,CRBWpns!$I$3:$J$10,2,FALSE)))</f>
        <v/>
      </c>
      <c r="O63" t="str">
        <f>IF($Q63="","",IF(M63=0,1,VLOOKUP(M63,CRBWpns!$I$3:$J$10,2,FALSE)))</f>
        <v/>
      </c>
      <c r="P63" t="str">
        <f t="shared" si="0"/>
        <v/>
      </c>
      <c r="Q63" t="str">
        <f t="shared" si="1"/>
        <v/>
      </c>
    </row>
    <row r="64" spans="1:17" x14ac:dyDescent="0.25">
      <c r="A64" s="57" t="str">
        <f>CONCATENATE(A60,"-D")</f>
        <v>CRB WT 10-D</v>
      </c>
      <c r="B64" s="11">
        <f ca="1">OFFSET(CRBWpns!N142,4,-11)</f>
        <v>0</v>
      </c>
      <c r="C64" s="11">
        <f ca="1">OFFSET(CRBWpns!N142,4,-9)</f>
        <v>0</v>
      </c>
      <c r="D64" s="11" t="str">
        <f ca="1">OFFSET(CRBWpns!N142,4,-8)</f>
        <v>6+</v>
      </c>
      <c r="E64" s="11">
        <f ca="1">OFFSET(CRBWpns!N142,4,-7)</f>
        <v>0</v>
      </c>
      <c r="F64" s="11">
        <f ca="1">OFFSET(CRBWpns!N142,4,-6)</f>
        <v>0</v>
      </c>
      <c r="G64" s="32"/>
      <c r="H64" s="33"/>
      <c r="I64" s="33"/>
      <c r="J64" s="33"/>
      <c r="K64" s="34"/>
      <c r="L64" s="11"/>
      <c r="M64" s="34"/>
      <c r="N64" t="str">
        <f>IF($Q64="","",IF(L64=0,1,VLOOKUP(L64,CRBWpns!$I$3:$J$10,2,FALSE)))</f>
        <v/>
      </c>
      <c r="O64" t="str">
        <f>IF($Q64="","",IF(M64=0,1,VLOOKUP(M64,CRBWpns!$I$3:$J$10,2,FALSE)))</f>
        <v/>
      </c>
      <c r="P64" t="str">
        <f t="shared" si="0"/>
        <v/>
      </c>
      <c r="Q64" t="str">
        <f t="shared" si="1"/>
        <v/>
      </c>
    </row>
    <row r="65" spans="1:17" x14ac:dyDescent="0.25">
      <c r="A65" s="57"/>
      <c r="B65" s="11"/>
      <c r="C65" s="11"/>
      <c r="D65" s="11"/>
      <c r="E65" s="11"/>
      <c r="F65" s="11"/>
      <c r="G65" s="32"/>
      <c r="H65" s="33"/>
      <c r="I65" s="33"/>
      <c r="J65" s="33"/>
      <c r="K65" s="34"/>
      <c r="L65" s="11"/>
      <c r="M65" s="34"/>
      <c r="N65" t="str">
        <f>IF($Q65="","",IF(L65=0,1,VLOOKUP(L65,CRBWpns!$I$3:$J$10,2,FALSE)))</f>
        <v/>
      </c>
      <c r="O65" t="str">
        <f>IF($Q65="","",IF(M65=0,1,VLOOKUP(M65,CRBWpns!$I$3:$J$10,2,FALSE)))</f>
        <v/>
      </c>
      <c r="P65" t="str">
        <f t="shared" si="0"/>
        <v/>
      </c>
      <c r="Q65" t="str">
        <f t="shared" si="1"/>
        <v/>
      </c>
    </row>
    <row r="66" spans="1:17" x14ac:dyDescent="0.25">
      <c r="A66" s="57" t="str">
        <f>(CRBWpns!N155)</f>
        <v>CRB WT 11</v>
      </c>
      <c r="B66" s="11">
        <f ca="1">OFFSET(CRBWpns!N155,0,-11)</f>
        <v>0</v>
      </c>
      <c r="C66" s="11">
        <f ca="1">OFFSET(CRBWpns!N155,0,-9)</f>
        <v>0</v>
      </c>
      <c r="D66" s="11" t="str">
        <f ca="1">OFFSET(CRBWpns!N155,0,-8)</f>
        <v>2+</v>
      </c>
      <c r="E66" s="11">
        <f ca="1">OFFSET(CRBWpns!N155,0,-7)</f>
        <v>0</v>
      </c>
      <c r="F66" s="11">
        <f ca="1">OFFSET(CRBWpns!N155,0,-6)</f>
        <v>0</v>
      </c>
      <c r="G66" s="32">
        <f ca="1">OFFSET(CRBWpns!N155,0,-3)</f>
        <v>0</v>
      </c>
      <c r="H66" s="33">
        <f ca="1">OFFSET(CRBWpns!N155,1,-3)</f>
        <v>0</v>
      </c>
      <c r="I66" s="33">
        <f ca="1">OFFSET(CRBWpns!N155,2,-3)</f>
        <v>0</v>
      </c>
      <c r="J66" s="33">
        <f ca="1">OFFSET(CRBWpns!N155,3,-3)</f>
        <v>0</v>
      </c>
      <c r="K66" s="34">
        <f ca="1">OFFSET(CRBWpns!N155,4,-3)</f>
        <v>0</v>
      </c>
      <c r="L66" s="11">
        <f ca="1">OFFSET(CRBWpns!N155,8,-3)</f>
        <v>0</v>
      </c>
      <c r="M66" s="34">
        <f ca="1">OFFSET(CRBWpns!N155,9,-3)</f>
        <v>0</v>
      </c>
      <c r="N66">
        <f ca="1">IF($Q66="","",IF(L66=0,1,VLOOKUP(L66,CRBWpns!$I$3:$J$10,2,FALSE)))</f>
        <v>1</v>
      </c>
      <c r="O66">
        <f ca="1">IF($Q66="","",IF(M66=0,1,VLOOKUP(M66,CRBWpns!$I$3:$J$10,2,FALSE)))</f>
        <v>1</v>
      </c>
      <c r="P66">
        <f t="shared" ca="1" si="0"/>
        <v>1</v>
      </c>
      <c r="Q66">
        <f t="shared" si="1"/>
        <v>155</v>
      </c>
    </row>
    <row r="67" spans="1:17" x14ac:dyDescent="0.25">
      <c r="A67" s="57" t="str">
        <f>CONCATENATE(A66,"-A")</f>
        <v>CRB WT 11-A</v>
      </c>
      <c r="B67" s="11">
        <f ca="1">OFFSET(CRBWpns!N155,1,-11)</f>
        <v>0</v>
      </c>
      <c r="C67" s="11">
        <f ca="1">OFFSET(CRBWpns!N155,1,-9)</f>
        <v>0</v>
      </c>
      <c r="D67" s="11" t="str">
        <f ca="1">OFFSET(CRBWpns!N155,1,-8)</f>
        <v>3+</v>
      </c>
      <c r="E67" s="11">
        <f ca="1">OFFSET(CRBWpns!N155,1,-7)</f>
        <v>0</v>
      </c>
      <c r="F67" s="11">
        <f ca="1">OFFSET(CRBWpns!N155,1,-6)</f>
        <v>0</v>
      </c>
      <c r="G67" s="32"/>
      <c r="H67" s="33"/>
      <c r="I67" s="33"/>
      <c r="J67" s="33"/>
      <c r="K67" s="34"/>
      <c r="L67" s="11"/>
      <c r="M67" s="34"/>
      <c r="N67" t="str">
        <f>IF($Q67="","",IF(L67=0,1,VLOOKUP(L67,CRBWpns!$I$3:$J$10,2,FALSE)))</f>
        <v/>
      </c>
      <c r="O67" t="str">
        <f>IF($Q67="","",IF(M67=0,1,VLOOKUP(M67,CRBWpns!$I$3:$J$10,2,FALSE)))</f>
        <v/>
      </c>
      <c r="P67" t="str">
        <f t="shared" si="0"/>
        <v/>
      </c>
      <c r="Q67" t="str">
        <f t="shared" si="1"/>
        <v/>
      </c>
    </row>
    <row r="68" spans="1:17" x14ac:dyDescent="0.25">
      <c r="A68" s="57" t="str">
        <f>CONCATENATE(A66,"-B")</f>
        <v>CRB WT 11-B</v>
      </c>
      <c r="B68" s="11">
        <f ca="1">OFFSET(CRBWpns!N155,2,-11)</f>
        <v>0</v>
      </c>
      <c r="C68" s="11">
        <f ca="1">OFFSET(CRBWpns!N155,2,-9)</f>
        <v>0</v>
      </c>
      <c r="D68" s="11" t="str">
        <f ca="1">OFFSET(CRBWpns!N155,2,-8)</f>
        <v>3+</v>
      </c>
      <c r="E68" s="11">
        <f ca="1">OFFSET(CRBWpns!N155,2,-7)</f>
        <v>0</v>
      </c>
      <c r="F68" s="11">
        <f ca="1">OFFSET(CRBWpns!N155,2,-6)</f>
        <v>0</v>
      </c>
      <c r="G68" s="32"/>
      <c r="H68" s="33"/>
      <c r="I68" s="33"/>
      <c r="J68" s="33"/>
      <c r="K68" s="34"/>
      <c r="L68" s="11"/>
      <c r="M68" s="34"/>
      <c r="N68" t="str">
        <f>IF($Q68="","",IF(L68=0,1,VLOOKUP(L68,CRBWpns!$I$3:$J$10,2,FALSE)))</f>
        <v/>
      </c>
      <c r="O68" t="str">
        <f>IF($Q68="","",IF(M68=0,1,VLOOKUP(M68,CRBWpns!$I$3:$J$10,2,FALSE)))</f>
        <v/>
      </c>
      <c r="P68" t="str">
        <f t="shared" si="0"/>
        <v/>
      </c>
      <c r="Q68" t="str">
        <f t="shared" si="1"/>
        <v/>
      </c>
    </row>
    <row r="69" spans="1:17" x14ac:dyDescent="0.25">
      <c r="A69" s="57" t="str">
        <f>CONCATENATE(A66,"-C")</f>
        <v>CRB WT 11-C</v>
      </c>
      <c r="B69" s="11">
        <f ca="1">OFFSET(CRBWpns!N155,3,-11)</f>
        <v>0</v>
      </c>
      <c r="C69" s="11">
        <f ca="1">OFFSET(CRBWpns!N155,3,-9)</f>
        <v>0</v>
      </c>
      <c r="D69" s="11" t="str">
        <f ca="1">OFFSET(CRBWpns!N155,3,-8)</f>
        <v>4+</v>
      </c>
      <c r="E69" s="11">
        <f ca="1">OFFSET(CRBWpns!N155,3,-7)</f>
        <v>0</v>
      </c>
      <c r="F69" s="11">
        <f ca="1">OFFSET(CRBWpns!N155,3,-6)</f>
        <v>0</v>
      </c>
      <c r="G69" s="32"/>
      <c r="H69" s="33"/>
      <c r="I69" s="33"/>
      <c r="J69" s="33"/>
      <c r="K69" s="34"/>
      <c r="L69" s="11"/>
      <c r="M69" s="34"/>
      <c r="N69" t="str">
        <f>IF($Q69="","",IF(L69=0,1,VLOOKUP(L69,CRBWpns!$I$3:$J$10,2,FALSE)))</f>
        <v/>
      </c>
      <c r="O69" t="str">
        <f>IF($Q69="","",IF(M69=0,1,VLOOKUP(M69,CRBWpns!$I$3:$J$10,2,FALSE)))</f>
        <v/>
      </c>
      <c r="P69" t="str">
        <f t="shared" si="0"/>
        <v/>
      </c>
      <c r="Q69" t="str">
        <f t="shared" si="1"/>
        <v/>
      </c>
    </row>
    <row r="70" spans="1:17" x14ac:dyDescent="0.25">
      <c r="A70" s="57" t="str">
        <f>CONCATENATE(A66,"-D")</f>
        <v>CRB WT 11-D</v>
      </c>
      <c r="B70" s="11">
        <f ca="1">OFFSET(CRBWpns!N155,4,-11)</f>
        <v>0</v>
      </c>
      <c r="C70" s="11">
        <f ca="1">OFFSET(CRBWpns!N155,4,-9)</f>
        <v>0</v>
      </c>
      <c r="D70" s="11" t="str">
        <f ca="1">OFFSET(CRBWpns!N155,4,-8)</f>
        <v>6+</v>
      </c>
      <c r="E70" s="11">
        <f ca="1">OFFSET(CRBWpns!N155,4,-7)</f>
        <v>0</v>
      </c>
      <c r="F70" s="11">
        <f ca="1">OFFSET(CRBWpns!N155,4,-6)</f>
        <v>0</v>
      </c>
      <c r="G70" s="32"/>
      <c r="H70" s="33"/>
      <c r="I70" s="33"/>
      <c r="J70" s="33"/>
      <c r="K70" s="34"/>
      <c r="L70" s="11"/>
      <c r="M70" s="34"/>
      <c r="N70" t="str">
        <f>IF($Q70="","",IF(L70=0,1,VLOOKUP(L70,CRBWpns!$I$3:$J$10,2,FALSE)))</f>
        <v/>
      </c>
      <c r="O70" t="str">
        <f>IF($Q70="","",IF(M70=0,1,VLOOKUP(M70,CRBWpns!$I$3:$J$10,2,FALSE)))</f>
        <v/>
      </c>
      <c r="P70" t="str">
        <f t="shared" si="0"/>
        <v/>
      </c>
      <c r="Q70" t="str">
        <f t="shared" si="1"/>
        <v/>
      </c>
    </row>
    <row r="71" spans="1:17" x14ac:dyDescent="0.25">
      <c r="A71" s="57"/>
      <c r="B71" s="11"/>
      <c r="C71" s="11"/>
      <c r="D71" s="11"/>
      <c r="E71" s="11"/>
      <c r="F71" s="11"/>
      <c r="G71" s="32"/>
      <c r="H71" s="33"/>
      <c r="I71" s="33"/>
      <c r="J71" s="33"/>
      <c r="K71" s="34"/>
      <c r="L71" s="11"/>
      <c r="M71" s="34"/>
      <c r="N71" t="str">
        <f>IF($Q71="","",IF(L71=0,1,VLOOKUP(L71,CRBWpns!$I$3:$J$10,2,FALSE)))</f>
        <v/>
      </c>
      <c r="O71" t="str">
        <f>IF($Q71="","",IF(M71=0,1,VLOOKUP(M71,CRBWpns!$I$3:$J$10,2,FALSE)))</f>
        <v/>
      </c>
      <c r="P71" t="str">
        <f t="shared" ref="P71:P134" si="2">IF(OR(N71="",O71=""),"",PRODUCT(N71,O71))</f>
        <v/>
      </c>
      <c r="Q71" t="str">
        <f t="shared" si="1"/>
        <v/>
      </c>
    </row>
    <row r="72" spans="1:17" x14ac:dyDescent="0.25">
      <c r="A72" s="57" t="str">
        <f>(CRBWpns!N168)</f>
        <v>CRB WT 12</v>
      </c>
      <c r="B72" s="11">
        <f ca="1">OFFSET(CRBWpns!N168,0,-11)</f>
        <v>0</v>
      </c>
      <c r="C72" s="11">
        <f ca="1">OFFSET(CRBWpns!N168,0,-9)</f>
        <v>0</v>
      </c>
      <c r="D72" s="11" t="str">
        <f ca="1">OFFSET(CRBWpns!N168,0,-8)</f>
        <v>2+</v>
      </c>
      <c r="E72" s="11">
        <f ca="1">OFFSET(CRBWpns!N168,0,-7)</f>
        <v>0</v>
      </c>
      <c r="F72" s="11">
        <f ca="1">OFFSET(CRBWpns!N168,0,-6)</f>
        <v>0</v>
      </c>
      <c r="G72" s="32">
        <f ca="1">OFFSET(CRBWpns!N168,0,-3)</f>
        <v>0</v>
      </c>
      <c r="H72" s="33">
        <f ca="1">OFFSET(CRBWpns!N168,1,-3)</f>
        <v>0</v>
      </c>
      <c r="I72" s="33">
        <f ca="1">OFFSET(CRBWpns!N168,2,-3)</f>
        <v>0</v>
      </c>
      <c r="J72" s="33">
        <f ca="1">OFFSET(CRBWpns!N168,3,-3)</f>
        <v>0</v>
      </c>
      <c r="K72" s="34">
        <f ca="1">OFFSET(CRBWpns!N168,4,-3)</f>
        <v>0</v>
      </c>
      <c r="L72" s="11">
        <f ca="1">OFFSET(CRBWpns!N168,8,-3)</f>
        <v>0</v>
      </c>
      <c r="M72" s="34">
        <f ca="1">OFFSET(CRBWpns!N168,9,-3)</f>
        <v>0</v>
      </c>
      <c r="N72">
        <f ca="1">IF($Q72="","",IF(L72=0,1,VLOOKUP(L72,CRBWpns!$I$3:$J$10,2,FALSE)))</f>
        <v>1</v>
      </c>
      <c r="O72">
        <f ca="1">IF($Q72="","",IF(M72=0,1,VLOOKUP(M72,CRBWpns!$I$3:$J$10,2,FALSE)))</f>
        <v>1</v>
      </c>
      <c r="P72">
        <f t="shared" ca="1" si="2"/>
        <v>1</v>
      </c>
      <c r="Q72">
        <f t="shared" si="1"/>
        <v>168</v>
      </c>
    </row>
    <row r="73" spans="1:17" x14ac:dyDescent="0.25">
      <c r="A73" s="57" t="str">
        <f>CONCATENATE(A72,"-A")</f>
        <v>CRB WT 12-A</v>
      </c>
      <c r="B73" s="11">
        <f ca="1">OFFSET(CRBWpns!N168,1,-11)</f>
        <v>0</v>
      </c>
      <c r="C73" s="11">
        <f ca="1">OFFSET(CRBWpns!N168,1,-9)</f>
        <v>0</v>
      </c>
      <c r="D73" s="11" t="str">
        <f ca="1">OFFSET(CRBWpns!N168,1,-8)</f>
        <v>3+</v>
      </c>
      <c r="E73" s="11">
        <f ca="1">OFFSET(CRBWpns!N168,1,-7)</f>
        <v>0</v>
      </c>
      <c r="F73" s="11">
        <f ca="1">OFFSET(CRBWpns!N168,1,-6)</f>
        <v>0</v>
      </c>
      <c r="G73" s="32"/>
      <c r="H73" s="33"/>
      <c r="I73" s="33"/>
      <c r="J73" s="33"/>
      <c r="K73" s="34"/>
      <c r="L73" s="11"/>
      <c r="M73" s="34"/>
      <c r="N73" t="str">
        <f>IF($Q73="","",IF(L73=0,1,VLOOKUP(L73,CRBWpns!$I$3:$J$10,2,FALSE)))</f>
        <v/>
      </c>
      <c r="O73" t="str">
        <f>IF($Q73="","",IF(M73=0,1,VLOOKUP(M73,CRBWpns!$I$3:$J$10,2,FALSE)))</f>
        <v/>
      </c>
      <c r="P73" t="str">
        <f t="shared" si="2"/>
        <v/>
      </c>
      <c r="Q73" t="str">
        <f t="shared" si="1"/>
        <v/>
      </c>
    </row>
    <row r="74" spans="1:17" x14ac:dyDescent="0.25">
      <c r="A74" s="57" t="str">
        <f>CONCATENATE(A72,"-B")</f>
        <v>CRB WT 12-B</v>
      </c>
      <c r="B74" s="11">
        <f ca="1">OFFSET(CRBWpns!N168,2,-11)</f>
        <v>0</v>
      </c>
      <c r="C74" s="11">
        <f ca="1">OFFSET(CRBWpns!N168,2,-9)</f>
        <v>0</v>
      </c>
      <c r="D74" s="11" t="str">
        <f ca="1">OFFSET(CRBWpns!N168,2,-8)</f>
        <v>3+</v>
      </c>
      <c r="E74" s="11">
        <f ca="1">OFFSET(CRBWpns!N168,2,-7)</f>
        <v>0</v>
      </c>
      <c r="F74" s="11">
        <f ca="1">OFFSET(CRBWpns!N168,2,-6)</f>
        <v>0</v>
      </c>
      <c r="G74" s="32"/>
      <c r="H74" s="33"/>
      <c r="I74" s="33"/>
      <c r="J74" s="33"/>
      <c r="K74" s="34"/>
      <c r="L74" s="11"/>
      <c r="M74" s="34"/>
      <c r="N74" t="str">
        <f>IF($Q74="","",IF(L74=0,1,VLOOKUP(L74,CRBWpns!$I$3:$J$10,2,FALSE)))</f>
        <v/>
      </c>
      <c r="O74" t="str">
        <f>IF($Q74="","",IF(M74=0,1,VLOOKUP(M74,CRBWpns!$I$3:$J$10,2,FALSE)))</f>
        <v/>
      </c>
      <c r="P74" t="str">
        <f t="shared" si="2"/>
        <v/>
      </c>
      <c r="Q74" t="str">
        <f t="shared" si="1"/>
        <v/>
      </c>
    </row>
    <row r="75" spans="1:17" x14ac:dyDescent="0.25">
      <c r="A75" s="57" t="str">
        <f>CONCATENATE(A72,"-C")</f>
        <v>CRB WT 12-C</v>
      </c>
      <c r="B75" s="11">
        <f ca="1">OFFSET(CRBWpns!N168,3,-11)</f>
        <v>0</v>
      </c>
      <c r="C75" s="11">
        <f ca="1">OFFSET(CRBWpns!N168,3,-9)</f>
        <v>0</v>
      </c>
      <c r="D75" s="11" t="str">
        <f ca="1">OFFSET(CRBWpns!N168,3,-8)</f>
        <v>4+</v>
      </c>
      <c r="E75" s="11">
        <f ca="1">OFFSET(CRBWpns!N168,3,-7)</f>
        <v>0</v>
      </c>
      <c r="F75" s="11">
        <f ca="1">OFFSET(CRBWpns!N168,3,-6)</f>
        <v>0</v>
      </c>
      <c r="G75" s="32"/>
      <c r="H75" s="33"/>
      <c r="I75" s="33"/>
      <c r="J75" s="33"/>
      <c r="K75" s="34"/>
      <c r="L75" s="11"/>
      <c r="M75" s="34"/>
      <c r="N75" t="str">
        <f>IF($Q75="","",IF(L75=0,1,VLOOKUP(L75,CRBWpns!$I$3:$J$10,2,FALSE)))</f>
        <v/>
      </c>
      <c r="O75" t="str">
        <f>IF($Q75="","",IF(M75=0,1,VLOOKUP(M75,CRBWpns!$I$3:$J$10,2,FALSE)))</f>
        <v/>
      </c>
      <c r="P75" t="str">
        <f t="shared" si="2"/>
        <v/>
      </c>
      <c r="Q75" t="str">
        <f t="shared" si="1"/>
        <v/>
      </c>
    </row>
    <row r="76" spans="1:17" x14ac:dyDescent="0.25">
      <c r="A76" s="57" t="str">
        <f>CONCATENATE(A72,"-D")</f>
        <v>CRB WT 12-D</v>
      </c>
      <c r="B76" s="11">
        <f ca="1">OFFSET(CRBWpns!N168,4,-11)</f>
        <v>0</v>
      </c>
      <c r="C76" s="11">
        <f ca="1">OFFSET(CRBWpns!N168,4,-9)</f>
        <v>0</v>
      </c>
      <c r="D76" s="11" t="str">
        <f ca="1">OFFSET(CRBWpns!N168,4,-8)</f>
        <v>6+</v>
      </c>
      <c r="E76" s="11">
        <f ca="1">OFFSET(CRBWpns!N168,4,-7)</f>
        <v>0</v>
      </c>
      <c r="F76" s="11">
        <f ca="1">OFFSET(CRBWpns!N168,4,-6)</f>
        <v>0</v>
      </c>
      <c r="G76" s="32"/>
      <c r="H76" s="33"/>
      <c r="I76" s="33"/>
      <c r="J76" s="33"/>
      <c r="K76" s="34"/>
      <c r="L76" s="11"/>
      <c r="M76" s="34"/>
      <c r="N76" t="str">
        <f>IF($Q76="","",IF(L76=0,1,VLOOKUP(L76,CRBWpns!$I$3:$J$10,2,FALSE)))</f>
        <v/>
      </c>
      <c r="O76" t="str">
        <f>IF($Q76="","",IF(M76=0,1,VLOOKUP(M76,CRBWpns!$I$3:$J$10,2,FALSE)))</f>
        <v/>
      </c>
      <c r="P76" t="str">
        <f t="shared" si="2"/>
        <v/>
      </c>
      <c r="Q76" t="str">
        <f t="shared" si="1"/>
        <v/>
      </c>
    </row>
    <row r="77" spans="1:17" x14ac:dyDescent="0.25">
      <c r="A77" s="57"/>
      <c r="B77" s="11"/>
      <c r="C77" s="11"/>
      <c r="D77" s="11"/>
      <c r="E77" s="11"/>
      <c r="F77" s="11"/>
      <c r="G77" s="32"/>
      <c r="H77" s="33"/>
      <c r="I77" s="33"/>
      <c r="J77" s="33"/>
      <c r="K77" s="34"/>
      <c r="L77" s="11"/>
      <c r="M77" s="34"/>
      <c r="N77" t="str">
        <f>IF($Q77="","",IF(L77=0,1,VLOOKUP(L77,CRBWpns!$I$3:$J$10,2,FALSE)))</f>
        <v/>
      </c>
      <c r="O77" t="str">
        <f>IF($Q77="","",IF(M77=0,1,VLOOKUP(M77,CRBWpns!$I$3:$J$10,2,FALSE)))</f>
        <v/>
      </c>
      <c r="P77" t="str">
        <f t="shared" si="2"/>
        <v/>
      </c>
      <c r="Q77" t="str">
        <f t="shared" ref="Q77:Q140" si="3">IF(Q71="","",Q71+13)</f>
        <v/>
      </c>
    </row>
    <row r="78" spans="1:17" x14ac:dyDescent="0.25">
      <c r="A78" s="57" t="str">
        <f>(CRBWpns!N181)</f>
        <v>CRB WT 13</v>
      </c>
      <c r="B78" s="11">
        <f ca="1">OFFSET(CRBWpns!N181,0,-11)</f>
        <v>0</v>
      </c>
      <c r="C78" s="11">
        <f ca="1">OFFSET(CRBWpns!N181,0,-9)</f>
        <v>0</v>
      </c>
      <c r="D78" s="11" t="str">
        <f ca="1">OFFSET(CRBWpns!N181,0,-8)</f>
        <v>2+</v>
      </c>
      <c r="E78" s="11">
        <f ca="1">OFFSET(CRBWpns!N181,0,-7)</f>
        <v>0</v>
      </c>
      <c r="F78" s="11">
        <f ca="1">OFFSET(CRBWpns!N181,0,-6)</f>
        <v>0</v>
      </c>
      <c r="G78" s="32">
        <f ca="1">OFFSET(CRBWpns!N181,0,-3)</f>
        <v>0</v>
      </c>
      <c r="H78" s="33">
        <f ca="1">OFFSET(CRBWpns!N181,1,-3)</f>
        <v>0</v>
      </c>
      <c r="I78" s="33">
        <f ca="1">OFFSET(CRBWpns!N181,2,-3)</f>
        <v>0</v>
      </c>
      <c r="J78" s="33">
        <f ca="1">OFFSET(CRBWpns!N181,3,-3)</f>
        <v>0</v>
      </c>
      <c r="K78" s="34">
        <f ca="1">OFFSET(CRBWpns!N181,4,-3)</f>
        <v>0</v>
      </c>
      <c r="L78" s="11">
        <f ca="1">OFFSET(CRBWpns!N181,8,-3)</f>
        <v>0</v>
      </c>
      <c r="M78" s="34">
        <f ca="1">OFFSET(CRBWpns!N181,9,-3)</f>
        <v>0</v>
      </c>
      <c r="N78">
        <f ca="1">IF($Q78="","",IF(L78=0,1,VLOOKUP(L78,CRBWpns!$I$3:$J$10,2,FALSE)))</f>
        <v>1</v>
      </c>
      <c r="O78">
        <f ca="1">IF($Q78="","",IF(M78=0,1,VLOOKUP(M78,CRBWpns!$I$3:$J$10,2,FALSE)))</f>
        <v>1</v>
      </c>
      <c r="P78">
        <f t="shared" ca="1" si="2"/>
        <v>1</v>
      </c>
      <c r="Q78">
        <f t="shared" si="3"/>
        <v>181</v>
      </c>
    </row>
    <row r="79" spans="1:17" x14ac:dyDescent="0.25">
      <c r="A79" s="57" t="str">
        <f>CONCATENATE(A78,"-A")</f>
        <v>CRB WT 13-A</v>
      </c>
      <c r="B79" s="11">
        <f ca="1">OFFSET(CRBWpns!N181,1,-11)</f>
        <v>0</v>
      </c>
      <c r="C79" s="11">
        <f ca="1">OFFSET(CRBWpns!N181,1,-9)</f>
        <v>0</v>
      </c>
      <c r="D79" s="11" t="str">
        <f ca="1">OFFSET(CRBWpns!N181,1,-8)</f>
        <v>3+</v>
      </c>
      <c r="E79" s="11">
        <f ca="1">OFFSET(CRBWpns!N181,1,-7)</f>
        <v>0</v>
      </c>
      <c r="F79" s="11">
        <f ca="1">OFFSET(CRBWpns!N181,1,-6)</f>
        <v>0</v>
      </c>
      <c r="G79" s="32"/>
      <c r="H79" s="33"/>
      <c r="I79" s="33"/>
      <c r="J79" s="33"/>
      <c r="K79" s="34"/>
      <c r="L79" s="11"/>
      <c r="M79" s="34"/>
      <c r="N79" t="str">
        <f>IF($Q79="","",IF(L79=0,1,VLOOKUP(L79,CRBWpns!$I$3:$J$10,2,FALSE)))</f>
        <v/>
      </c>
      <c r="O79" t="str">
        <f>IF($Q79="","",IF(M79=0,1,VLOOKUP(M79,CRBWpns!$I$3:$J$10,2,FALSE)))</f>
        <v/>
      </c>
      <c r="P79" t="str">
        <f t="shared" si="2"/>
        <v/>
      </c>
      <c r="Q79" t="str">
        <f t="shared" si="3"/>
        <v/>
      </c>
    </row>
    <row r="80" spans="1:17" x14ac:dyDescent="0.25">
      <c r="A80" s="57" t="str">
        <f>CONCATENATE(A78,"-B")</f>
        <v>CRB WT 13-B</v>
      </c>
      <c r="B80" s="11">
        <f ca="1">OFFSET(CRBWpns!N181,2,-11)</f>
        <v>0</v>
      </c>
      <c r="C80" s="11">
        <f ca="1">OFFSET(CRBWpns!N181,2,-9)</f>
        <v>0</v>
      </c>
      <c r="D80" s="11" t="str">
        <f ca="1">OFFSET(CRBWpns!N181,2,-8)</f>
        <v>3+</v>
      </c>
      <c r="E80" s="11">
        <f ca="1">OFFSET(CRBWpns!N181,2,-7)</f>
        <v>0</v>
      </c>
      <c r="F80" s="11">
        <f ca="1">OFFSET(CRBWpns!N181,2,-6)</f>
        <v>0</v>
      </c>
      <c r="G80" s="32"/>
      <c r="H80" s="33"/>
      <c r="I80" s="33"/>
      <c r="J80" s="33"/>
      <c r="K80" s="34"/>
      <c r="L80" s="11"/>
      <c r="M80" s="34"/>
      <c r="N80" t="str">
        <f>IF($Q80="","",IF(L80=0,1,VLOOKUP(L80,CRBWpns!$I$3:$J$10,2,FALSE)))</f>
        <v/>
      </c>
      <c r="O80" t="str">
        <f>IF($Q80="","",IF(M80=0,1,VLOOKUP(M80,CRBWpns!$I$3:$J$10,2,FALSE)))</f>
        <v/>
      </c>
      <c r="P80" t="str">
        <f t="shared" si="2"/>
        <v/>
      </c>
      <c r="Q80" t="str">
        <f t="shared" si="3"/>
        <v/>
      </c>
    </row>
    <row r="81" spans="1:17" x14ac:dyDescent="0.25">
      <c r="A81" s="57" t="str">
        <f>CONCATENATE(A78,"-C")</f>
        <v>CRB WT 13-C</v>
      </c>
      <c r="B81" s="11">
        <f ca="1">OFFSET(CRBWpns!N181,3,-11)</f>
        <v>0</v>
      </c>
      <c r="C81" s="11">
        <f ca="1">OFFSET(CRBWpns!N181,3,-9)</f>
        <v>0</v>
      </c>
      <c r="D81" s="11" t="str">
        <f ca="1">OFFSET(CRBWpns!N181,3,-8)</f>
        <v>4+</v>
      </c>
      <c r="E81" s="11">
        <f ca="1">OFFSET(CRBWpns!N181,3,-7)</f>
        <v>0</v>
      </c>
      <c r="F81" s="11">
        <f ca="1">OFFSET(CRBWpns!N181,3,-6)</f>
        <v>0</v>
      </c>
      <c r="G81" s="32"/>
      <c r="H81" s="33"/>
      <c r="I81" s="33"/>
      <c r="J81" s="33"/>
      <c r="K81" s="34"/>
      <c r="L81" s="11"/>
      <c r="M81" s="34"/>
      <c r="N81" t="str">
        <f>IF($Q81="","",IF(L81=0,1,VLOOKUP(L81,CRBWpns!$I$3:$J$10,2,FALSE)))</f>
        <v/>
      </c>
      <c r="O81" t="str">
        <f>IF($Q81="","",IF(M81=0,1,VLOOKUP(M81,CRBWpns!$I$3:$J$10,2,FALSE)))</f>
        <v/>
      </c>
      <c r="P81" t="str">
        <f t="shared" si="2"/>
        <v/>
      </c>
      <c r="Q81" t="str">
        <f t="shared" si="3"/>
        <v/>
      </c>
    </row>
    <row r="82" spans="1:17" x14ac:dyDescent="0.25">
      <c r="A82" s="57" t="str">
        <f>CONCATENATE(A78,"-D")</f>
        <v>CRB WT 13-D</v>
      </c>
      <c r="B82" s="11">
        <f ca="1">OFFSET(CRBWpns!N181,4,-11)</f>
        <v>0</v>
      </c>
      <c r="C82" s="11">
        <f ca="1">OFFSET(CRBWpns!N181,4,-9)</f>
        <v>0</v>
      </c>
      <c r="D82" s="11" t="str">
        <f ca="1">OFFSET(CRBWpns!N181,4,-8)</f>
        <v>6+</v>
      </c>
      <c r="E82" s="11">
        <f ca="1">OFFSET(CRBWpns!N181,4,-7)</f>
        <v>0</v>
      </c>
      <c r="F82" s="11">
        <f ca="1">OFFSET(CRBWpns!N181,4,-6)</f>
        <v>0</v>
      </c>
      <c r="G82" s="32"/>
      <c r="H82" s="33"/>
      <c r="I82" s="33"/>
      <c r="J82" s="33"/>
      <c r="K82" s="34"/>
      <c r="L82" s="11"/>
      <c r="M82" s="34"/>
      <c r="N82" t="str">
        <f>IF($Q82="","",IF(L82=0,1,VLOOKUP(L82,CRBWpns!$I$3:$J$10,2,FALSE)))</f>
        <v/>
      </c>
      <c r="O82" t="str">
        <f>IF($Q82="","",IF(M82=0,1,VLOOKUP(M82,CRBWpns!$I$3:$J$10,2,FALSE)))</f>
        <v/>
      </c>
      <c r="P82" t="str">
        <f t="shared" si="2"/>
        <v/>
      </c>
      <c r="Q82" t="str">
        <f t="shared" si="3"/>
        <v/>
      </c>
    </row>
    <row r="83" spans="1:17" x14ac:dyDescent="0.25">
      <c r="A83" s="57"/>
      <c r="B83" s="11"/>
      <c r="C83" s="11"/>
      <c r="D83" s="11"/>
      <c r="E83" s="11"/>
      <c r="F83" s="11"/>
      <c r="G83" s="32"/>
      <c r="H83" s="33"/>
      <c r="I83" s="33"/>
      <c r="J83" s="33"/>
      <c r="K83" s="34"/>
      <c r="L83" s="11"/>
      <c r="M83" s="34"/>
      <c r="N83" t="str">
        <f>IF($Q83="","",IF(L83=0,1,VLOOKUP(L83,CRBWpns!$I$3:$J$10,2,FALSE)))</f>
        <v/>
      </c>
      <c r="O83" t="str">
        <f>IF($Q83="","",IF(M83=0,1,VLOOKUP(M83,CRBWpns!$I$3:$J$10,2,FALSE)))</f>
        <v/>
      </c>
      <c r="P83" t="str">
        <f t="shared" si="2"/>
        <v/>
      </c>
      <c r="Q83" t="str">
        <f t="shared" si="3"/>
        <v/>
      </c>
    </row>
    <row r="84" spans="1:17" x14ac:dyDescent="0.25">
      <c r="A84" s="57" t="str">
        <f>(CRBWpns!N194)</f>
        <v>CRB WT 14</v>
      </c>
      <c r="B84" s="11">
        <f ca="1">OFFSET(CRBWpns!N194,0,-11)</f>
        <v>0</v>
      </c>
      <c r="C84" s="11">
        <f ca="1">OFFSET(CRBWpns!N194,0,-9)</f>
        <v>0</v>
      </c>
      <c r="D84" s="11" t="str">
        <f ca="1">OFFSET(CRBWpns!N194,0,-8)</f>
        <v>2+</v>
      </c>
      <c r="E84" s="11">
        <f ca="1">OFFSET(CRBWpns!N194,0,-7)</f>
        <v>0</v>
      </c>
      <c r="F84" s="11">
        <f ca="1">OFFSET(CRBWpns!N194,0,-6)</f>
        <v>0</v>
      </c>
      <c r="G84" s="32">
        <f ca="1">OFFSET(CRBWpns!N194,0,-3)</f>
        <v>0</v>
      </c>
      <c r="H84" s="33">
        <f ca="1">OFFSET(CRBWpns!N194,1,-3)</f>
        <v>0</v>
      </c>
      <c r="I84" s="33">
        <f ca="1">OFFSET(CRBWpns!N194,2,-3)</f>
        <v>0</v>
      </c>
      <c r="J84" s="33">
        <f ca="1">OFFSET(CRBWpns!N194,3,-3)</f>
        <v>0</v>
      </c>
      <c r="K84" s="34">
        <f ca="1">OFFSET(CRBWpns!N194,4,-3)</f>
        <v>0</v>
      </c>
      <c r="L84" s="11">
        <f ca="1">OFFSET(CRBWpns!N194,8,-3)</f>
        <v>0</v>
      </c>
      <c r="M84" s="34">
        <f ca="1">OFFSET(CRBWpns!N194,9,-3)</f>
        <v>0</v>
      </c>
      <c r="N84">
        <f ca="1">IF($Q84="","",IF(L84=0,1,VLOOKUP(L84,CRBWpns!$I$3:$J$10,2,FALSE)))</f>
        <v>1</v>
      </c>
      <c r="O84">
        <f ca="1">IF($Q84="","",IF(M84=0,1,VLOOKUP(M84,CRBWpns!$I$3:$J$10,2,FALSE)))</f>
        <v>1</v>
      </c>
      <c r="P84">
        <f t="shared" ca="1" si="2"/>
        <v>1</v>
      </c>
      <c r="Q84">
        <f t="shared" si="3"/>
        <v>194</v>
      </c>
    </row>
    <row r="85" spans="1:17" x14ac:dyDescent="0.25">
      <c r="A85" s="57" t="str">
        <f>CONCATENATE(A84,"-A")</f>
        <v>CRB WT 14-A</v>
      </c>
      <c r="B85" s="11">
        <f ca="1">OFFSET(CRBWpns!N194,1,-11)</f>
        <v>0</v>
      </c>
      <c r="C85" s="11">
        <f ca="1">OFFSET(CRBWpns!N194,1,-9)</f>
        <v>0</v>
      </c>
      <c r="D85" s="11" t="str">
        <f ca="1">OFFSET(CRBWpns!N194,1,-8)</f>
        <v>3+</v>
      </c>
      <c r="E85" s="11">
        <f ca="1">OFFSET(CRBWpns!N194,1,-7)</f>
        <v>0</v>
      </c>
      <c r="F85" s="11">
        <f ca="1">OFFSET(CRBWpns!N194,1,-6)</f>
        <v>0</v>
      </c>
      <c r="G85" s="32"/>
      <c r="H85" s="33"/>
      <c r="I85" s="33"/>
      <c r="J85" s="33"/>
      <c r="K85" s="34"/>
      <c r="L85" s="11"/>
      <c r="M85" s="34"/>
      <c r="N85" t="str">
        <f>IF($Q85="","",IF(L85=0,1,VLOOKUP(L85,CRBWpns!$I$3:$J$10,2,FALSE)))</f>
        <v/>
      </c>
      <c r="O85" t="str">
        <f>IF($Q85="","",IF(M85=0,1,VLOOKUP(M85,CRBWpns!$I$3:$J$10,2,FALSE)))</f>
        <v/>
      </c>
      <c r="P85" t="str">
        <f t="shared" si="2"/>
        <v/>
      </c>
      <c r="Q85" t="str">
        <f t="shared" si="3"/>
        <v/>
      </c>
    </row>
    <row r="86" spans="1:17" x14ac:dyDescent="0.25">
      <c r="A86" s="57" t="str">
        <f>CONCATENATE(A84,"-B")</f>
        <v>CRB WT 14-B</v>
      </c>
      <c r="B86" s="11">
        <f ca="1">OFFSET(CRBWpns!N194,2,-11)</f>
        <v>0</v>
      </c>
      <c r="C86" s="11">
        <f ca="1">OFFSET(CRBWpns!N194,2,-9)</f>
        <v>0</v>
      </c>
      <c r="D86" s="11" t="str">
        <f ca="1">OFFSET(CRBWpns!N194,2,-8)</f>
        <v>3+</v>
      </c>
      <c r="E86" s="11">
        <f ca="1">OFFSET(CRBWpns!N194,2,-7)</f>
        <v>0</v>
      </c>
      <c r="F86" s="11">
        <f ca="1">OFFSET(CRBWpns!N194,2,-6)</f>
        <v>0</v>
      </c>
      <c r="G86" s="32"/>
      <c r="H86" s="33"/>
      <c r="I86" s="33"/>
      <c r="J86" s="33"/>
      <c r="K86" s="34"/>
      <c r="L86" s="11"/>
      <c r="M86" s="34"/>
      <c r="N86" t="str">
        <f>IF($Q86="","",IF(L86=0,1,VLOOKUP(L86,CRBWpns!$I$3:$J$10,2,FALSE)))</f>
        <v/>
      </c>
      <c r="O86" t="str">
        <f>IF($Q86="","",IF(M86=0,1,VLOOKUP(M86,CRBWpns!$I$3:$J$10,2,FALSE)))</f>
        <v/>
      </c>
      <c r="P86" t="str">
        <f t="shared" si="2"/>
        <v/>
      </c>
      <c r="Q86" t="str">
        <f t="shared" si="3"/>
        <v/>
      </c>
    </row>
    <row r="87" spans="1:17" x14ac:dyDescent="0.25">
      <c r="A87" s="57" t="str">
        <f>CONCATENATE(A84,"-C")</f>
        <v>CRB WT 14-C</v>
      </c>
      <c r="B87" s="11">
        <f ca="1">OFFSET(CRBWpns!N194,3,-11)</f>
        <v>0</v>
      </c>
      <c r="C87" s="11">
        <f ca="1">OFFSET(CRBWpns!N194,3,-9)</f>
        <v>0</v>
      </c>
      <c r="D87" s="11" t="str">
        <f ca="1">OFFSET(CRBWpns!N194,3,-8)</f>
        <v>4+</v>
      </c>
      <c r="E87" s="11">
        <f ca="1">OFFSET(CRBWpns!N194,3,-7)</f>
        <v>0</v>
      </c>
      <c r="F87" s="11">
        <f ca="1">OFFSET(CRBWpns!N194,3,-6)</f>
        <v>0</v>
      </c>
      <c r="G87" s="32"/>
      <c r="H87" s="33"/>
      <c r="I87" s="33"/>
      <c r="J87" s="33"/>
      <c r="K87" s="34"/>
      <c r="L87" s="11"/>
      <c r="M87" s="34"/>
      <c r="N87" t="str">
        <f>IF($Q87="","",IF(L87=0,1,VLOOKUP(L87,CRBWpns!$I$3:$J$10,2,FALSE)))</f>
        <v/>
      </c>
      <c r="O87" t="str">
        <f>IF($Q87="","",IF(M87=0,1,VLOOKUP(M87,CRBWpns!$I$3:$J$10,2,FALSE)))</f>
        <v/>
      </c>
      <c r="P87" t="str">
        <f t="shared" si="2"/>
        <v/>
      </c>
      <c r="Q87" t="str">
        <f t="shared" si="3"/>
        <v/>
      </c>
    </row>
    <row r="88" spans="1:17" x14ac:dyDescent="0.25">
      <c r="A88" s="57" t="str">
        <f>CONCATENATE(A84,"-D")</f>
        <v>CRB WT 14-D</v>
      </c>
      <c r="B88" s="11">
        <f ca="1">OFFSET(CRBWpns!N194,4,-11)</f>
        <v>0</v>
      </c>
      <c r="C88" s="11">
        <f ca="1">OFFSET(CRBWpns!N194,4,-9)</f>
        <v>0</v>
      </c>
      <c r="D88" s="11" t="str">
        <f ca="1">OFFSET(CRBWpns!N194,4,-8)</f>
        <v>6+</v>
      </c>
      <c r="E88" s="11">
        <f ca="1">OFFSET(CRBWpns!N194,4,-7)</f>
        <v>0</v>
      </c>
      <c r="F88" s="11">
        <f ca="1">OFFSET(CRBWpns!N194,4,-6)</f>
        <v>0</v>
      </c>
      <c r="G88" s="32"/>
      <c r="H88" s="33"/>
      <c r="I88" s="33"/>
      <c r="J88" s="33"/>
      <c r="K88" s="34"/>
      <c r="L88" s="11"/>
      <c r="M88" s="34"/>
      <c r="N88" t="str">
        <f>IF($Q88="","",IF(L88=0,1,VLOOKUP(L88,CRBWpns!$I$3:$J$10,2,FALSE)))</f>
        <v/>
      </c>
      <c r="O88" t="str">
        <f>IF($Q88="","",IF(M88=0,1,VLOOKUP(M88,CRBWpns!$I$3:$J$10,2,FALSE)))</f>
        <v/>
      </c>
      <c r="P88" t="str">
        <f t="shared" si="2"/>
        <v/>
      </c>
      <c r="Q88" t="str">
        <f t="shared" si="3"/>
        <v/>
      </c>
    </row>
    <row r="89" spans="1:17" x14ac:dyDescent="0.25">
      <c r="A89" s="57"/>
      <c r="B89" s="11"/>
      <c r="C89" s="11"/>
      <c r="D89" s="11"/>
      <c r="E89" s="11"/>
      <c r="F89" s="11"/>
      <c r="G89" s="32"/>
      <c r="H89" s="33"/>
      <c r="I89" s="33"/>
      <c r="J89" s="33"/>
      <c r="K89" s="34"/>
      <c r="L89" s="11"/>
      <c r="M89" s="34"/>
      <c r="N89" t="str">
        <f>IF($Q89="","",IF(L89=0,1,VLOOKUP(L89,CRBWpns!$I$3:$J$10,2,FALSE)))</f>
        <v/>
      </c>
      <c r="O89" t="str">
        <f>IF($Q89="","",IF(M89=0,1,VLOOKUP(M89,CRBWpns!$I$3:$J$10,2,FALSE)))</f>
        <v/>
      </c>
      <c r="P89" t="str">
        <f t="shared" si="2"/>
        <v/>
      </c>
      <c r="Q89" t="str">
        <f t="shared" si="3"/>
        <v/>
      </c>
    </row>
    <row r="90" spans="1:17" x14ac:dyDescent="0.25">
      <c r="A90" s="57" t="str">
        <f>(CRBWpns!N207)</f>
        <v>CRB WT 15</v>
      </c>
      <c r="B90" s="11">
        <f ca="1">OFFSET(CRBWpns!N207,0,-11)</f>
        <v>0</v>
      </c>
      <c r="C90" s="11">
        <f ca="1">OFFSET(CRBWpns!N207,0,-9)</f>
        <v>0</v>
      </c>
      <c r="D90" s="11" t="str">
        <f ca="1">OFFSET(CRBWpns!N207,0,-8)</f>
        <v>2+</v>
      </c>
      <c r="E90" s="11">
        <f ca="1">OFFSET(CRBWpns!N207,0,-7)</f>
        <v>0</v>
      </c>
      <c r="F90" s="11">
        <f ca="1">OFFSET(CRBWpns!N207,0,-6)</f>
        <v>0</v>
      </c>
      <c r="G90" s="32">
        <f ca="1">OFFSET(CRBWpns!N207,0,-3)</f>
        <v>0</v>
      </c>
      <c r="H90" s="33">
        <f ca="1">OFFSET(CRBWpns!N207,1,-3)</f>
        <v>0</v>
      </c>
      <c r="I90" s="33">
        <f ca="1">OFFSET(CRBWpns!N207,2,-3)</f>
        <v>0</v>
      </c>
      <c r="J90" s="33">
        <f ca="1">OFFSET(CRBWpns!N207,3,-3)</f>
        <v>0</v>
      </c>
      <c r="K90" s="34">
        <f ca="1">OFFSET(CRBWpns!N207,4,-3)</f>
        <v>0</v>
      </c>
      <c r="L90" s="11">
        <f ca="1">OFFSET(CRBWpns!N207,8,-3)</f>
        <v>0</v>
      </c>
      <c r="M90" s="34">
        <f ca="1">OFFSET(CRBWpns!N207,9,-3)</f>
        <v>0</v>
      </c>
      <c r="N90">
        <f ca="1">IF($Q90="","",IF(L90=0,1,VLOOKUP(L90,CRBWpns!$I$3:$J$10,2,FALSE)))</f>
        <v>1</v>
      </c>
      <c r="O90">
        <f ca="1">IF($Q90="","",IF(M90=0,1,VLOOKUP(M90,CRBWpns!$I$3:$J$10,2,FALSE)))</f>
        <v>1</v>
      </c>
      <c r="P90">
        <f t="shared" ca="1" si="2"/>
        <v>1</v>
      </c>
      <c r="Q90">
        <f t="shared" si="3"/>
        <v>207</v>
      </c>
    </row>
    <row r="91" spans="1:17" x14ac:dyDescent="0.25">
      <c r="A91" s="57" t="str">
        <f>CONCATENATE(A90,"-A")</f>
        <v>CRB WT 15-A</v>
      </c>
      <c r="B91" s="11">
        <f ca="1">OFFSET(CRBWpns!N207,1,-11)</f>
        <v>0</v>
      </c>
      <c r="C91" s="11">
        <f ca="1">OFFSET(CRBWpns!N207,1,-9)</f>
        <v>0</v>
      </c>
      <c r="D91" s="11" t="str">
        <f ca="1">OFFSET(CRBWpns!N207,1,-8)</f>
        <v>3+</v>
      </c>
      <c r="E91" s="11">
        <f ca="1">OFFSET(CRBWpns!N207,1,-7)</f>
        <v>0</v>
      </c>
      <c r="F91" s="11">
        <f ca="1">OFFSET(CRBWpns!N207,1,-6)</f>
        <v>0</v>
      </c>
      <c r="G91" s="32"/>
      <c r="H91" s="33"/>
      <c r="I91" s="33"/>
      <c r="J91" s="33"/>
      <c r="K91" s="34"/>
      <c r="L91" s="11"/>
      <c r="M91" s="34"/>
      <c r="N91" t="str">
        <f>IF($Q91="","",IF(L91=0,1,VLOOKUP(L91,CRBWpns!$I$3:$J$10,2,FALSE)))</f>
        <v/>
      </c>
      <c r="O91" t="str">
        <f>IF($Q91="","",IF(M91=0,1,VLOOKUP(M91,CRBWpns!$I$3:$J$10,2,FALSE)))</f>
        <v/>
      </c>
      <c r="P91" t="str">
        <f t="shared" si="2"/>
        <v/>
      </c>
      <c r="Q91" t="str">
        <f t="shared" si="3"/>
        <v/>
      </c>
    </row>
    <row r="92" spans="1:17" x14ac:dyDescent="0.25">
      <c r="A92" s="57" t="str">
        <f>CONCATENATE(A90,"-B")</f>
        <v>CRB WT 15-B</v>
      </c>
      <c r="B92" s="11">
        <f ca="1">OFFSET(CRBWpns!N207,2,-11)</f>
        <v>0</v>
      </c>
      <c r="C92" s="11">
        <f ca="1">OFFSET(CRBWpns!N207,2,-9)</f>
        <v>0</v>
      </c>
      <c r="D92" s="11" t="str">
        <f ca="1">OFFSET(CRBWpns!N207,2,-8)</f>
        <v>3+</v>
      </c>
      <c r="E92" s="11">
        <f ca="1">OFFSET(CRBWpns!N207,2,-7)</f>
        <v>0</v>
      </c>
      <c r="F92" s="11">
        <f ca="1">OFFSET(CRBWpns!N207,2,-6)</f>
        <v>0</v>
      </c>
      <c r="G92" s="32"/>
      <c r="H92" s="33"/>
      <c r="I92" s="33"/>
      <c r="J92" s="33"/>
      <c r="K92" s="34"/>
      <c r="L92" s="11"/>
      <c r="M92" s="34"/>
      <c r="N92" t="str">
        <f>IF($Q92="","",IF(L92=0,1,VLOOKUP(L92,CRBWpns!$I$3:$J$10,2,FALSE)))</f>
        <v/>
      </c>
      <c r="O92" t="str">
        <f>IF($Q92="","",IF(M92=0,1,VLOOKUP(M92,CRBWpns!$I$3:$J$10,2,FALSE)))</f>
        <v/>
      </c>
      <c r="P92" t="str">
        <f t="shared" si="2"/>
        <v/>
      </c>
      <c r="Q92" t="str">
        <f t="shared" si="3"/>
        <v/>
      </c>
    </row>
    <row r="93" spans="1:17" x14ac:dyDescent="0.25">
      <c r="A93" s="57" t="str">
        <f>CONCATENATE(A90,"-C")</f>
        <v>CRB WT 15-C</v>
      </c>
      <c r="B93" s="11">
        <f ca="1">OFFSET(CRBWpns!N207,3,-11)</f>
        <v>0</v>
      </c>
      <c r="C93" s="11">
        <f ca="1">OFFSET(CRBWpns!N207,3,-9)</f>
        <v>0</v>
      </c>
      <c r="D93" s="11" t="str">
        <f ca="1">OFFSET(CRBWpns!N207,3,-8)</f>
        <v>4+</v>
      </c>
      <c r="E93" s="11">
        <f ca="1">OFFSET(CRBWpns!N207,3,-7)</f>
        <v>0</v>
      </c>
      <c r="F93" s="11">
        <f ca="1">OFFSET(CRBWpns!N207,3,-6)</f>
        <v>0</v>
      </c>
      <c r="G93" s="32"/>
      <c r="H93" s="33"/>
      <c r="I93" s="33"/>
      <c r="J93" s="33"/>
      <c r="K93" s="34"/>
      <c r="L93" s="11"/>
      <c r="M93" s="34"/>
      <c r="N93" t="str">
        <f>IF($Q93="","",IF(L93=0,1,VLOOKUP(L93,CRBWpns!$I$3:$J$10,2,FALSE)))</f>
        <v/>
      </c>
      <c r="O93" t="str">
        <f>IF($Q93="","",IF(M93=0,1,VLOOKUP(M93,CRBWpns!$I$3:$J$10,2,FALSE)))</f>
        <v/>
      </c>
      <c r="P93" t="str">
        <f t="shared" si="2"/>
        <v/>
      </c>
      <c r="Q93" t="str">
        <f t="shared" si="3"/>
        <v/>
      </c>
    </row>
    <row r="94" spans="1:17" x14ac:dyDescent="0.25">
      <c r="A94" s="57" t="str">
        <f>CONCATENATE(A90,"-D")</f>
        <v>CRB WT 15-D</v>
      </c>
      <c r="B94" s="11">
        <f ca="1">OFFSET(CRBWpns!N207,4,-11)</f>
        <v>0</v>
      </c>
      <c r="C94" s="11">
        <f ca="1">OFFSET(CRBWpns!N207,4,-9)</f>
        <v>0</v>
      </c>
      <c r="D94" s="11" t="str">
        <f ca="1">OFFSET(CRBWpns!N207,4,-8)</f>
        <v>6+</v>
      </c>
      <c r="E94" s="11">
        <f ca="1">OFFSET(CRBWpns!N207,4,-7)</f>
        <v>0</v>
      </c>
      <c r="F94" s="11">
        <f ca="1">OFFSET(CRBWpns!N207,4,-6)</f>
        <v>0</v>
      </c>
      <c r="G94" s="32"/>
      <c r="H94" s="33"/>
      <c r="I94" s="33"/>
      <c r="J94" s="33"/>
      <c r="K94" s="34"/>
      <c r="L94" s="11"/>
      <c r="M94" s="34"/>
      <c r="N94" t="str">
        <f>IF($Q94="","",IF(L94=0,1,VLOOKUP(L94,CRBWpns!$I$3:$J$10,2,FALSE)))</f>
        <v/>
      </c>
      <c r="O94" t="str">
        <f>IF($Q94="","",IF(M94=0,1,VLOOKUP(M94,CRBWpns!$I$3:$J$10,2,FALSE)))</f>
        <v/>
      </c>
      <c r="P94" t="str">
        <f t="shared" si="2"/>
        <v/>
      </c>
      <c r="Q94" t="str">
        <f t="shared" si="3"/>
        <v/>
      </c>
    </row>
    <row r="95" spans="1:17" x14ac:dyDescent="0.25">
      <c r="A95" s="57"/>
      <c r="B95" s="11"/>
      <c r="C95" s="11"/>
      <c r="D95" s="11"/>
      <c r="E95" s="11"/>
      <c r="F95" s="11"/>
      <c r="G95" s="32"/>
      <c r="H95" s="33"/>
      <c r="I95" s="33"/>
      <c r="J95" s="33"/>
      <c r="K95" s="34"/>
      <c r="L95" s="11"/>
      <c r="M95" s="34"/>
      <c r="N95" t="str">
        <f>IF($Q95="","",IF(L95=0,1,VLOOKUP(L95,CRBWpns!$I$3:$J$10,2,FALSE)))</f>
        <v/>
      </c>
      <c r="O95" t="str">
        <f>IF($Q95="","",IF(M95=0,1,VLOOKUP(M95,CRBWpns!$I$3:$J$10,2,FALSE)))</f>
        <v/>
      </c>
      <c r="P95" t="str">
        <f t="shared" si="2"/>
        <v/>
      </c>
      <c r="Q95" t="str">
        <f t="shared" si="3"/>
        <v/>
      </c>
    </row>
    <row r="96" spans="1:17" x14ac:dyDescent="0.25">
      <c r="A96" s="57" t="str">
        <f>(CRBWpns!N220)</f>
        <v>CRB WT 16</v>
      </c>
      <c r="B96" s="11">
        <f ca="1">OFFSET(CRBWpns!N220,0,-11)</f>
        <v>0</v>
      </c>
      <c r="C96" s="11">
        <f ca="1">OFFSET(CRBWpns!N220,0,-9)</f>
        <v>0</v>
      </c>
      <c r="D96" s="11" t="str">
        <f ca="1">OFFSET(CRBWpns!N220,0,-8)</f>
        <v>2+</v>
      </c>
      <c r="E96" s="11">
        <f ca="1">OFFSET(CRBWpns!N220,0,-7)</f>
        <v>0</v>
      </c>
      <c r="F96" s="11">
        <f ca="1">OFFSET(CRBWpns!N220,0,-6)</f>
        <v>0</v>
      </c>
      <c r="G96" s="32">
        <f ca="1">OFFSET(CRBWpns!N220,0,-3)</f>
        <v>0</v>
      </c>
      <c r="H96" s="33">
        <f ca="1">OFFSET(CRBWpns!N220,1,-3)</f>
        <v>0</v>
      </c>
      <c r="I96" s="33">
        <f ca="1">OFFSET(CRBWpns!N220,2,-3)</f>
        <v>0</v>
      </c>
      <c r="J96" s="33">
        <f ca="1">OFFSET(CRBWpns!N220,3,-3)</f>
        <v>0</v>
      </c>
      <c r="K96" s="34">
        <f ca="1">OFFSET(CRBWpns!N220,4,-3)</f>
        <v>0</v>
      </c>
      <c r="L96" s="11">
        <f ca="1">OFFSET(CRBWpns!N220,8,-3)</f>
        <v>0</v>
      </c>
      <c r="M96" s="34">
        <f ca="1">OFFSET(CRBWpns!N220,9,-3)</f>
        <v>0</v>
      </c>
      <c r="N96">
        <f ca="1">IF($Q96="","",IF(L96=0,1,VLOOKUP(L96,CRBWpns!$I$3:$J$10,2,FALSE)))</f>
        <v>1</v>
      </c>
      <c r="O96">
        <f ca="1">IF($Q96="","",IF(M96=0,1,VLOOKUP(M96,CRBWpns!$I$3:$J$10,2,FALSE)))</f>
        <v>1</v>
      </c>
      <c r="P96">
        <f t="shared" ca="1" si="2"/>
        <v>1</v>
      </c>
      <c r="Q96">
        <f t="shared" si="3"/>
        <v>220</v>
      </c>
    </row>
    <row r="97" spans="1:17" x14ac:dyDescent="0.25">
      <c r="A97" s="57" t="str">
        <f>CONCATENATE(A96,"-A")</f>
        <v>CRB WT 16-A</v>
      </c>
      <c r="B97" s="11">
        <f ca="1">OFFSET(CRBWpns!N220,1,-11)</f>
        <v>0</v>
      </c>
      <c r="C97" s="11">
        <f ca="1">OFFSET(CRBWpns!N220,1,-9)</f>
        <v>0</v>
      </c>
      <c r="D97" s="11" t="str">
        <f ca="1">OFFSET(CRBWpns!N220,1,-8)</f>
        <v>3+</v>
      </c>
      <c r="E97" s="11">
        <f ca="1">OFFSET(CRBWpns!N220,1,-7)</f>
        <v>0</v>
      </c>
      <c r="F97" s="11">
        <f ca="1">OFFSET(CRBWpns!N220,1,-6)</f>
        <v>0</v>
      </c>
      <c r="G97" s="32"/>
      <c r="H97" s="33"/>
      <c r="I97" s="33"/>
      <c r="J97" s="33"/>
      <c r="K97" s="34"/>
      <c r="L97" s="11"/>
      <c r="M97" s="34"/>
      <c r="N97" t="str">
        <f>IF($Q97="","",IF(L97=0,1,VLOOKUP(L97,CRBWpns!$I$3:$J$10,2,FALSE)))</f>
        <v/>
      </c>
      <c r="O97" t="str">
        <f>IF($Q97="","",IF(M97=0,1,VLOOKUP(M97,CRBWpns!$I$3:$J$10,2,FALSE)))</f>
        <v/>
      </c>
      <c r="P97" t="str">
        <f t="shared" si="2"/>
        <v/>
      </c>
      <c r="Q97" t="str">
        <f t="shared" si="3"/>
        <v/>
      </c>
    </row>
    <row r="98" spans="1:17" x14ac:dyDescent="0.25">
      <c r="A98" s="57" t="str">
        <f>CONCATENATE(A96,"-B")</f>
        <v>CRB WT 16-B</v>
      </c>
      <c r="B98" s="11">
        <f ca="1">OFFSET(CRBWpns!N220,2,-11)</f>
        <v>0</v>
      </c>
      <c r="C98" s="11">
        <f ca="1">OFFSET(CRBWpns!N220,2,-9)</f>
        <v>0</v>
      </c>
      <c r="D98" s="11" t="str">
        <f ca="1">OFFSET(CRBWpns!N220,2,-8)</f>
        <v>3+</v>
      </c>
      <c r="E98" s="11">
        <f ca="1">OFFSET(CRBWpns!N220,2,-7)</f>
        <v>0</v>
      </c>
      <c r="F98" s="11">
        <f ca="1">OFFSET(CRBWpns!N220,2,-6)</f>
        <v>0</v>
      </c>
      <c r="G98" s="32"/>
      <c r="H98" s="33"/>
      <c r="I98" s="33"/>
      <c r="J98" s="33"/>
      <c r="K98" s="34"/>
      <c r="L98" s="11"/>
      <c r="M98" s="34"/>
      <c r="N98" t="str">
        <f>IF($Q98="","",IF(L98=0,1,VLOOKUP(L98,CRBWpns!$I$3:$J$10,2,FALSE)))</f>
        <v/>
      </c>
      <c r="O98" t="str">
        <f>IF($Q98="","",IF(M98=0,1,VLOOKUP(M98,CRBWpns!$I$3:$J$10,2,FALSE)))</f>
        <v/>
      </c>
      <c r="P98" t="str">
        <f t="shared" si="2"/>
        <v/>
      </c>
      <c r="Q98" t="str">
        <f t="shared" si="3"/>
        <v/>
      </c>
    </row>
    <row r="99" spans="1:17" x14ac:dyDescent="0.25">
      <c r="A99" s="57" t="str">
        <f>CONCATENATE(A96,"-C")</f>
        <v>CRB WT 16-C</v>
      </c>
      <c r="B99" s="11">
        <f ca="1">OFFSET(CRBWpns!N220,3,-11)</f>
        <v>0</v>
      </c>
      <c r="C99" s="11">
        <f ca="1">OFFSET(CRBWpns!N220,3,-9)</f>
        <v>0</v>
      </c>
      <c r="D99" s="11" t="str">
        <f ca="1">OFFSET(CRBWpns!N220,3,-8)</f>
        <v>4+</v>
      </c>
      <c r="E99" s="11">
        <f ca="1">OFFSET(CRBWpns!N220,3,-7)</f>
        <v>0</v>
      </c>
      <c r="F99" s="11">
        <f ca="1">OFFSET(CRBWpns!N220,3,-6)</f>
        <v>0</v>
      </c>
      <c r="G99" s="32"/>
      <c r="H99" s="33"/>
      <c r="I99" s="33"/>
      <c r="J99" s="33"/>
      <c r="K99" s="34"/>
      <c r="L99" s="11"/>
      <c r="M99" s="34"/>
      <c r="N99" t="str">
        <f>IF($Q99="","",IF(L99=0,1,VLOOKUP(L99,CRBWpns!$I$3:$J$10,2,FALSE)))</f>
        <v/>
      </c>
      <c r="O99" t="str">
        <f>IF($Q99="","",IF(M99=0,1,VLOOKUP(M99,CRBWpns!$I$3:$J$10,2,FALSE)))</f>
        <v/>
      </c>
      <c r="P99" t="str">
        <f t="shared" si="2"/>
        <v/>
      </c>
      <c r="Q99" t="str">
        <f t="shared" si="3"/>
        <v/>
      </c>
    </row>
    <row r="100" spans="1:17" x14ac:dyDescent="0.25">
      <c r="A100" s="57" t="str">
        <f>CONCATENATE(A96,"-D")</f>
        <v>CRB WT 16-D</v>
      </c>
      <c r="B100" s="11">
        <f ca="1">OFFSET(CRBWpns!N220,4,-11)</f>
        <v>0</v>
      </c>
      <c r="C100" s="11">
        <f ca="1">OFFSET(CRBWpns!N220,4,-9)</f>
        <v>0</v>
      </c>
      <c r="D100" s="11" t="str">
        <f ca="1">OFFSET(CRBWpns!N220,4,-8)</f>
        <v>6+</v>
      </c>
      <c r="E100" s="11">
        <f ca="1">OFFSET(CRBWpns!N220,4,-7)</f>
        <v>0</v>
      </c>
      <c r="F100" s="11">
        <f ca="1">OFFSET(CRBWpns!N220,4,-6)</f>
        <v>0</v>
      </c>
      <c r="G100" s="32"/>
      <c r="H100" s="33"/>
      <c r="I100" s="33"/>
      <c r="J100" s="33"/>
      <c r="K100" s="34"/>
      <c r="L100" s="11"/>
      <c r="M100" s="34"/>
      <c r="N100" t="str">
        <f>IF($Q100="","",IF(L100=0,1,VLOOKUP(L100,CRBWpns!$I$3:$J$10,2,FALSE)))</f>
        <v/>
      </c>
      <c r="O100" t="str">
        <f>IF($Q100="","",IF(M100=0,1,VLOOKUP(M100,CRBWpns!$I$3:$J$10,2,FALSE)))</f>
        <v/>
      </c>
      <c r="P100" t="str">
        <f t="shared" si="2"/>
        <v/>
      </c>
      <c r="Q100" t="str">
        <f t="shared" si="3"/>
        <v/>
      </c>
    </row>
    <row r="101" spans="1:17" x14ac:dyDescent="0.25">
      <c r="A101" s="57"/>
      <c r="B101" s="11"/>
      <c r="C101" s="11"/>
      <c r="D101" s="11"/>
      <c r="E101" s="11"/>
      <c r="F101" s="11"/>
      <c r="G101" s="32"/>
      <c r="H101" s="33"/>
      <c r="I101" s="33"/>
      <c r="J101" s="33"/>
      <c r="K101" s="34"/>
      <c r="L101" s="11"/>
      <c r="M101" s="34"/>
      <c r="N101" t="str">
        <f>IF($Q101="","",IF(L101=0,1,VLOOKUP(L101,CRBWpns!$I$3:$J$10,2,FALSE)))</f>
        <v/>
      </c>
      <c r="O101" t="str">
        <f>IF($Q101="","",IF(M101=0,1,VLOOKUP(M101,CRBWpns!$I$3:$J$10,2,FALSE)))</f>
        <v/>
      </c>
      <c r="P101" t="str">
        <f t="shared" si="2"/>
        <v/>
      </c>
      <c r="Q101" t="str">
        <f t="shared" si="3"/>
        <v/>
      </c>
    </row>
    <row r="102" spans="1:17" x14ac:dyDescent="0.25">
      <c r="A102" s="57" t="str">
        <f>(CRBWpns!N233)</f>
        <v>CRB WT 17</v>
      </c>
      <c r="B102" s="11">
        <f ca="1">OFFSET(CRBWpns!N233,0,-11)</f>
        <v>0</v>
      </c>
      <c r="C102" s="11">
        <f ca="1">OFFSET(CRBWpns!N233,0,-9)</f>
        <v>0</v>
      </c>
      <c r="D102" s="11" t="str">
        <f ca="1">OFFSET(CRBWpns!N233,0,-8)</f>
        <v>2+</v>
      </c>
      <c r="E102" s="11">
        <f ca="1">OFFSET(CRBWpns!N233,0,-7)</f>
        <v>0</v>
      </c>
      <c r="F102" s="11">
        <f ca="1">OFFSET(CRBWpns!N233,0,-6)</f>
        <v>0</v>
      </c>
      <c r="G102" s="32">
        <f ca="1">OFFSET(CRBWpns!N233,0,-3)</f>
        <v>0</v>
      </c>
      <c r="H102" s="33">
        <f ca="1">OFFSET(CRBWpns!N233,1,-3)</f>
        <v>0</v>
      </c>
      <c r="I102" s="33">
        <f ca="1">OFFSET(CRBWpns!N233,2,-3)</f>
        <v>0</v>
      </c>
      <c r="J102" s="33">
        <f ca="1">OFFSET(CRBWpns!N233,3,-3)</f>
        <v>0</v>
      </c>
      <c r="K102" s="34">
        <f ca="1">OFFSET(CRBWpns!N233,4,-3)</f>
        <v>0</v>
      </c>
      <c r="L102" s="11">
        <f ca="1">OFFSET(CRBWpns!N233,8,-3)</f>
        <v>0</v>
      </c>
      <c r="M102" s="34">
        <f ca="1">OFFSET(CRBWpns!N233,9,-3)</f>
        <v>0</v>
      </c>
      <c r="N102">
        <f ca="1">IF($Q102="","",IF(L102=0,1,VLOOKUP(L102,CRBWpns!$I$3:$J$10,2,FALSE)))</f>
        <v>1</v>
      </c>
      <c r="O102">
        <f ca="1">IF($Q102="","",IF(M102=0,1,VLOOKUP(M102,CRBWpns!$I$3:$J$10,2,FALSE)))</f>
        <v>1</v>
      </c>
      <c r="P102">
        <f t="shared" ca="1" si="2"/>
        <v>1</v>
      </c>
      <c r="Q102">
        <f t="shared" si="3"/>
        <v>233</v>
      </c>
    </row>
    <row r="103" spans="1:17" x14ac:dyDescent="0.25">
      <c r="A103" s="57" t="str">
        <f>CONCATENATE(A102,"-A")</f>
        <v>CRB WT 17-A</v>
      </c>
      <c r="B103" s="11">
        <f ca="1">OFFSET(CRBWpns!N233,1,-11)</f>
        <v>0</v>
      </c>
      <c r="C103" s="11">
        <f ca="1">OFFSET(CRBWpns!N233,1,-9)</f>
        <v>0</v>
      </c>
      <c r="D103" s="11" t="str">
        <f ca="1">OFFSET(CRBWpns!N233,1,-8)</f>
        <v>3+</v>
      </c>
      <c r="E103" s="11">
        <f ca="1">OFFSET(CRBWpns!N233,1,-7)</f>
        <v>0</v>
      </c>
      <c r="F103" s="11">
        <f ca="1">OFFSET(CRBWpns!N233,1,-6)</f>
        <v>0</v>
      </c>
      <c r="G103" s="32"/>
      <c r="H103" s="33"/>
      <c r="I103" s="33"/>
      <c r="J103" s="33"/>
      <c r="K103" s="34"/>
      <c r="L103" s="11"/>
      <c r="M103" s="34"/>
      <c r="N103" t="str">
        <f>IF($Q103="","",IF(L103=0,1,VLOOKUP(L103,CRBWpns!$I$3:$J$10,2,FALSE)))</f>
        <v/>
      </c>
      <c r="O103" t="str">
        <f>IF($Q103="","",IF(M103=0,1,VLOOKUP(M103,CRBWpns!$I$3:$J$10,2,FALSE)))</f>
        <v/>
      </c>
      <c r="P103" t="str">
        <f t="shared" si="2"/>
        <v/>
      </c>
      <c r="Q103" t="str">
        <f t="shared" si="3"/>
        <v/>
      </c>
    </row>
    <row r="104" spans="1:17" x14ac:dyDescent="0.25">
      <c r="A104" s="57" t="str">
        <f>CONCATENATE(A102,"-B")</f>
        <v>CRB WT 17-B</v>
      </c>
      <c r="B104" s="11">
        <f ca="1">OFFSET(CRBWpns!N233,2,-11)</f>
        <v>0</v>
      </c>
      <c r="C104" s="11">
        <f ca="1">OFFSET(CRBWpns!N233,2,-9)</f>
        <v>0</v>
      </c>
      <c r="D104" s="11" t="str">
        <f ca="1">OFFSET(CRBWpns!N233,2,-8)</f>
        <v>3+</v>
      </c>
      <c r="E104" s="11">
        <f ca="1">OFFSET(CRBWpns!N233,2,-7)</f>
        <v>0</v>
      </c>
      <c r="F104" s="11">
        <f ca="1">OFFSET(CRBWpns!N233,2,-6)</f>
        <v>0</v>
      </c>
      <c r="G104" s="32"/>
      <c r="H104" s="33"/>
      <c r="I104" s="33"/>
      <c r="J104" s="33"/>
      <c r="K104" s="34"/>
      <c r="L104" s="11"/>
      <c r="M104" s="34"/>
      <c r="N104" t="str">
        <f>IF($Q104="","",IF(L104=0,1,VLOOKUP(L104,CRBWpns!$I$3:$J$10,2,FALSE)))</f>
        <v/>
      </c>
      <c r="O104" t="str">
        <f>IF($Q104="","",IF(M104=0,1,VLOOKUP(M104,CRBWpns!$I$3:$J$10,2,FALSE)))</f>
        <v/>
      </c>
      <c r="P104" t="str">
        <f t="shared" si="2"/>
        <v/>
      </c>
      <c r="Q104" t="str">
        <f t="shared" si="3"/>
        <v/>
      </c>
    </row>
    <row r="105" spans="1:17" x14ac:dyDescent="0.25">
      <c r="A105" s="57" t="str">
        <f>CONCATENATE(A102,"-C")</f>
        <v>CRB WT 17-C</v>
      </c>
      <c r="B105" s="11">
        <f ca="1">OFFSET(CRBWpns!N233,3,-11)</f>
        <v>0</v>
      </c>
      <c r="C105" s="11">
        <f ca="1">OFFSET(CRBWpns!N233,3,-9)</f>
        <v>0</v>
      </c>
      <c r="D105" s="11" t="str">
        <f ca="1">OFFSET(CRBWpns!N233,3,-8)</f>
        <v>4+</v>
      </c>
      <c r="E105" s="11">
        <f ca="1">OFFSET(CRBWpns!N233,3,-7)</f>
        <v>0</v>
      </c>
      <c r="F105" s="11">
        <f ca="1">OFFSET(CRBWpns!N233,3,-6)</f>
        <v>0</v>
      </c>
      <c r="G105" s="32"/>
      <c r="H105" s="33"/>
      <c r="I105" s="33"/>
      <c r="J105" s="33"/>
      <c r="K105" s="34"/>
      <c r="L105" s="11"/>
      <c r="M105" s="34"/>
      <c r="N105" t="str">
        <f>IF($Q105="","",IF(L105=0,1,VLOOKUP(L105,CRBWpns!$I$3:$J$10,2,FALSE)))</f>
        <v/>
      </c>
      <c r="O105" t="str">
        <f>IF($Q105="","",IF(M105=0,1,VLOOKUP(M105,CRBWpns!$I$3:$J$10,2,FALSE)))</f>
        <v/>
      </c>
      <c r="P105" t="str">
        <f t="shared" si="2"/>
        <v/>
      </c>
      <c r="Q105" t="str">
        <f t="shared" si="3"/>
        <v/>
      </c>
    </row>
    <row r="106" spans="1:17" x14ac:dyDescent="0.25">
      <c r="A106" s="57" t="str">
        <f>CONCATENATE(A102,"-D")</f>
        <v>CRB WT 17-D</v>
      </c>
      <c r="B106" s="11">
        <f ca="1">OFFSET(CRBWpns!N233,4,-11)</f>
        <v>0</v>
      </c>
      <c r="C106" s="11">
        <f ca="1">OFFSET(CRBWpns!N233,4,-9)</f>
        <v>0</v>
      </c>
      <c r="D106" s="11" t="str">
        <f ca="1">OFFSET(CRBWpns!N233,4,-8)</f>
        <v>6+</v>
      </c>
      <c r="E106" s="11">
        <f ca="1">OFFSET(CRBWpns!N233,4,-7)</f>
        <v>0</v>
      </c>
      <c r="F106" s="11">
        <f ca="1">OFFSET(CRBWpns!N233,4,-6)</f>
        <v>0</v>
      </c>
      <c r="G106" s="32"/>
      <c r="H106" s="33"/>
      <c r="I106" s="33"/>
      <c r="J106" s="33"/>
      <c r="K106" s="34"/>
      <c r="L106" s="11"/>
      <c r="M106" s="34"/>
      <c r="N106" t="str">
        <f>IF($Q106="","",IF(L106=0,1,VLOOKUP(L106,CRBWpns!$I$3:$J$10,2,FALSE)))</f>
        <v/>
      </c>
      <c r="O106" t="str">
        <f>IF($Q106="","",IF(M106=0,1,VLOOKUP(M106,CRBWpns!$I$3:$J$10,2,FALSE)))</f>
        <v/>
      </c>
      <c r="P106" t="str">
        <f t="shared" si="2"/>
        <v/>
      </c>
      <c r="Q106" t="str">
        <f t="shared" si="3"/>
        <v/>
      </c>
    </row>
    <row r="107" spans="1:17" x14ac:dyDescent="0.25">
      <c r="A107" s="57"/>
      <c r="B107" s="11"/>
      <c r="C107" s="11"/>
      <c r="D107" s="11"/>
      <c r="E107" s="11"/>
      <c r="F107" s="11"/>
      <c r="G107" s="32"/>
      <c r="H107" s="33"/>
      <c r="I107" s="33"/>
      <c r="J107" s="33"/>
      <c r="K107" s="34"/>
      <c r="L107" s="11"/>
      <c r="M107" s="34"/>
      <c r="N107" t="str">
        <f>IF($Q107="","",IF(L107=0,1,VLOOKUP(L107,CRBWpns!$I$3:$J$10,2,FALSE)))</f>
        <v/>
      </c>
      <c r="O107" t="str">
        <f>IF($Q107="","",IF(M107=0,1,VLOOKUP(M107,CRBWpns!$I$3:$J$10,2,FALSE)))</f>
        <v/>
      </c>
      <c r="P107" t="str">
        <f t="shared" si="2"/>
        <v/>
      </c>
      <c r="Q107" t="str">
        <f t="shared" si="3"/>
        <v/>
      </c>
    </row>
    <row r="108" spans="1:17" x14ac:dyDescent="0.25">
      <c r="A108" s="57" t="str">
        <f>(CRBWpns!N246)</f>
        <v>CRB WT 18</v>
      </c>
      <c r="B108" s="11">
        <f ca="1">OFFSET(CRBWpns!N246,0,-11)</f>
        <v>0</v>
      </c>
      <c r="C108" s="11">
        <f ca="1">OFFSET(CRBWpns!N246,0,-9)</f>
        <v>0</v>
      </c>
      <c r="D108" s="11" t="str">
        <f ca="1">OFFSET(CRBWpns!N246,0,-8)</f>
        <v>2+</v>
      </c>
      <c r="E108" s="11">
        <f ca="1">OFFSET(CRBWpns!N246,0,-7)</f>
        <v>0</v>
      </c>
      <c r="F108" s="11">
        <f ca="1">OFFSET(CRBWpns!N246,0,-6)</f>
        <v>0</v>
      </c>
      <c r="G108" s="32">
        <f ca="1">OFFSET(CRBWpns!N246,0,-3)</f>
        <v>0</v>
      </c>
      <c r="H108" s="33">
        <f ca="1">OFFSET(CRBWpns!N246,1,-3)</f>
        <v>0</v>
      </c>
      <c r="I108" s="33">
        <f ca="1">OFFSET(CRBWpns!N246,2,-3)</f>
        <v>0</v>
      </c>
      <c r="J108" s="33">
        <f ca="1">OFFSET(CRBWpns!N246,3,-3)</f>
        <v>0</v>
      </c>
      <c r="K108" s="34">
        <f ca="1">OFFSET(CRBWpns!N246,4,-3)</f>
        <v>0</v>
      </c>
      <c r="L108" s="11">
        <f ca="1">OFFSET(CRBWpns!N246,8,-3)</f>
        <v>0</v>
      </c>
      <c r="M108" s="34">
        <f ca="1">OFFSET(CRBWpns!N246,9,-3)</f>
        <v>0</v>
      </c>
      <c r="N108">
        <f ca="1">IF($Q108="","",IF(L108=0,1,VLOOKUP(L108,CRBWpns!$I$3:$J$10,2,FALSE)))</f>
        <v>1</v>
      </c>
      <c r="O108">
        <f ca="1">IF($Q108="","",IF(M108=0,1,VLOOKUP(M108,CRBWpns!$I$3:$J$10,2,FALSE)))</f>
        <v>1</v>
      </c>
      <c r="P108">
        <f t="shared" ca="1" si="2"/>
        <v>1</v>
      </c>
      <c r="Q108">
        <f t="shared" si="3"/>
        <v>246</v>
      </c>
    </row>
    <row r="109" spans="1:17" x14ac:dyDescent="0.25">
      <c r="A109" s="57" t="str">
        <f>CONCATENATE(A108,"-A")</f>
        <v>CRB WT 18-A</v>
      </c>
      <c r="B109" s="11">
        <f ca="1">OFFSET(CRBWpns!N246,1,-11)</f>
        <v>0</v>
      </c>
      <c r="C109" s="11">
        <f ca="1">OFFSET(CRBWpns!N246,1,-9)</f>
        <v>0</v>
      </c>
      <c r="D109" s="11" t="str">
        <f ca="1">OFFSET(CRBWpns!N246,1,-8)</f>
        <v>3+</v>
      </c>
      <c r="E109" s="11">
        <f ca="1">OFFSET(CRBWpns!N246,1,-7)</f>
        <v>0</v>
      </c>
      <c r="F109" s="11">
        <f ca="1">OFFSET(CRBWpns!N246,1,-6)</f>
        <v>0</v>
      </c>
      <c r="G109" s="32"/>
      <c r="H109" s="33"/>
      <c r="I109" s="33"/>
      <c r="J109" s="33"/>
      <c r="K109" s="34"/>
      <c r="L109" s="11"/>
      <c r="M109" s="34"/>
      <c r="N109" t="str">
        <f>IF($Q109="","",IF(L109=0,1,VLOOKUP(L109,CRBWpns!$I$3:$J$10,2,FALSE)))</f>
        <v/>
      </c>
      <c r="O109" t="str">
        <f>IF($Q109="","",IF(M109=0,1,VLOOKUP(M109,CRBWpns!$I$3:$J$10,2,FALSE)))</f>
        <v/>
      </c>
      <c r="P109" t="str">
        <f t="shared" si="2"/>
        <v/>
      </c>
      <c r="Q109" t="str">
        <f t="shared" si="3"/>
        <v/>
      </c>
    </row>
    <row r="110" spans="1:17" x14ac:dyDescent="0.25">
      <c r="A110" s="57" t="str">
        <f>CONCATENATE(A108,"-B")</f>
        <v>CRB WT 18-B</v>
      </c>
      <c r="B110" s="11">
        <f ca="1">OFFSET(CRBWpns!N246,2,-11)</f>
        <v>0</v>
      </c>
      <c r="C110" s="11">
        <f ca="1">OFFSET(CRBWpns!N246,2,-9)</f>
        <v>0</v>
      </c>
      <c r="D110" s="11" t="str">
        <f ca="1">OFFSET(CRBWpns!N246,2,-8)</f>
        <v>3+</v>
      </c>
      <c r="E110" s="11">
        <f ca="1">OFFSET(CRBWpns!N246,2,-7)</f>
        <v>0</v>
      </c>
      <c r="F110" s="11">
        <f ca="1">OFFSET(CRBWpns!N246,2,-6)</f>
        <v>0</v>
      </c>
      <c r="G110" s="32"/>
      <c r="H110" s="33"/>
      <c r="I110" s="33"/>
      <c r="J110" s="33"/>
      <c r="K110" s="34"/>
      <c r="L110" s="11"/>
      <c r="M110" s="34"/>
      <c r="N110" t="str">
        <f>IF($Q110="","",IF(L110=0,1,VLOOKUP(L110,CRBWpns!$I$3:$J$10,2,FALSE)))</f>
        <v/>
      </c>
      <c r="O110" t="str">
        <f>IF($Q110="","",IF(M110=0,1,VLOOKUP(M110,CRBWpns!$I$3:$J$10,2,FALSE)))</f>
        <v/>
      </c>
      <c r="P110" t="str">
        <f t="shared" si="2"/>
        <v/>
      </c>
      <c r="Q110" t="str">
        <f t="shared" si="3"/>
        <v/>
      </c>
    </row>
    <row r="111" spans="1:17" x14ac:dyDescent="0.25">
      <c r="A111" s="57" t="str">
        <f>CONCATENATE(A108,"-C")</f>
        <v>CRB WT 18-C</v>
      </c>
      <c r="B111" s="11">
        <f ca="1">OFFSET(CRBWpns!N246,3,-11)</f>
        <v>0</v>
      </c>
      <c r="C111" s="11">
        <f ca="1">OFFSET(CRBWpns!N246,3,-9)</f>
        <v>0</v>
      </c>
      <c r="D111" s="11" t="str">
        <f ca="1">OFFSET(CRBWpns!N246,3,-8)</f>
        <v>4+</v>
      </c>
      <c r="E111" s="11">
        <f ca="1">OFFSET(CRBWpns!N246,3,-7)</f>
        <v>0</v>
      </c>
      <c r="F111" s="11">
        <f ca="1">OFFSET(CRBWpns!N246,3,-6)</f>
        <v>0</v>
      </c>
      <c r="G111" s="32"/>
      <c r="H111" s="33"/>
      <c r="I111" s="33"/>
      <c r="J111" s="33"/>
      <c r="K111" s="34"/>
      <c r="L111" s="11"/>
      <c r="M111" s="34"/>
      <c r="N111" t="str">
        <f>IF($Q111="","",IF(L111=0,1,VLOOKUP(L111,CRBWpns!$I$3:$J$10,2,FALSE)))</f>
        <v/>
      </c>
      <c r="O111" t="str">
        <f>IF($Q111="","",IF(M111=0,1,VLOOKUP(M111,CRBWpns!$I$3:$J$10,2,FALSE)))</f>
        <v/>
      </c>
      <c r="P111" t="str">
        <f t="shared" si="2"/>
        <v/>
      </c>
      <c r="Q111" t="str">
        <f t="shared" si="3"/>
        <v/>
      </c>
    </row>
    <row r="112" spans="1:17" x14ac:dyDescent="0.25">
      <c r="A112" s="57" t="str">
        <f>CONCATENATE(A108,"-D")</f>
        <v>CRB WT 18-D</v>
      </c>
      <c r="B112" s="11">
        <f ca="1">OFFSET(CRBWpns!N246,4,-11)</f>
        <v>0</v>
      </c>
      <c r="C112" s="11">
        <f ca="1">OFFSET(CRBWpns!N246,4,-9)</f>
        <v>0</v>
      </c>
      <c r="D112" s="11" t="str">
        <f ca="1">OFFSET(CRBWpns!N246,4,-8)</f>
        <v>6+</v>
      </c>
      <c r="E112" s="11">
        <f ca="1">OFFSET(CRBWpns!N246,4,-7)</f>
        <v>0</v>
      </c>
      <c r="F112" s="11">
        <f ca="1">OFFSET(CRBWpns!N246,4,-6)</f>
        <v>0</v>
      </c>
      <c r="G112" s="32"/>
      <c r="H112" s="33"/>
      <c r="I112" s="33"/>
      <c r="J112" s="33"/>
      <c r="K112" s="34"/>
      <c r="L112" s="11"/>
      <c r="M112" s="34"/>
      <c r="N112" t="str">
        <f>IF($Q112="","",IF(L112=0,1,VLOOKUP(L112,CRBWpns!$I$3:$J$10,2,FALSE)))</f>
        <v/>
      </c>
      <c r="O112" t="str">
        <f>IF($Q112="","",IF(M112=0,1,VLOOKUP(M112,CRBWpns!$I$3:$J$10,2,FALSE)))</f>
        <v/>
      </c>
      <c r="P112" t="str">
        <f t="shared" si="2"/>
        <v/>
      </c>
      <c r="Q112" t="str">
        <f t="shared" si="3"/>
        <v/>
      </c>
    </row>
    <row r="113" spans="1:17" x14ac:dyDescent="0.25">
      <c r="A113" s="57"/>
      <c r="B113" s="11"/>
      <c r="C113" s="11"/>
      <c r="D113" s="11"/>
      <c r="E113" s="11"/>
      <c r="F113" s="11"/>
      <c r="G113" s="32"/>
      <c r="H113" s="33"/>
      <c r="I113" s="33"/>
      <c r="J113" s="33"/>
      <c r="K113" s="34"/>
      <c r="L113" s="11"/>
      <c r="M113" s="34"/>
      <c r="N113" t="str">
        <f>IF($Q113="","",IF(L113=0,1,VLOOKUP(L113,CRBWpns!$I$3:$J$10,2,FALSE)))</f>
        <v/>
      </c>
      <c r="O113" t="str">
        <f>IF($Q113="","",IF(M113=0,1,VLOOKUP(M113,CRBWpns!$I$3:$J$10,2,FALSE)))</f>
        <v/>
      </c>
      <c r="P113" t="str">
        <f t="shared" si="2"/>
        <v/>
      </c>
      <c r="Q113" t="str">
        <f t="shared" si="3"/>
        <v/>
      </c>
    </row>
    <row r="114" spans="1:17" x14ac:dyDescent="0.25">
      <c r="A114" s="57" t="str">
        <f>(CRBWpns!N259)</f>
        <v>CRB WT 19</v>
      </c>
      <c r="B114" s="11">
        <f ca="1">OFFSET(CRBWpns!N259,0,-11)</f>
        <v>0</v>
      </c>
      <c r="C114" s="11">
        <f ca="1">OFFSET(CRBWpns!N259,0,-9)</f>
        <v>0</v>
      </c>
      <c r="D114" s="11" t="str">
        <f ca="1">OFFSET(CRBWpns!N259,0,-8)</f>
        <v>2+</v>
      </c>
      <c r="E114" s="11">
        <f ca="1">OFFSET(CRBWpns!N259,0,-7)</f>
        <v>0</v>
      </c>
      <c r="F114" s="11">
        <f ca="1">OFFSET(CRBWpns!N259,0,-6)</f>
        <v>0</v>
      </c>
      <c r="G114" s="32">
        <f ca="1">OFFSET(CRBWpns!N259,0,-3)</f>
        <v>0</v>
      </c>
      <c r="H114" s="33">
        <f ca="1">OFFSET(CRBWpns!N259,1,-3)</f>
        <v>0</v>
      </c>
      <c r="I114" s="33">
        <f ca="1">OFFSET(CRBWpns!N259,2,-3)</f>
        <v>0</v>
      </c>
      <c r="J114" s="33">
        <f ca="1">OFFSET(CRBWpns!N259,3,-3)</f>
        <v>0</v>
      </c>
      <c r="K114" s="34">
        <f ca="1">OFFSET(CRBWpns!N259,4,-3)</f>
        <v>0</v>
      </c>
      <c r="L114" s="11">
        <f ca="1">OFFSET(CRBWpns!N259,8,-3)</f>
        <v>0</v>
      </c>
      <c r="M114" s="34">
        <f ca="1">OFFSET(CRBWpns!N259,9,-3)</f>
        <v>0</v>
      </c>
      <c r="N114">
        <f ca="1">IF($Q114="","",IF(L114=0,1,VLOOKUP(L114,CRBWpns!$I$3:$J$10,2,FALSE)))</f>
        <v>1</v>
      </c>
      <c r="O114">
        <f ca="1">IF($Q114="","",IF(M114=0,1,VLOOKUP(M114,CRBWpns!$I$3:$J$10,2,FALSE)))</f>
        <v>1</v>
      </c>
      <c r="P114">
        <f t="shared" ca="1" si="2"/>
        <v>1</v>
      </c>
      <c r="Q114">
        <f t="shared" si="3"/>
        <v>259</v>
      </c>
    </row>
    <row r="115" spans="1:17" x14ac:dyDescent="0.25">
      <c r="A115" s="57" t="str">
        <f>CONCATENATE(A114,"-A")</f>
        <v>CRB WT 19-A</v>
      </c>
      <c r="B115" s="11">
        <f ca="1">OFFSET(CRBWpns!N259,1,-11)</f>
        <v>0</v>
      </c>
      <c r="C115" s="11">
        <f ca="1">OFFSET(CRBWpns!N259,1,-9)</f>
        <v>0</v>
      </c>
      <c r="D115" s="11" t="str">
        <f ca="1">OFFSET(CRBWpns!N259,1,-8)</f>
        <v>3+</v>
      </c>
      <c r="E115" s="11">
        <f ca="1">OFFSET(CRBWpns!N259,1,-7)</f>
        <v>0</v>
      </c>
      <c r="F115" s="11">
        <f ca="1">OFFSET(CRBWpns!N259,1,-6)</f>
        <v>0</v>
      </c>
      <c r="G115" s="32"/>
      <c r="H115" s="33"/>
      <c r="I115" s="33"/>
      <c r="J115" s="33"/>
      <c r="K115" s="34"/>
      <c r="L115" s="11"/>
      <c r="M115" s="34"/>
      <c r="N115" t="str">
        <f>IF($Q115="","",IF(L115=0,1,VLOOKUP(L115,CRBWpns!$I$3:$J$10,2,FALSE)))</f>
        <v/>
      </c>
      <c r="O115" t="str">
        <f>IF($Q115="","",IF(M115=0,1,VLOOKUP(M115,CRBWpns!$I$3:$J$10,2,FALSE)))</f>
        <v/>
      </c>
      <c r="P115" t="str">
        <f t="shared" si="2"/>
        <v/>
      </c>
      <c r="Q115" t="str">
        <f t="shared" si="3"/>
        <v/>
      </c>
    </row>
    <row r="116" spans="1:17" x14ac:dyDescent="0.25">
      <c r="A116" s="57" t="str">
        <f>CONCATENATE(A114,"-B")</f>
        <v>CRB WT 19-B</v>
      </c>
      <c r="B116" s="11">
        <f ca="1">OFFSET(CRBWpns!N259,2,-11)</f>
        <v>0</v>
      </c>
      <c r="C116" s="11">
        <f ca="1">OFFSET(CRBWpns!N259,2,-9)</f>
        <v>0</v>
      </c>
      <c r="D116" s="11" t="str">
        <f ca="1">OFFSET(CRBWpns!N259,2,-8)</f>
        <v>3+</v>
      </c>
      <c r="E116" s="11">
        <f ca="1">OFFSET(CRBWpns!N259,2,-7)</f>
        <v>0</v>
      </c>
      <c r="F116" s="11">
        <f ca="1">OFFSET(CRBWpns!N259,2,-6)</f>
        <v>0</v>
      </c>
      <c r="G116" s="32"/>
      <c r="H116" s="33"/>
      <c r="I116" s="33"/>
      <c r="J116" s="33"/>
      <c r="K116" s="34"/>
      <c r="L116" s="11"/>
      <c r="M116" s="34"/>
      <c r="N116" t="str">
        <f>IF($Q116="","",IF(L116=0,1,VLOOKUP(L116,CRBWpns!$I$3:$J$10,2,FALSE)))</f>
        <v/>
      </c>
      <c r="O116" t="str">
        <f>IF($Q116="","",IF(M116=0,1,VLOOKUP(M116,CRBWpns!$I$3:$J$10,2,FALSE)))</f>
        <v/>
      </c>
      <c r="P116" t="str">
        <f t="shared" si="2"/>
        <v/>
      </c>
      <c r="Q116" t="str">
        <f t="shared" si="3"/>
        <v/>
      </c>
    </row>
    <row r="117" spans="1:17" x14ac:dyDescent="0.25">
      <c r="A117" s="57" t="str">
        <f>CONCATENATE(A114,"-C")</f>
        <v>CRB WT 19-C</v>
      </c>
      <c r="B117" s="11">
        <f ca="1">OFFSET(CRBWpns!N259,3,-11)</f>
        <v>0</v>
      </c>
      <c r="C117" s="11">
        <f ca="1">OFFSET(CRBWpns!N259,3,-9)</f>
        <v>0</v>
      </c>
      <c r="D117" s="11" t="str">
        <f ca="1">OFFSET(CRBWpns!N259,3,-8)</f>
        <v>4+</v>
      </c>
      <c r="E117" s="11">
        <f ca="1">OFFSET(CRBWpns!N259,3,-7)</f>
        <v>0</v>
      </c>
      <c r="F117" s="11">
        <f ca="1">OFFSET(CRBWpns!N259,3,-6)</f>
        <v>0</v>
      </c>
      <c r="G117" s="32"/>
      <c r="H117" s="33"/>
      <c r="I117" s="33"/>
      <c r="J117" s="33"/>
      <c r="K117" s="34"/>
      <c r="L117" s="11"/>
      <c r="M117" s="34"/>
      <c r="N117" t="str">
        <f>IF($Q117="","",IF(L117=0,1,VLOOKUP(L117,CRBWpns!$I$3:$J$10,2,FALSE)))</f>
        <v/>
      </c>
      <c r="O117" t="str">
        <f>IF($Q117="","",IF(M117=0,1,VLOOKUP(M117,CRBWpns!$I$3:$J$10,2,FALSE)))</f>
        <v/>
      </c>
      <c r="P117" t="str">
        <f t="shared" si="2"/>
        <v/>
      </c>
      <c r="Q117" t="str">
        <f t="shared" si="3"/>
        <v/>
      </c>
    </row>
    <row r="118" spans="1:17" x14ac:dyDescent="0.25">
      <c r="A118" s="57" t="str">
        <f>CONCATENATE(A114,"-D")</f>
        <v>CRB WT 19-D</v>
      </c>
      <c r="B118" s="11">
        <f ca="1">OFFSET(CRBWpns!N259,4,-11)</f>
        <v>0</v>
      </c>
      <c r="C118" s="11">
        <f ca="1">OFFSET(CRBWpns!N259,4,-9)</f>
        <v>0</v>
      </c>
      <c r="D118" s="11" t="str">
        <f ca="1">OFFSET(CRBWpns!N259,4,-8)</f>
        <v>6+</v>
      </c>
      <c r="E118" s="11">
        <f ca="1">OFFSET(CRBWpns!N259,4,-7)</f>
        <v>0</v>
      </c>
      <c r="F118" s="11">
        <f ca="1">OFFSET(CRBWpns!N259,4,-6)</f>
        <v>0</v>
      </c>
      <c r="G118" s="32"/>
      <c r="H118" s="33"/>
      <c r="I118" s="33"/>
      <c r="J118" s="33"/>
      <c r="K118" s="34"/>
      <c r="L118" s="11"/>
      <c r="M118" s="34"/>
      <c r="N118" t="str">
        <f>IF($Q118="","",IF(L118=0,1,VLOOKUP(L118,CRBWpns!$I$3:$J$10,2,FALSE)))</f>
        <v/>
      </c>
      <c r="O118" t="str">
        <f>IF($Q118="","",IF(M118=0,1,VLOOKUP(M118,CRBWpns!$I$3:$J$10,2,FALSE)))</f>
        <v/>
      </c>
      <c r="P118" t="str">
        <f t="shared" si="2"/>
        <v/>
      </c>
      <c r="Q118" t="str">
        <f t="shared" si="3"/>
        <v/>
      </c>
    </row>
    <row r="119" spans="1:17" x14ac:dyDescent="0.25">
      <c r="A119" s="57"/>
      <c r="B119" s="11"/>
      <c r="C119" s="11"/>
      <c r="D119" s="11"/>
      <c r="E119" s="11"/>
      <c r="F119" s="11"/>
      <c r="G119" s="32"/>
      <c r="H119" s="33"/>
      <c r="I119" s="33"/>
      <c r="J119" s="33"/>
      <c r="K119" s="34"/>
      <c r="L119" s="11"/>
      <c r="M119" s="34"/>
      <c r="N119" t="str">
        <f>IF($Q119="","",IF(L119=0,1,VLOOKUP(L119,CRBWpns!$I$3:$J$10,2,FALSE)))</f>
        <v/>
      </c>
      <c r="O119" t="str">
        <f>IF($Q119="","",IF(M119=0,1,VLOOKUP(M119,CRBWpns!$I$3:$J$10,2,FALSE)))</f>
        <v/>
      </c>
      <c r="P119" t="str">
        <f t="shared" si="2"/>
        <v/>
      </c>
      <c r="Q119" t="str">
        <f t="shared" si="3"/>
        <v/>
      </c>
    </row>
    <row r="120" spans="1:17" x14ac:dyDescent="0.25">
      <c r="A120" s="57" t="str">
        <f>(CRBWpns!N272)</f>
        <v>CRB WT 20</v>
      </c>
      <c r="B120" s="11">
        <f ca="1">OFFSET(CRBWpns!N272,0,-11)</f>
        <v>0</v>
      </c>
      <c r="C120" s="11">
        <f ca="1">OFFSET(CRBWpns!N272,0,-9)</f>
        <v>0</v>
      </c>
      <c r="D120" s="11" t="str">
        <f ca="1">OFFSET(CRBWpns!N272,0,-8)</f>
        <v>2+</v>
      </c>
      <c r="E120" s="11">
        <f ca="1">OFFSET(CRBWpns!N272,0,-7)</f>
        <v>0</v>
      </c>
      <c r="F120" s="11">
        <f ca="1">OFFSET(CRBWpns!N272,0,-6)</f>
        <v>0</v>
      </c>
      <c r="G120" s="32">
        <f ca="1">OFFSET(CRBWpns!N272,0,-3)</f>
        <v>0</v>
      </c>
      <c r="H120" s="33">
        <f ca="1">OFFSET(CRBWpns!N272,1,-3)</f>
        <v>0</v>
      </c>
      <c r="I120" s="33">
        <f ca="1">OFFSET(CRBWpns!N272,2,-3)</f>
        <v>0</v>
      </c>
      <c r="J120" s="33">
        <f ca="1">OFFSET(CRBWpns!N272,3,-3)</f>
        <v>0</v>
      </c>
      <c r="K120" s="34">
        <f ca="1">OFFSET(CRBWpns!N272,4,-3)</f>
        <v>0</v>
      </c>
      <c r="L120" s="11">
        <f ca="1">OFFSET(CRBWpns!N272,8,-3)</f>
        <v>0</v>
      </c>
      <c r="M120" s="34">
        <f ca="1">OFFSET(CRBWpns!N272,9,-3)</f>
        <v>0</v>
      </c>
      <c r="N120">
        <f ca="1">IF($Q120="","",IF(L120=0,1,VLOOKUP(L120,CRBWpns!$I$3:$J$10,2,FALSE)))</f>
        <v>1</v>
      </c>
      <c r="O120">
        <f ca="1">IF($Q120="","",IF(M120=0,1,VLOOKUP(M120,CRBWpns!$I$3:$J$10,2,FALSE)))</f>
        <v>1</v>
      </c>
      <c r="P120">
        <f t="shared" ca="1" si="2"/>
        <v>1</v>
      </c>
      <c r="Q120">
        <f t="shared" si="3"/>
        <v>272</v>
      </c>
    </row>
    <row r="121" spans="1:17" x14ac:dyDescent="0.25">
      <c r="A121" s="57" t="str">
        <f>CONCATENATE(A120,"-A")</f>
        <v>CRB WT 20-A</v>
      </c>
      <c r="B121" s="11">
        <f ca="1">OFFSET(CRBWpns!N272,1,-11)</f>
        <v>0</v>
      </c>
      <c r="C121" s="11">
        <f ca="1">OFFSET(CRBWpns!N272,1,-9)</f>
        <v>0</v>
      </c>
      <c r="D121" s="11" t="str">
        <f ca="1">OFFSET(CRBWpns!N272,1,-8)</f>
        <v>3+</v>
      </c>
      <c r="E121" s="11">
        <f ca="1">OFFSET(CRBWpns!N272,1,-7)</f>
        <v>0</v>
      </c>
      <c r="F121" s="11">
        <f ca="1">OFFSET(CRBWpns!N272,1,-6)</f>
        <v>0</v>
      </c>
      <c r="G121" s="32"/>
      <c r="H121" s="33"/>
      <c r="I121" s="33"/>
      <c r="J121" s="33"/>
      <c r="K121" s="34"/>
      <c r="L121" s="11"/>
      <c r="M121" s="34"/>
      <c r="N121" t="str">
        <f>IF($Q121="","",IF(L121=0,1,VLOOKUP(L121,CRBWpns!$I$3:$J$10,2,FALSE)))</f>
        <v/>
      </c>
      <c r="O121" t="str">
        <f>IF($Q121="","",IF(M121=0,1,VLOOKUP(M121,CRBWpns!$I$3:$J$10,2,FALSE)))</f>
        <v/>
      </c>
      <c r="P121" t="str">
        <f t="shared" si="2"/>
        <v/>
      </c>
      <c r="Q121" t="str">
        <f t="shared" si="3"/>
        <v/>
      </c>
    </row>
    <row r="122" spans="1:17" x14ac:dyDescent="0.25">
      <c r="A122" s="57" t="str">
        <f>CONCATENATE(A120,"-B")</f>
        <v>CRB WT 20-B</v>
      </c>
      <c r="B122" s="11">
        <f ca="1">OFFSET(CRBWpns!N272,2,-11)</f>
        <v>0</v>
      </c>
      <c r="C122" s="11">
        <f ca="1">OFFSET(CRBWpns!N272,2,-9)</f>
        <v>0</v>
      </c>
      <c r="D122" s="11" t="str">
        <f ca="1">OFFSET(CRBWpns!N272,2,-8)</f>
        <v>3+</v>
      </c>
      <c r="E122" s="11">
        <f ca="1">OFFSET(CRBWpns!N272,2,-7)</f>
        <v>0</v>
      </c>
      <c r="F122" s="11">
        <f ca="1">OFFSET(CRBWpns!N272,2,-6)</f>
        <v>0</v>
      </c>
      <c r="G122" s="32"/>
      <c r="H122" s="33"/>
      <c r="I122" s="33"/>
      <c r="J122" s="33"/>
      <c r="K122" s="34"/>
      <c r="L122" s="11"/>
      <c r="M122" s="34"/>
      <c r="N122" t="str">
        <f>IF($Q122="","",IF(L122=0,1,VLOOKUP(L122,CRBWpns!$I$3:$J$10,2,FALSE)))</f>
        <v/>
      </c>
      <c r="O122" t="str">
        <f>IF($Q122="","",IF(M122=0,1,VLOOKUP(M122,CRBWpns!$I$3:$J$10,2,FALSE)))</f>
        <v/>
      </c>
      <c r="P122" t="str">
        <f t="shared" si="2"/>
        <v/>
      </c>
      <c r="Q122" t="str">
        <f t="shared" si="3"/>
        <v/>
      </c>
    </row>
    <row r="123" spans="1:17" x14ac:dyDescent="0.25">
      <c r="A123" s="57" t="str">
        <f>CONCATENATE(A120,"-C")</f>
        <v>CRB WT 20-C</v>
      </c>
      <c r="B123" s="11">
        <f ca="1">OFFSET(CRBWpns!N272,3,-11)</f>
        <v>0</v>
      </c>
      <c r="C123" s="11">
        <f ca="1">OFFSET(CRBWpns!N272,3,-9)</f>
        <v>0</v>
      </c>
      <c r="D123" s="11" t="str">
        <f ca="1">OFFSET(CRBWpns!N272,3,-8)</f>
        <v>4+</v>
      </c>
      <c r="E123" s="11">
        <f ca="1">OFFSET(CRBWpns!N272,3,-7)</f>
        <v>0</v>
      </c>
      <c r="F123" s="11">
        <f ca="1">OFFSET(CRBWpns!N272,3,-6)</f>
        <v>0</v>
      </c>
      <c r="G123" s="32"/>
      <c r="H123" s="33"/>
      <c r="I123" s="33"/>
      <c r="J123" s="33"/>
      <c r="K123" s="34"/>
      <c r="L123" s="11"/>
      <c r="M123" s="34"/>
      <c r="N123" t="str">
        <f>IF($Q123="","",IF(L123=0,1,VLOOKUP(L123,CRBWpns!$I$3:$J$10,2,FALSE)))</f>
        <v/>
      </c>
      <c r="O123" t="str">
        <f>IF($Q123="","",IF(M123=0,1,VLOOKUP(M123,CRBWpns!$I$3:$J$10,2,FALSE)))</f>
        <v/>
      </c>
      <c r="P123" t="str">
        <f t="shared" si="2"/>
        <v/>
      </c>
      <c r="Q123" t="str">
        <f t="shared" si="3"/>
        <v/>
      </c>
    </row>
    <row r="124" spans="1:17" x14ac:dyDescent="0.25">
      <c r="A124" s="57" t="str">
        <f>CONCATENATE(A120,"-D")</f>
        <v>CRB WT 20-D</v>
      </c>
      <c r="B124" s="11">
        <f ca="1">OFFSET(CRBWpns!N272,4,-11)</f>
        <v>0</v>
      </c>
      <c r="C124" s="11">
        <f ca="1">OFFSET(CRBWpns!N272,4,-9)</f>
        <v>0</v>
      </c>
      <c r="D124" s="11" t="str">
        <f ca="1">OFFSET(CRBWpns!N272,4,-8)</f>
        <v>6+</v>
      </c>
      <c r="E124" s="11">
        <f ca="1">OFFSET(CRBWpns!N272,4,-7)</f>
        <v>0</v>
      </c>
      <c r="F124" s="11">
        <f ca="1">OFFSET(CRBWpns!N272,4,-6)</f>
        <v>0</v>
      </c>
      <c r="G124" s="32"/>
      <c r="H124" s="33"/>
      <c r="I124" s="33"/>
      <c r="J124" s="33"/>
      <c r="K124" s="34"/>
      <c r="L124" s="11"/>
      <c r="M124" s="34"/>
      <c r="N124" t="str">
        <f>IF($Q124="","",IF(L124=0,1,VLOOKUP(L124,CRBWpns!$I$3:$J$10,2,FALSE)))</f>
        <v/>
      </c>
      <c r="O124" t="str">
        <f>IF($Q124="","",IF(M124=0,1,VLOOKUP(M124,CRBWpns!$I$3:$J$10,2,FALSE)))</f>
        <v/>
      </c>
      <c r="P124" t="str">
        <f t="shared" si="2"/>
        <v/>
      </c>
      <c r="Q124" t="str">
        <f t="shared" si="3"/>
        <v/>
      </c>
    </row>
    <row r="125" spans="1:17" x14ac:dyDescent="0.25">
      <c r="A125" s="57"/>
      <c r="B125" s="11"/>
      <c r="C125" s="11"/>
      <c r="D125" s="11"/>
      <c r="E125" s="11"/>
      <c r="F125" s="11"/>
      <c r="G125" s="32"/>
      <c r="H125" s="33"/>
      <c r="I125" s="33"/>
      <c r="J125" s="33"/>
      <c r="K125" s="34"/>
      <c r="L125" s="11"/>
      <c r="M125" s="34"/>
      <c r="N125" t="str">
        <f>IF($Q125="","",IF(L125=0,1,VLOOKUP(L125,CRBWpns!$I$3:$J$10,2,FALSE)))</f>
        <v/>
      </c>
      <c r="O125" t="str">
        <f>IF($Q125="","",IF(M125=0,1,VLOOKUP(M125,CRBWpns!$I$3:$J$10,2,FALSE)))</f>
        <v/>
      </c>
      <c r="P125" t="str">
        <f t="shared" si="2"/>
        <v/>
      </c>
      <c r="Q125" t="str">
        <f t="shared" si="3"/>
        <v/>
      </c>
    </row>
    <row r="126" spans="1:17" x14ac:dyDescent="0.25">
      <c r="A126" s="57" t="str">
        <f>(CRBWpns!N285)</f>
        <v>CRB WT 21</v>
      </c>
      <c r="B126" s="11">
        <f ca="1">OFFSET(CRBWpns!N285,0,-11)</f>
        <v>0</v>
      </c>
      <c r="C126" s="11">
        <f ca="1">OFFSET(CRBWpns!N285,0,-9)</f>
        <v>0</v>
      </c>
      <c r="D126" s="11" t="str">
        <f ca="1">OFFSET(CRBWpns!N285,0,-8)</f>
        <v>2+</v>
      </c>
      <c r="E126" s="11">
        <f ca="1">OFFSET(CRBWpns!N285,0,-7)</f>
        <v>0</v>
      </c>
      <c r="F126" s="11">
        <f ca="1">OFFSET(CRBWpns!N285,0,-6)</f>
        <v>0</v>
      </c>
      <c r="G126" s="32">
        <f ca="1">OFFSET(CRBWpns!N285,0,-3)</f>
        <v>0</v>
      </c>
      <c r="H126" s="33">
        <f ca="1">OFFSET(CRBWpns!N285,1,-3)</f>
        <v>0</v>
      </c>
      <c r="I126" s="33">
        <f ca="1">OFFSET(CRBWpns!N285,2,-3)</f>
        <v>0</v>
      </c>
      <c r="J126" s="33">
        <f ca="1">OFFSET(CRBWpns!N285,3,-3)</f>
        <v>0</v>
      </c>
      <c r="K126" s="34">
        <f ca="1">OFFSET(CRBWpns!N285,4,-3)</f>
        <v>0</v>
      </c>
      <c r="L126" s="11">
        <f ca="1">OFFSET(CRBWpns!N285,8,-3)</f>
        <v>0</v>
      </c>
      <c r="M126" s="34">
        <f ca="1">OFFSET(CRBWpns!N285,9,-3)</f>
        <v>0</v>
      </c>
      <c r="N126">
        <f ca="1">IF($Q126="","",IF(L126=0,1,VLOOKUP(L126,CRBWpns!$I$3:$J$10,2,FALSE)))</f>
        <v>1</v>
      </c>
      <c r="O126">
        <f ca="1">IF($Q126="","",IF(M126=0,1,VLOOKUP(M126,CRBWpns!$I$3:$J$10,2,FALSE)))</f>
        <v>1</v>
      </c>
      <c r="P126">
        <f t="shared" ca="1" si="2"/>
        <v>1</v>
      </c>
      <c r="Q126">
        <f t="shared" si="3"/>
        <v>285</v>
      </c>
    </row>
    <row r="127" spans="1:17" x14ac:dyDescent="0.25">
      <c r="A127" s="57" t="str">
        <f>CONCATENATE(A126,"-A")</f>
        <v>CRB WT 21-A</v>
      </c>
      <c r="B127" s="11">
        <f ca="1">OFFSET(CRBWpns!N285,1,-11)</f>
        <v>0</v>
      </c>
      <c r="C127" s="11">
        <f ca="1">OFFSET(CRBWpns!N285,1,-9)</f>
        <v>0</v>
      </c>
      <c r="D127" s="11" t="str">
        <f ca="1">OFFSET(CRBWpns!N285,1,-8)</f>
        <v>3+</v>
      </c>
      <c r="E127" s="11">
        <f ca="1">OFFSET(CRBWpns!N285,1,-7)</f>
        <v>0</v>
      </c>
      <c r="F127" s="11">
        <f ca="1">OFFSET(CRBWpns!N285,1,-6)</f>
        <v>0</v>
      </c>
      <c r="G127" s="32"/>
      <c r="H127" s="33"/>
      <c r="I127" s="33"/>
      <c r="J127" s="33"/>
      <c r="K127" s="34"/>
      <c r="L127" s="11"/>
      <c r="M127" s="34"/>
      <c r="N127" t="str">
        <f>IF($Q127="","",IF(L127=0,1,VLOOKUP(L127,CRBWpns!$I$3:$J$10,2,FALSE)))</f>
        <v/>
      </c>
      <c r="O127" t="str">
        <f>IF($Q127="","",IF(M127=0,1,VLOOKUP(M127,CRBWpns!$I$3:$J$10,2,FALSE)))</f>
        <v/>
      </c>
      <c r="P127" t="str">
        <f t="shared" si="2"/>
        <v/>
      </c>
      <c r="Q127" t="str">
        <f t="shared" si="3"/>
        <v/>
      </c>
    </row>
    <row r="128" spans="1:17" x14ac:dyDescent="0.25">
      <c r="A128" s="57" t="str">
        <f>CONCATENATE(A126,"-B")</f>
        <v>CRB WT 21-B</v>
      </c>
      <c r="B128" s="11">
        <f ca="1">OFFSET(CRBWpns!N285,2,-11)</f>
        <v>0</v>
      </c>
      <c r="C128" s="11">
        <f ca="1">OFFSET(CRBWpns!N285,2,-9)</f>
        <v>0</v>
      </c>
      <c r="D128" s="11" t="str">
        <f ca="1">OFFSET(CRBWpns!N285,2,-8)</f>
        <v>3+</v>
      </c>
      <c r="E128" s="11">
        <f ca="1">OFFSET(CRBWpns!N285,2,-7)</f>
        <v>0</v>
      </c>
      <c r="F128" s="11">
        <f ca="1">OFFSET(CRBWpns!N285,2,-6)</f>
        <v>0</v>
      </c>
      <c r="G128" s="32"/>
      <c r="H128" s="33"/>
      <c r="I128" s="33"/>
      <c r="J128" s="33"/>
      <c r="K128" s="34"/>
      <c r="L128" s="11"/>
      <c r="M128" s="34"/>
      <c r="N128" t="str">
        <f>IF($Q128="","",IF(L128=0,1,VLOOKUP(L128,CRBWpns!$I$3:$J$10,2,FALSE)))</f>
        <v/>
      </c>
      <c r="O128" t="str">
        <f>IF($Q128="","",IF(M128=0,1,VLOOKUP(M128,CRBWpns!$I$3:$J$10,2,FALSE)))</f>
        <v/>
      </c>
      <c r="P128" t="str">
        <f t="shared" si="2"/>
        <v/>
      </c>
      <c r="Q128" t="str">
        <f t="shared" si="3"/>
        <v/>
      </c>
    </row>
    <row r="129" spans="1:17" x14ac:dyDescent="0.25">
      <c r="A129" s="57" t="str">
        <f>CONCATENATE(A126,"-C")</f>
        <v>CRB WT 21-C</v>
      </c>
      <c r="B129" s="11">
        <f ca="1">OFFSET(CRBWpns!N285,3,-11)</f>
        <v>0</v>
      </c>
      <c r="C129" s="11">
        <f ca="1">OFFSET(CRBWpns!N285,3,-9)</f>
        <v>0</v>
      </c>
      <c r="D129" s="11" t="str">
        <f ca="1">OFFSET(CRBWpns!N285,3,-8)</f>
        <v>4+</v>
      </c>
      <c r="E129" s="11">
        <f ca="1">OFFSET(CRBWpns!N285,3,-7)</f>
        <v>0</v>
      </c>
      <c r="F129" s="11">
        <f ca="1">OFFSET(CRBWpns!N285,3,-6)</f>
        <v>0</v>
      </c>
      <c r="G129" s="32"/>
      <c r="H129" s="33"/>
      <c r="I129" s="33"/>
      <c r="J129" s="33"/>
      <c r="K129" s="34"/>
      <c r="L129" s="11"/>
      <c r="M129" s="34"/>
      <c r="N129" t="str">
        <f>IF($Q129="","",IF(L129=0,1,VLOOKUP(L129,CRBWpns!$I$3:$J$10,2,FALSE)))</f>
        <v/>
      </c>
      <c r="O129" t="str">
        <f>IF($Q129="","",IF(M129=0,1,VLOOKUP(M129,CRBWpns!$I$3:$J$10,2,FALSE)))</f>
        <v/>
      </c>
      <c r="P129" t="str">
        <f t="shared" si="2"/>
        <v/>
      </c>
      <c r="Q129" t="str">
        <f t="shared" si="3"/>
        <v/>
      </c>
    </row>
    <row r="130" spans="1:17" x14ac:dyDescent="0.25">
      <c r="A130" s="57" t="str">
        <f>CONCATENATE(A126,"-D")</f>
        <v>CRB WT 21-D</v>
      </c>
      <c r="B130" s="11">
        <f ca="1">OFFSET(CRBWpns!N285,4,-11)</f>
        <v>0</v>
      </c>
      <c r="C130" s="11">
        <f ca="1">OFFSET(CRBWpns!N285,4,-9)</f>
        <v>0</v>
      </c>
      <c r="D130" s="11" t="str">
        <f ca="1">OFFSET(CRBWpns!N285,4,-8)</f>
        <v>6+</v>
      </c>
      <c r="E130" s="11">
        <f ca="1">OFFSET(CRBWpns!N285,4,-7)</f>
        <v>0</v>
      </c>
      <c r="F130" s="11">
        <f ca="1">OFFSET(CRBWpns!N285,4,-6)</f>
        <v>0</v>
      </c>
      <c r="G130" s="32"/>
      <c r="H130" s="33"/>
      <c r="I130" s="33"/>
      <c r="J130" s="33"/>
      <c r="K130" s="34"/>
      <c r="L130" s="11"/>
      <c r="M130" s="34"/>
      <c r="N130" t="str">
        <f>IF($Q130="","",IF(L130=0,1,VLOOKUP(L130,CRBWpns!$I$3:$J$10,2,FALSE)))</f>
        <v/>
      </c>
      <c r="O130" t="str">
        <f>IF($Q130="","",IF(M130=0,1,VLOOKUP(M130,CRBWpns!$I$3:$J$10,2,FALSE)))</f>
        <v/>
      </c>
      <c r="P130" t="str">
        <f t="shared" si="2"/>
        <v/>
      </c>
      <c r="Q130" t="str">
        <f t="shared" si="3"/>
        <v/>
      </c>
    </row>
    <row r="131" spans="1:17" x14ac:dyDescent="0.25">
      <c r="A131" s="57"/>
      <c r="B131" s="11"/>
      <c r="C131" s="11"/>
      <c r="D131" s="11"/>
      <c r="E131" s="11"/>
      <c r="F131" s="11"/>
      <c r="G131" s="32"/>
      <c r="H131" s="33"/>
      <c r="I131" s="33"/>
      <c r="J131" s="33"/>
      <c r="K131" s="34"/>
      <c r="L131" s="11"/>
      <c r="M131" s="34"/>
      <c r="N131" t="str">
        <f>IF($Q131="","",IF(L131=0,1,VLOOKUP(L131,CRBWpns!$I$3:$J$10,2,FALSE)))</f>
        <v/>
      </c>
      <c r="O131" t="str">
        <f>IF($Q131="","",IF(M131=0,1,VLOOKUP(M131,CRBWpns!$I$3:$J$10,2,FALSE)))</f>
        <v/>
      </c>
      <c r="P131" t="str">
        <f t="shared" si="2"/>
        <v/>
      </c>
      <c r="Q131" t="str">
        <f t="shared" si="3"/>
        <v/>
      </c>
    </row>
    <row r="132" spans="1:17" x14ac:dyDescent="0.25">
      <c r="A132" s="57" t="str">
        <f>(CRBWpns!N298)</f>
        <v>CRB WT 22</v>
      </c>
      <c r="B132" s="11">
        <f ca="1">OFFSET(CRBWpns!N298,0,-11)</f>
        <v>0</v>
      </c>
      <c r="C132" s="11">
        <f ca="1">OFFSET(CRBWpns!N298,0,-9)</f>
        <v>0</v>
      </c>
      <c r="D132" s="11" t="str">
        <f ca="1">OFFSET(CRBWpns!N298,0,-8)</f>
        <v>2+</v>
      </c>
      <c r="E132" s="11">
        <f ca="1">OFFSET(CRBWpns!N298,0,-7)</f>
        <v>0</v>
      </c>
      <c r="F132" s="11">
        <f ca="1">OFFSET(CRBWpns!N298,0,-6)</f>
        <v>0</v>
      </c>
      <c r="G132" s="32">
        <f ca="1">OFFSET(CRBWpns!N298,0,-3)</f>
        <v>0</v>
      </c>
      <c r="H132" s="33">
        <f ca="1">OFFSET(CRBWpns!N298,1,-3)</f>
        <v>0</v>
      </c>
      <c r="I132" s="33">
        <f ca="1">OFFSET(CRBWpns!N298,2,-3)</f>
        <v>0</v>
      </c>
      <c r="J132" s="33">
        <f ca="1">OFFSET(CRBWpns!N298,3,-3)</f>
        <v>0</v>
      </c>
      <c r="K132" s="34">
        <f ca="1">OFFSET(CRBWpns!N298,4,-3)</f>
        <v>0</v>
      </c>
      <c r="L132" s="11">
        <f ca="1">OFFSET(CRBWpns!N298,8,-3)</f>
        <v>0</v>
      </c>
      <c r="M132" s="34">
        <f ca="1">OFFSET(CRBWpns!N298,9,-3)</f>
        <v>0</v>
      </c>
      <c r="N132">
        <f ca="1">IF($Q132="","",IF(L132=0,1,VLOOKUP(L132,CRBWpns!$I$3:$J$10,2,FALSE)))</f>
        <v>1</v>
      </c>
      <c r="O132">
        <f ca="1">IF($Q132="","",IF(M132=0,1,VLOOKUP(M132,CRBWpns!$I$3:$J$10,2,FALSE)))</f>
        <v>1</v>
      </c>
      <c r="P132">
        <f t="shared" ca="1" si="2"/>
        <v>1</v>
      </c>
      <c r="Q132">
        <f t="shared" si="3"/>
        <v>298</v>
      </c>
    </row>
    <row r="133" spans="1:17" x14ac:dyDescent="0.25">
      <c r="A133" s="57" t="str">
        <f>CONCATENATE(A132,"-A")</f>
        <v>CRB WT 22-A</v>
      </c>
      <c r="B133" s="11">
        <f ca="1">OFFSET(CRBWpns!N298,1,-11)</f>
        <v>0</v>
      </c>
      <c r="C133" s="11">
        <f ca="1">OFFSET(CRBWpns!N298,1,-9)</f>
        <v>0</v>
      </c>
      <c r="D133" s="11" t="str">
        <f ca="1">OFFSET(CRBWpns!N298,1,-8)</f>
        <v>3+</v>
      </c>
      <c r="E133" s="11">
        <f ca="1">OFFSET(CRBWpns!N298,1,-7)</f>
        <v>0</v>
      </c>
      <c r="F133" s="11">
        <f ca="1">OFFSET(CRBWpns!N298,1,-6)</f>
        <v>0</v>
      </c>
      <c r="G133" s="32"/>
      <c r="H133" s="33"/>
      <c r="I133" s="33"/>
      <c r="J133" s="33"/>
      <c r="K133" s="34"/>
      <c r="L133" s="11"/>
      <c r="M133" s="34"/>
      <c r="N133" t="str">
        <f>IF($Q133="","",IF(L133=0,1,VLOOKUP(L133,CRBWpns!$I$3:$J$10,2,FALSE)))</f>
        <v/>
      </c>
      <c r="O133" t="str">
        <f>IF($Q133="","",IF(M133=0,1,VLOOKUP(M133,CRBWpns!$I$3:$J$10,2,FALSE)))</f>
        <v/>
      </c>
      <c r="P133" t="str">
        <f t="shared" si="2"/>
        <v/>
      </c>
      <c r="Q133" t="str">
        <f t="shared" si="3"/>
        <v/>
      </c>
    </row>
    <row r="134" spans="1:17" x14ac:dyDescent="0.25">
      <c r="A134" s="57" t="str">
        <f>CONCATENATE(A132,"-B")</f>
        <v>CRB WT 22-B</v>
      </c>
      <c r="B134" s="11">
        <f ca="1">OFFSET(CRBWpns!N298,2,-11)</f>
        <v>0</v>
      </c>
      <c r="C134" s="11">
        <f ca="1">OFFSET(CRBWpns!N298,2,-9)</f>
        <v>0</v>
      </c>
      <c r="D134" s="11" t="str">
        <f ca="1">OFFSET(CRBWpns!N298,2,-8)</f>
        <v>3+</v>
      </c>
      <c r="E134" s="11">
        <f ca="1">OFFSET(CRBWpns!N298,2,-7)</f>
        <v>0</v>
      </c>
      <c r="F134" s="11">
        <f ca="1">OFFSET(CRBWpns!N298,2,-6)</f>
        <v>0</v>
      </c>
      <c r="G134" s="32"/>
      <c r="H134" s="33"/>
      <c r="I134" s="33"/>
      <c r="J134" s="33"/>
      <c r="K134" s="34"/>
      <c r="L134" s="11"/>
      <c r="M134" s="34"/>
      <c r="N134" t="str">
        <f>IF($Q134="","",IF(L134=0,1,VLOOKUP(L134,CRBWpns!$I$3:$J$10,2,FALSE)))</f>
        <v/>
      </c>
      <c r="O134" t="str">
        <f>IF($Q134="","",IF(M134=0,1,VLOOKUP(M134,CRBWpns!$I$3:$J$10,2,FALSE)))</f>
        <v/>
      </c>
      <c r="P134" t="str">
        <f t="shared" si="2"/>
        <v/>
      </c>
      <c r="Q134" t="str">
        <f t="shared" si="3"/>
        <v/>
      </c>
    </row>
    <row r="135" spans="1:17" x14ac:dyDescent="0.25">
      <c r="A135" s="57" t="str">
        <f>CONCATENATE(A132,"-C")</f>
        <v>CRB WT 22-C</v>
      </c>
      <c r="B135" s="11">
        <f ca="1">OFFSET(CRBWpns!N298,3,-11)</f>
        <v>0</v>
      </c>
      <c r="C135" s="11">
        <f ca="1">OFFSET(CRBWpns!N298,3,-9)</f>
        <v>0</v>
      </c>
      <c r="D135" s="11" t="str">
        <f ca="1">OFFSET(CRBWpns!N298,3,-8)</f>
        <v>4+</v>
      </c>
      <c r="E135" s="11">
        <f ca="1">OFFSET(CRBWpns!N298,3,-7)</f>
        <v>0</v>
      </c>
      <c r="F135" s="11">
        <f ca="1">OFFSET(CRBWpns!N298,3,-6)</f>
        <v>0</v>
      </c>
      <c r="G135" s="32"/>
      <c r="H135" s="33"/>
      <c r="I135" s="33"/>
      <c r="J135" s="33"/>
      <c r="K135" s="34"/>
      <c r="L135" s="11"/>
      <c r="M135" s="34"/>
      <c r="N135" t="str">
        <f>IF($Q135="","",IF(L135=0,1,VLOOKUP(L135,CRBWpns!$I$3:$J$10,2,FALSE)))</f>
        <v/>
      </c>
      <c r="O135" t="str">
        <f>IF($Q135="","",IF(M135=0,1,VLOOKUP(M135,CRBWpns!$I$3:$J$10,2,FALSE)))</f>
        <v/>
      </c>
      <c r="P135" t="str">
        <f t="shared" ref="P135:P198" si="4">IF(OR(N135="",O135=""),"",PRODUCT(N135,O135))</f>
        <v/>
      </c>
      <c r="Q135" t="str">
        <f t="shared" si="3"/>
        <v/>
      </c>
    </row>
    <row r="136" spans="1:17" x14ac:dyDescent="0.25">
      <c r="A136" s="57" t="str">
        <f>CONCATENATE(A132,"-D")</f>
        <v>CRB WT 22-D</v>
      </c>
      <c r="B136" s="11">
        <f ca="1">OFFSET(CRBWpns!N298,4,-11)</f>
        <v>0</v>
      </c>
      <c r="C136" s="11">
        <f ca="1">OFFSET(CRBWpns!N298,4,-9)</f>
        <v>0</v>
      </c>
      <c r="D136" s="11" t="str">
        <f ca="1">OFFSET(CRBWpns!N298,4,-8)</f>
        <v>6+</v>
      </c>
      <c r="E136" s="11">
        <f ca="1">OFFSET(CRBWpns!N298,4,-7)</f>
        <v>0</v>
      </c>
      <c r="F136" s="11">
        <f ca="1">OFFSET(CRBWpns!N298,4,-6)</f>
        <v>0</v>
      </c>
      <c r="G136" s="32"/>
      <c r="H136" s="33"/>
      <c r="I136" s="33"/>
      <c r="J136" s="33"/>
      <c r="K136" s="34"/>
      <c r="L136" s="11"/>
      <c r="M136" s="34"/>
      <c r="N136" t="str">
        <f>IF($Q136="","",IF(L136=0,1,VLOOKUP(L136,CRBWpns!$I$3:$J$10,2,FALSE)))</f>
        <v/>
      </c>
      <c r="O136" t="str">
        <f>IF($Q136="","",IF(M136=0,1,VLOOKUP(M136,CRBWpns!$I$3:$J$10,2,FALSE)))</f>
        <v/>
      </c>
      <c r="P136" t="str">
        <f t="shared" si="4"/>
        <v/>
      </c>
      <c r="Q136" t="str">
        <f t="shared" si="3"/>
        <v/>
      </c>
    </row>
    <row r="137" spans="1:17" x14ac:dyDescent="0.25">
      <c r="A137" s="57"/>
      <c r="B137" s="11"/>
      <c r="C137" s="11"/>
      <c r="D137" s="11"/>
      <c r="E137" s="11"/>
      <c r="F137" s="11"/>
      <c r="G137" s="32"/>
      <c r="H137" s="33"/>
      <c r="I137" s="33"/>
      <c r="J137" s="33"/>
      <c r="K137" s="34"/>
      <c r="L137" s="11"/>
      <c r="M137" s="34"/>
      <c r="N137" t="str">
        <f>IF($Q137="","",IF(L137=0,1,VLOOKUP(L137,CRBWpns!$I$3:$J$10,2,FALSE)))</f>
        <v/>
      </c>
      <c r="O137" t="str">
        <f>IF($Q137="","",IF(M137=0,1,VLOOKUP(M137,CRBWpns!$I$3:$J$10,2,FALSE)))</f>
        <v/>
      </c>
      <c r="P137" t="str">
        <f t="shared" si="4"/>
        <v/>
      </c>
      <c r="Q137" t="str">
        <f t="shared" si="3"/>
        <v/>
      </c>
    </row>
    <row r="138" spans="1:17" x14ac:dyDescent="0.25">
      <c r="A138" s="57" t="str">
        <f>(CRBWpns!N311)</f>
        <v>CRB WT 23</v>
      </c>
      <c r="B138" s="11">
        <f ca="1">OFFSET(CRBWpns!N311,0,-11)</f>
        <v>0</v>
      </c>
      <c r="C138" s="11">
        <f ca="1">OFFSET(CRBWpns!N311,0,-9)</f>
        <v>0</v>
      </c>
      <c r="D138" s="11" t="str">
        <f ca="1">OFFSET(CRBWpns!N311,0,-8)</f>
        <v>2+</v>
      </c>
      <c r="E138" s="11">
        <f ca="1">OFFSET(CRBWpns!N311,0,-7)</f>
        <v>0</v>
      </c>
      <c r="F138" s="11">
        <f ca="1">OFFSET(CRBWpns!N311,0,-6)</f>
        <v>0</v>
      </c>
      <c r="G138" s="32">
        <f ca="1">OFFSET(CRBWpns!N311,0,-3)</f>
        <v>0</v>
      </c>
      <c r="H138" s="33">
        <f ca="1">OFFSET(CRBWpns!N311,1,-3)</f>
        <v>0</v>
      </c>
      <c r="I138" s="33">
        <f ca="1">OFFSET(CRBWpns!N311,2,-3)</f>
        <v>0</v>
      </c>
      <c r="J138" s="33">
        <f ca="1">OFFSET(CRBWpns!N311,3,-3)</f>
        <v>0</v>
      </c>
      <c r="K138" s="34">
        <f ca="1">OFFSET(CRBWpns!N311,4,-3)</f>
        <v>0</v>
      </c>
      <c r="L138" s="11">
        <f ca="1">OFFSET(CRBWpns!N311,8,-3)</f>
        <v>0</v>
      </c>
      <c r="M138" s="34">
        <f ca="1">OFFSET(CRBWpns!N311,9,-3)</f>
        <v>0</v>
      </c>
      <c r="N138">
        <f ca="1">IF($Q138="","",IF(L138=0,1,VLOOKUP(L138,CRBWpns!$I$3:$J$10,2,FALSE)))</f>
        <v>1</v>
      </c>
      <c r="O138">
        <f ca="1">IF($Q138="","",IF(M138=0,1,VLOOKUP(M138,CRBWpns!$I$3:$J$10,2,FALSE)))</f>
        <v>1</v>
      </c>
      <c r="P138">
        <f t="shared" ca="1" si="4"/>
        <v>1</v>
      </c>
      <c r="Q138">
        <f t="shared" si="3"/>
        <v>311</v>
      </c>
    </row>
    <row r="139" spans="1:17" x14ac:dyDescent="0.25">
      <c r="A139" s="57" t="str">
        <f>CONCATENATE(A138,"-A")</f>
        <v>CRB WT 23-A</v>
      </c>
      <c r="B139" s="11">
        <f ca="1">OFFSET(CRBWpns!N311,1,-11)</f>
        <v>0</v>
      </c>
      <c r="C139" s="11">
        <f ca="1">OFFSET(CRBWpns!N311,1,-9)</f>
        <v>0</v>
      </c>
      <c r="D139" s="11" t="str">
        <f ca="1">OFFSET(CRBWpns!N311,1,-8)</f>
        <v>3+</v>
      </c>
      <c r="E139" s="11">
        <f ca="1">OFFSET(CRBWpns!N311,1,-7)</f>
        <v>0</v>
      </c>
      <c r="F139" s="11">
        <f ca="1">OFFSET(CRBWpns!N311,1,-6)</f>
        <v>0</v>
      </c>
      <c r="G139" s="32"/>
      <c r="H139" s="33"/>
      <c r="I139" s="33"/>
      <c r="J139" s="33"/>
      <c r="K139" s="34"/>
      <c r="L139" s="11"/>
      <c r="M139" s="34"/>
      <c r="N139" t="str">
        <f>IF($Q139="","",IF(L139=0,1,VLOOKUP(L139,CRBWpns!$I$3:$J$10,2,FALSE)))</f>
        <v/>
      </c>
      <c r="O139" t="str">
        <f>IF($Q139="","",IF(M139=0,1,VLOOKUP(M139,CRBWpns!$I$3:$J$10,2,FALSE)))</f>
        <v/>
      </c>
      <c r="P139" t="str">
        <f t="shared" si="4"/>
        <v/>
      </c>
      <c r="Q139" t="str">
        <f t="shared" si="3"/>
        <v/>
      </c>
    </row>
    <row r="140" spans="1:17" x14ac:dyDescent="0.25">
      <c r="A140" s="57" t="str">
        <f>CONCATENATE(A138,"-B")</f>
        <v>CRB WT 23-B</v>
      </c>
      <c r="B140" s="11">
        <f ca="1">OFFSET(CRBWpns!N311,2,-11)</f>
        <v>0</v>
      </c>
      <c r="C140" s="11">
        <f ca="1">OFFSET(CRBWpns!N311,2,-9)</f>
        <v>0</v>
      </c>
      <c r="D140" s="11" t="str">
        <f ca="1">OFFSET(CRBWpns!N311,2,-8)</f>
        <v>3+</v>
      </c>
      <c r="E140" s="11">
        <f ca="1">OFFSET(CRBWpns!N311,2,-7)</f>
        <v>0</v>
      </c>
      <c r="F140" s="11">
        <f ca="1">OFFSET(CRBWpns!N311,2,-6)</f>
        <v>0</v>
      </c>
      <c r="G140" s="32"/>
      <c r="H140" s="33"/>
      <c r="I140" s="33"/>
      <c r="J140" s="33"/>
      <c r="K140" s="34"/>
      <c r="L140" s="11"/>
      <c r="M140" s="34"/>
      <c r="N140" t="str">
        <f>IF($Q140="","",IF(L140=0,1,VLOOKUP(L140,CRBWpns!$I$3:$J$10,2,FALSE)))</f>
        <v/>
      </c>
      <c r="O140" t="str">
        <f>IF($Q140="","",IF(M140=0,1,VLOOKUP(M140,CRBWpns!$I$3:$J$10,2,FALSE)))</f>
        <v/>
      </c>
      <c r="P140" t="str">
        <f t="shared" si="4"/>
        <v/>
      </c>
      <c r="Q140" t="str">
        <f t="shared" si="3"/>
        <v/>
      </c>
    </row>
    <row r="141" spans="1:17" x14ac:dyDescent="0.25">
      <c r="A141" s="57" t="str">
        <f>CONCATENATE(A138,"-C")</f>
        <v>CRB WT 23-C</v>
      </c>
      <c r="B141" s="11">
        <f ca="1">OFFSET(CRBWpns!N311,3,-11)</f>
        <v>0</v>
      </c>
      <c r="C141" s="11">
        <f ca="1">OFFSET(CRBWpns!N311,3,-9)</f>
        <v>0</v>
      </c>
      <c r="D141" s="11" t="str">
        <f ca="1">OFFSET(CRBWpns!N311,3,-8)</f>
        <v>4+</v>
      </c>
      <c r="E141" s="11">
        <f ca="1">OFFSET(CRBWpns!N311,3,-7)</f>
        <v>0</v>
      </c>
      <c r="F141" s="11">
        <f ca="1">OFFSET(CRBWpns!N311,3,-6)</f>
        <v>0</v>
      </c>
      <c r="G141" s="32"/>
      <c r="H141" s="33"/>
      <c r="I141" s="33"/>
      <c r="J141" s="33"/>
      <c r="K141" s="34"/>
      <c r="L141" s="11"/>
      <c r="M141" s="34"/>
      <c r="N141" t="str">
        <f>IF($Q141="","",IF(L141=0,1,VLOOKUP(L141,CRBWpns!$I$3:$J$10,2,FALSE)))</f>
        <v/>
      </c>
      <c r="O141" t="str">
        <f>IF($Q141="","",IF(M141=0,1,VLOOKUP(M141,CRBWpns!$I$3:$J$10,2,FALSE)))</f>
        <v/>
      </c>
      <c r="P141" t="str">
        <f t="shared" si="4"/>
        <v/>
      </c>
      <c r="Q141" t="str">
        <f t="shared" ref="Q141:Q204" si="5">IF(Q135="","",Q135+13)</f>
        <v/>
      </c>
    </row>
    <row r="142" spans="1:17" x14ac:dyDescent="0.25">
      <c r="A142" s="57" t="str">
        <f>CONCATENATE(A138,"-D")</f>
        <v>CRB WT 23-D</v>
      </c>
      <c r="B142" s="11">
        <f ca="1">OFFSET(CRBWpns!N311,4,-11)</f>
        <v>0</v>
      </c>
      <c r="C142" s="11">
        <f ca="1">OFFSET(CRBWpns!N311,4,-9)</f>
        <v>0</v>
      </c>
      <c r="D142" s="11" t="str">
        <f ca="1">OFFSET(CRBWpns!N311,4,-8)</f>
        <v>6+</v>
      </c>
      <c r="E142" s="11">
        <f ca="1">OFFSET(CRBWpns!N311,4,-7)</f>
        <v>0</v>
      </c>
      <c r="F142" s="11">
        <f ca="1">OFFSET(CRBWpns!N311,4,-6)</f>
        <v>0</v>
      </c>
      <c r="G142" s="32"/>
      <c r="H142" s="33"/>
      <c r="I142" s="33"/>
      <c r="J142" s="33"/>
      <c r="K142" s="34"/>
      <c r="L142" s="11"/>
      <c r="M142" s="34"/>
      <c r="N142" t="str">
        <f>IF($Q142="","",IF(L142=0,1,VLOOKUP(L142,CRBWpns!$I$3:$J$10,2,FALSE)))</f>
        <v/>
      </c>
      <c r="O142" t="str">
        <f>IF($Q142="","",IF(M142=0,1,VLOOKUP(M142,CRBWpns!$I$3:$J$10,2,FALSE)))</f>
        <v/>
      </c>
      <c r="P142" t="str">
        <f t="shared" si="4"/>
        <v/>
      </c>
      <c r="Q142" t="str">
        <f t="shared" si="5"/>
        <v/>
      </c>
    </row>
    <row r="143" spans="1:17" x14ac:dyDescent="0.25">
      <c r="A143" s="57"/>
      <c r="B143" s="11"/>
      <c r="C143" s="11"/>
      <c r="D143" s="11"/>
      <c r="E143" s="11"/>
      <c r="F143" s="11"/>
      <c r="G143" s="32"/>
      <c r="H143" s="33"/>
      <c r="I143" s="33"/>
      <c r="J143" s="33"/>
      <c r="K143" s="34"/>
      <c r="L143" s="11"/>
      <c r="M143" s="34"/>
      <c r="N143" t="str">
        <f>IF($Q143="","",IF(L143=0,1,VLOOKUP(L143,CRBWpns!$I$3:$J$10,2,FALSE)))</f>
        <v/>
      </c>
      <c r="O143" t="str">
        <f>IF($Q143="","",IF(M143=0,1,VLOOKUP(M143,CRBWpns!$I$3:$J$10,2,FALSE)))</f>
        <v/>
      </c>
      <c r="P143" t="str">
        <f t="shared" si="4"/>
        <v/>
      </c>
      <c r="Q143" t="str">
        <f t="shared" si="5"/>
        <v/>
      </c>
    </row>
    <row r="144" spans="1:17" x14ac:dyDescent="0.25">
      <c r="A144" s="57" t="str">
        <f>(CRBWpns!N324)</f>
        <v>CRB WT 24</v>
      </c>
      <c r="B144" s="11">
        <f ca="1">OFFSET(CRBWpns!N324,0,-11)</f>
        <v>0</v>
      </c>
      <c r="C144" s="11">
        <f ca="1">OFFSET(CRBWpns!N324,0,-9)</f>
        <v>0</v>
      </c>
      <c r="D144" s="11" t="str">
        <f ca="1">OFFSET(CRBWpns!N324,0,-8)</f>
        <v>2+</v>
      </c>
      <c r="E144" s="11">
        <f ca="1">OFFSET(CRBWpns!N324,0,-7)</f>
        <v>0</v>
      </c>
      <c r="F144" s="11">
        <f ca="1">OFFSET(CRBWpns!N324,0,-6)</f>
        <v>0</v>
      </c>
      <c r="G144" s="32">
        <f ca="1">OFFSET(CRBWpns!N324,0,-3)</f>
        <v>0</v>
      </c>
      <c r="H144" s="33">
        <f ca="1">OFFSET(CRBWpns!N324,1,-3)</f>
        <v>0</v>
      </c>
      <c r="I144" s="33">
        <f ca="1">OFFSET(CRBWpns!N324,2,-3)</f>
        <v>0</v>
      </c>
      <c r="J144" s="33">
        <f ca="1">OFFSET(CRBWpns!N324,3,-3)</f>
        <v>0</v>
      </c>
      <c r="K144" s="34">
        <f ca="1">OFFSET(CRBWpns!N324,4,-3)</f>
        <v>0</v>
      </c>
      <c r="L144" s="11">
        <f ca="1">OFFSET(CRBWpns!N324,8,-3)</f>
        <v>0</v>
      </c>
      <c r="M144" s="34">
        <f ca="1">OFFSET(CRBWpns!N324,9,-3)</f>
        <v>0</v>
      </c>
      <c r="N144">
        <f ca="1">IF($Q144="","",IF(L144=0,1,VLOOKUP(L144,CRBWpns!$I$3:$J$10,2,FALSE)))</f>
        <v>1</v>
      </c>
      <c r="O144">
        <f ca="1">IF($Q144="","",IF(M144=0,1,VLOOKUP(M144,CRBWpns!$I$3:$J$10,2,FALSE)))</f>
        <v>1</v>
      </c>
      <c r="P144">
        <f t="shared" ca="1" si="4"/>
        <v>1</v>
      </c>
      <c r="Q144">
        <f t="shared" si="5"/>
        <v>324</v>
      </c>
    </row>
    <row r="145" spans="1:17" x14ac:dyDescent="0.25">
      <c r="A145" s="57" t="str">
        <f>CONCATENATE(A144,"-A")</f>
        <v>CRB WT 24-A</v>
      </c>
      <c r="B145" s="11">
        <f ca="1">OFFSET(CRBWpns!N324,1,-11)</f>
        <v>0</v>
      </c>
      <c r="C145" s="11">
        <f ca="1">OFFSET(CRBWpns!N324,1,-9)</f>
        <v>0</v>
      </c>
      <c r="D145" s="11" t="str">
        <f ca="1">OFFSET(CRBWpns!N324,1,-8)</f>
        <v>3+</v>
      </c>
      <c r="E145" s="11">
        <f ca="1">OFFSET(CRBWpns!N324,1,-7)</f>
        <v>0</v>
      </c>
      <c r="F145" s="11">
        <f ca="1">OFFSET(CRBWpns!N324,1,-6)</f>
        <v>0</v>
      </c>
      <c r="G145" s="32"/>
      <c r="H145" s="33"/>
      <c r="I145" s="33"/>
      <c r="J145" s="33"/>
      <c r="K145" s="34"/>
      <c r="L145" s="11"/>
      <c r="M145" s="34"/>
      <c r="N145" t="str">
        <f>IF($Q145="","",IF(L145=0,1,VLOOKUP(L145,CRBWpns!$I$3:$J$10,2,FALSE)))</f>
        <v/>
      </c>
      <c r="O145" t="str">
        <f>IF($Q145="","",IF(M145=0,1,VLOOKUP(M145,CRBWpns!$I$3:$J$10,2,FALSE)))</f>
        <v/>
      </c>
      <c r="P145" t="str">
        <f t="shared" si="4"/>
        <v/>
      </c>
      <c r="Q145" t="str">
        <f t="shared" si="5"/>
        <v/>
      </c>
    </row>
    <row r="146" spans="1:17" x14ac:dyDescent="0.25">
      <c r="A146" s="57" t="str">
        <f>CONCATENATE(A144,"-B")</f>
        <v>CRB WT 24-B</v>
      </c>
      <c r="B146" s="11">
        <f ca="1">OFFSET(CRBWpns!N324,2,-11)</f>
        <v>0</v>
      </c>
      <c r="C146" s="11">
        <f ca="1">OFFSET(CRBWpns!N324,2,-9)</f>
        <v>0</v>
      </c>
      <c r="D146" s="11" t="str">
        <f ca="1">OFFSET(CRBWpns!N324,2,-8)</f>
        <v>3+</v>
      </c>
      <c r="E146" s="11">
        <f ca="1">OFFSET(CRBWpns!N324,2,-7)</f>
        <v>0</v>
      </c>
      <c r="F146" s="11">
        <f ca="1">OFFSET(CRBWpns!N324,2,-6)</f>
        <v>0</v>
      </c>
      <c r="G146" s="32"/>
      <c r="H146" s="33"/>
      <c r="I146" s="33"/>
      <c r="J146" s="33"/>
      <c r="K146" s="34"/>
      <c r="L146" s="11"/>
      <c r="M146" s="34"/>
      <c r="N146" t="str">
        <f>IF($Q146="","",IF(L146=0,1,VLOOKUP(L146,CRBWpns!$I$3:$J$10,2,FALSE)))</f>
        <v/>
      </c>
      <c r="O146" t="str">
        <f>IF($Q146="","",IF(M146=0,1,VLOOKUP(M146,CRBWpns!$I$3:$J$10,2,FALSE)))</f>
        <v/>
      </c>
      <c r="P146" t="str">
        <f t="shared" si="4"/>
        <v/>
      </c>
      <c r="Q146" t="str">
        <f t="shared" si="5"/>
        <v/>
      </c>
    </row>
    <row r="147" spans="1:17" x14ac:dyDescent="0.25">
      <c r="A147" s="57" t="str">
        <f>CONCATENATE(A144,"-C")</f>
        <v>CRB WT 24-C</v>
      </c>
      <c r="B147" s="11">
        <f ca="1">OFFSET(CRBWpns!N324,3,-11)</f>
        <v>0</v>
      </c>
      <c r="C147" s="11">
        <f ca="1">OFFSET(CRBWpns!N324,3,-9)</f>
        <v>0</v>
      </c>
      <c r="D147" s="11" t="str">
        <f ca="1">OFFSET(CRBWpns!N324,3,-8)</f>
        <v>4+</v>
      </c>
      <c r="E147" s="11">
        <f ca="1">OFFSET(CRBWpns!N324,3,-7)</f>
        <v>0</v>
      </c>
      <c r="F147" s="11">
        <f ca="1">OFFSET(CRBWpns!N324,3,-6)</f>
        <v>0</v>
      </c>
      <c r="G147" s="32"/>
      <c r="H147" s="33"/>
      <c r="I147" s="33"/>
      <c r="J147" s="33"/>
      <c r="K147" s="34"/>
      <c r="L147" s="11"/>
      <c r="M147" s="34"/>
      <c r="N147" t="str">
        <f>IF($Q147="","",IF(L147=0,1,VLOOKUP(L147,CRBWpns!$I$3:$J$10,2,FALSE)))</f>
        <v/>
      </c>
      <c r="O147" t="str">
        <f>IF($Q147="","",IF(M147=0,1,VLOOKUP(M147,CRBWpns!$I$3:$J$10,2,FALSE)))</f>
        <v/>
      </c>
      <c r="P147" t="str">
        <f t="shared" si="4"/>
        <v/>
      </c>
      <c r="Q147" t="str">
        <f t="shared" si="5"/>
        <v/>
      </c>
    </row>
    <row r="148" spans="1:17" x14ac:dyDescent="0.25">
      <c r="A148" s="57" t="str">
        <f>CONCATENATE(A144,"-D")</f>
        <v>CRB WT 24-D</v>
      </c>
      <c r="B148" s="11">
        <f ca="1">OFFSET(CRBWpns!N324,4,-11)</f>
        <v>0</v>
      </c>
      <c r="C148" s="11">
        <f ca="1">OFFSET(CRBWpns!N324,4,-9)</f>
        <v>0</v>
      </c>
      <c r="D148" s="11" t="str">
        <f ca="1">OFFSET(CRBWpns!N324,4,-8)</f>
        <v>6+</v>
      </c>
      <c r="E148" s="11">
        <f ca="1">OFFSET(CRBWpns!N324,4,-7)</f>
        <v>0</v>
      </c>
      <c r="F148" s="11">
        <f ca="1">OFFSET(CRBWpns!N324,4,-6)</f>
        <v>0</v>
      </c>
      <c r="G148" s="32"/>
      <c r="H148" s="33"/>
      <c r="I148" s="33"/>
      <c r="J148" s="33"/>
      <c r="K148" s="34"/>
      <c r="L148" s="11"/>
      <c r="M148" s="34"/>
      <c r="N148" t="str">
        <f>IF($Q148="","",IF(L148=0,1,VLOOKUP(L148,CRBWpns!$I$3:$J$10,2,FALSE)))</f>
        <v/>
      </c>
      <c r="O148" t="str">
        <f>IF($Q148="","",IF(M148=0,1,VLOOKUP(M148,CRBWpns!$I$3:$J$10,2,FALSE)))</f>
        <v/>
      </c>
      <c r="P148" t="str">
        <f t="shared" si="4"/>
        <v/>
      </c>
      <c r="Q148" t="str">
        <f t="shared" si="5"/>
        <v/>
      </c>
    </row>
    <row r="149" spans="1:17" x14ac:dyDescent="0.25">
      <c r="A149" s="57"/>
      <c r="B149" s="11"/>
      <c r="C149" s="11"/>
      <c r="D149" s="11"/>
      <c r="E149" s="11"/>
      <c r="F149" s="11"/>
      <c r="G149" s="32"/>
      <c r="H149" s="33"/>
      <c r="I149" s="33"/>
      <c r="J149" s="33"/>
      <c r="K149" s="34"/>
      <c r="L149" s="11"/>
      <c r="M149" s="34"/>
      <c r="N149" t="str">
        <f>IF($Q149="","",IF(L149=0,1,VLOOKUP(L149,CRBWpns!$I$3:$J$10,2,FALSE)))</f>
        <v/>
      </c>
      <c r="O149" t="str">
        <f>IF($Q149="","",IF(M149=0,1,VLOOKUP(M149,CRBWpns!$I$3:$J$10,2,FALSE)))</f>
        <v/>
      </c>
      <c r="P149" t="str">
        <f t="shared" si="4"/>
        <v/>
      </c>
      <c r="Q149" t="str">
        <f t="shared" si="5"/>
        <v/>
      </c>
    </row>
    <row r="150" spans="1:17" x14ac:dyDescent="0.25">
      <c r="A150" s="57" t="str">
        <f>(CRBWpns!N337)</f>
        <v>CRB WT 25</v>
      </c>
      <c r="B150" s="11">
        <f ca="1">OFFSET(CRBWpns!N337,0,-11)</f>
        <v>0</v>
      </c>
      <c r="C150" s="11">
        <f ca="1">OFFSET(CRBWpns!N337,0,-9)</f>
        <v>0</v>
      </c>
      <c r="D150" s="11" t="str">
        <f ca="1">OFFSET(CRBWpns!N337,0,-8)</f>
        <v>2+</v>
      </c>
      <c r="E150" s="11">
        <f ca="1">OFFSET(CRBWpns!N337,0,-7)</f>
        <v>0</v>
      </c>
      <c r="F150" s="11">
        <f ca="1">OFFSET(CRBWpns!N337,0,-6)</f>
        <v>0</v>
      </c>
      <c r="G150" s="32">
        <f ca="1">OFFSET(CRBWpns!N337,0,-3)</f>
        <v>0</v>
      </c>
      <c r="H150" s="33">
        <f ca="1">OFFSET(CRBWpns!N337,1,-3)</f>
        <v>0</v>
      </c>
      <c r="I150" s="33">
        <f ca="1">OFFSET(CRBWpns!N337,2,-3)</f>
        <v>0</v>
      </c>
      <c r="J150" s="33">
        <f ca="1">OFFSET(CRBWpns!N337,3,-3)</f>
        <v>0</v>
      </c>
      <c r="K150" s="34">
        <f ca="1">OFFSET(CRBWpns!N337,4,-3)</f>
        <v>0</v>
      </c>
      <c r="L150" s="11">
        <f ca="1">OFFSET(CRBWpns!N337,8,-3)</f>
        <v>0</v>
      </c>
      <c r="M150" s="34">
        <f ca="1">OFFSET(CRBWpns!N337,9,-3)</f>
        <v>0</v>
      </c>
      <c r="N150">
        <f ca="1">IF($Q150="","",IF(L150=0,1,VLOOKUP(L150,CRBWpns!$I$3:$J$10,2,FALSE)))</f>
        <v>1</v>
      </c>
      <c r="O150">
        <f ca="1">IF($Q150="","",IF(M150=0,1,VLOOKUP(M150,CRBWpns!$I$3:$J$10,2,FALSE)))</f>
        <v>1</v>
      </c>
      <c r="P150">
        <f t="shared" ca="1" si="4"/>
        <v>1</v>
      </c>
      <c r="Q150">
        <f t="shared" si="5"/>
        <v>337</v>
      </c>
    </row>
    <row r="151" spans="1:17" x14ac:dyDescent="0.25">
      <c r="A151" s="57" t="str">
        <f>CONCATENATE(A150,"-A")</f>
        <v>CRB WT 25-A</v>
      </c>
      <c r="B151" s="11">
        <f ca="1">OFFSET(CRBWpns!N337,1,-11)</f>
        <v>0</v>
      </c>
      <c r="C151" s="11">
        <f ca="1">OFFSET(CRBWpns!N337,1,-9)</f>
        <v>0</v>
      </c>
      <c r="D151" s="11" t="str">
        <f ca="1">OFFSET(CRBWpns!N337,1,-8)</f>
        <v>3+</v>
      </c>
      <c r="E151" s="11">
        <f ca="1">OFFSET(CRBWpns!N337,1,-7)</f>
        <v>0</v>
      </c>
      <c r="F151" s="11">
        <f ca="1">OFFSET(CRBWpns!N337,1,-6)</f>
        <v>0</v>
      </c>
      <c r="G151" s="32"/>
      <c r="H151" s="33"/>
      <c r="I151" s="33"/>
      <c r="J151" s="33"/>
      <c r="K151" s="34"/>
      <c r="L151" s="11"/>
      <c r="M151" s="34"/>
      <c r="N151" t="str">
        <f>IF($Q151="","",IF(L151=0,1,VLOOKUP(L151,CRBWpns!$I$3:$J$10,2,FALSE)))</f>
        <v/>
      </c>
      <c r="O151" t="str">
        <f>IF($Q151="","",IF(M151=0,1,VLOOKUP(M151,CRBWpns!$I$3:$J$10,2,FALSE)))</f>
        <v/>
      </c>
      <c r="P151" t="str">
        <f t="shared" si="4"/>
        <v/>
      </c>
      <c r="Q151" t="str">
        <f t="shared" si="5"/>
        <v/>
      </c>
    </row>
    <row r="152" spans="1:17" x14ac:dyDescent="0.25">
      <c r="A152" s="57" t="str">
        <f>CONCATENATE(A150,"-B")</f>
        <v>CRB WT 25-B</v>
      </c>
      <c r="B152" s="11">
        <f ca="1">OFFSET(CRBWpns!N337,2,-11)</f>
        <v>0</v>
      </c>
      <c r="C152" s="11">
        <f ca="1">OFFSET(CRBWpns!N337,2,-9)</f>
        <v>0</v>
      </c>
      <c r="D152" s="11" t="str">
        <f ca="1">OFFSET(CRBWpns!N337,2,-8)</f>
        <v>3+</v>
      </c>
      <c r="E152" s="11">
        <f ca="1">OFFSET(CRBWpns!N337,2,-7)</f>
        <v>0</v>
      </c>
      <c r="F152" s="11">
        <f ca="1">OFFSET(CRBWpns!N337,2,-6)</f>
        <v>0</v>
      </c>
      <c r="G152" s="32"/>
      <c r="H152" s="33"/>
      <c r="I152" s="33"/>
      <c r="J152" s="33"/>
      <c r="K152" s="34"/>
      <c r="L152" s="11"/>
      <c r="M152" s="34"/>
      <c r="N152" t="str">
        <f>IF($Q152="","",IF(L152=0,1,VLOOKUP(L152,CRBWpns!$I$3:$J$10,2,FALSE)))</f>
        <v/>
      </c>
      <c r="O152" t="str">
        <f>IF($Q152="","",IF(M152=0,1,VLOOKUP(M152,CRBWpns!$I$3:$J$10,2,FALSE)))</f>
        <v/>
      </c>
      <c r="P152" t="str">
        <f t="shared" si="4"/>
        <v/>
      </c>
      <c r="Q152" t="str">
        <f t="shared" si="5"/>
        <v/>
      </c>
    </row>
    <row r="153" spans="1:17" x14ac:dyDescent="0.25">
      <c r="A153" s="57" t="str">
        <f>CONCATENATE(A150,"-C")</f>
        <v>CRB WT 25-C</v>
      </c>
      <c r="B153" s="11">
        <f ca="1">OFFSET(CRBWpns!N337,3,-11)</f>
        <v>0</v>
      </c>
      <c r="C153" s="11">
        <f ca="1">OFFSET(CRBWpns!N337,3,-9)</f>
        <v>0</v>
      </c>
      <c r="D153" s="11" t="str">
        <f ca="1">OFFSET(CRBWpns!N337,3,-8)</f>
        <v>4+</v>
      </c>
      <c r="E153" s="11">
        <f ca="1">OFFSET(CRBWpns!N337,3,-7)</f>
        <v>0</v>
      </c>
      <c r="F153" s="11">
        <f ca="1">OFFSET(CRBWpns!N337,3,-6)</f>
        <v>0</v>
      </c>
      <c r="G153" s="32"/>
      <c r="H153" s="33"/>
      <c r="I153" s="33"/>
      <c r="J153" s="33"/>
      <c r="K153" s="34"/>
      <c r="L153" s="11"/>
      <c r="M153" s="34"/>
      <c r="N153" t="str">
        <f>IF($Q153="","",IF(L153=0,1,VLOOKUP(L153,CRBWpns!$I$3:$J$10,2,FALSE)))</f>
        <v/>
      </c>
      <c r="O153" t="str">
        <f>IF($Q153="","",IF(M153=0,1,VLOOKUP(M153,CRBWpns!$I$3:$J$10,2,FALSE)))</f>
        <v/>
      </c>
      <c r="P153" t="str">
        <f t="shared" si="4"/>
        <v/>
      </c>
      <c r="Q153" t="str">
        <f t="shared" si="5"/>
        <v/>
      </c>
    </row>
    <row r="154" spans="1:17" x14ac:dyDescent="0.25">
      <c r="A154" s="57" t="str">
        <f>CONCATENATE(A150,"-D")</f>
        <v>CRB WT 25-D</v>
      </c>
      <c r="B154" s="11">
        <f ca="1">OFFSET(CRBWpns!N337,4,-11)</f>
        <v>0</v>
      </c>
      <c r="C154" s="11">
        <f ca="1">OFFSET(CRBWpns!N337,4,-9)</f>
        <v>0</v>
      </c>
      <c r="D154" s="11" t="str">
        <f ca="1">OFFSET(CRBWpns!N337,4,-8)</f>
        <v>6+</v>
      </c>
      <c r="E154" s="11">
        <f ca="1">OFFSET(CRBWpns!N337,4,-7)</f>
        <v>0</v>
      </c>
      <c r="F154" s="11">
        <f ca="1">OFFSET(CRBWpns!N337,4,-6)</f>
        <v>0</v>
      </c>
      <c r="G154" s="32"/>
      <c r="H154" s="33"/>
      <c r="I154" s="33"/>
      <c r="J154" s="33"/>
      <c r="K154" s="34"/>
      <c r="L154" s="11"/>
      <c r="M154" s="34"/>
      <c r="N154" t="str">
        <f>IF($Q154="","",IF(L154=0,1,VLOOKUP(L154,CRBWpns!$I$3:$J$10,2,FALSE)))</f>
        <v/>
      </c>
      <c r="O154" t="str">
        <f>IF($Q154="","",IF(M154=0,1,VLOOKUP(M154,CRBWpns!$I$3:$J$10,2,FALSE)))</f>
        <v/>
      </c>
      <c r="P154" t="str">
        <f t="shared" si="4"/>
        <v/>
      </c>
      <c r="Q154" t="str">
        <f t="shared" si="5"/>
        <v/>
      </c>
    </row>
    <row r="155" spans="1:17" x14ac:dyDescent="0.25">
      <c r="A155" s="57"/>
      <c r="B155" s="11"/>
      <c r="C155" s="11"/>
      <c r="D155" s="11"/>
      <c r="E155" s="11"/>
      <c r="F155" s="11"/>
      <c r="G155" s="32"/>
      <c r="H155" s="33"/>
      <c r="I155" s="33"/>
      <c r="J155" s="33"/>
      <c r="K155" s="34"/>
      <c r="L155" s="11"/>
      <c r="M155" s="34"/>
      <c r="N155" t="str">
        <f>IF($Q155="","",IF(L155=0,1,VLOOKUP(L155,CRBWpns!$I$3:$J$10,2,FALSE)))</f>
        <v/>
      </c>
      <c r="O155" t="str">
        <f>IF($Q155="","",IF(M155=0,1,VLOOKUP(M155,CRBWpns!$I$3:$J$10,2,FALSE)))</f>
        <v/>
      </c>
      <c r="P155" t="str">
        <f t="shared" si="4"/>
        <v/>
      </c>
      <c r="Q155" t="str">
        <f t="shared" si="5"/>
        <v/>
      </c>
    </row>
    <row r="156" spans="1:17" x14ac:dyDescent="0.25">
      <c r="A156" s="57" t="str">
        <f>(CRBWpns!N350)</f>
        <v>CRB WT 26</v>
      </c>
      <c r="B156" s="11">
        <f ca="1">OFFSET(CRBWpns!N350,0,-11)</f>
        <v>0</v>
      </c>
      <c r="C156" s="11">
        <f ca="1">OFFSET(CRBWpns!N350,0,-9)</f>
        <v>0</v>
      </c>
      <c r="D156" s="11" t="str">
        <f ca="1">OFFSET(CRBWpns!N350,0,-8)</f>
        <v>2+</v>
      </c>
      <c r="E156" s="11">
        <f ca="1">OFFSET(CRBWpns!N350,0,-7)</f>
        <v>0</v>
      </c>
      <c r="F156" s="11">
        <f ca="1">OFFSET(CRBWpns!N350,0,-6)</f>
        <v>0</v>
      </c>
      <c r="G156" s="32">
        <f ca="1">OFFSET(CRBWpns!N350,0,-3)</f>
        <v>0</v>
      </c>
      <c r="H156" s="33">
        <f ca="1">OFFSET(CRBWpns!N350,1,-3)</f>
        <v>0</v>
      </c>
      <c r="I156" s="33">
        <f ca="1">OFFSET(CRBWpns!N350,2,-3)</f>
        <v>0</v>
      </c>
      <c r="J156" s="33">
        <f ca="1">OFFSET(CRBWpns!N350,3,-3)</f>
        <v>0</v>
      </c>
      <c r="K156" s="34">
        <f ca="1">OFFSET(CRBWpns!N350,4,-3)</f>
        <v>0</v>
      </c>
      <c r="L156" s="11">
        <f ca="1">OFFSET(CRBWpns!N350,8,-3)</f>
        <v>0</v>
      </c>
      <c r="M156" s="34">
        <f ca="1">OFFSET(CRBWpns!N350,9,-3)</f>
        <v>0</v>
      </c>
      <c r="N156">
        <f ca="1">IF($Q156="","",IF(L156=0,1,VLOOKUP(L156,CRBWpns!$I$3:$J$10,2,FALSE)))</f>
        <v>1</v>
      </c>
      <c r="O156">
        <f ca="1">IF($Q156="","",IF(M156=0,1,VLOOKUP(M156,CRBWpns!$I$3:$J$10,2,FALSE)))</f>
        <v>1</v>
      </c>
      <c r="P156">
        <f t="shared" ca="1" si="4"/>
        <v>1</v>
      </c>
      <c r="Q156">
        <f t="shared" si="5"/>
        <v>350</v>
      </c>
    </row>
    <row r="157" spans="1:17" x14ac:dyDescent="0.25">
      <c r="A157" s="57" t="str">
        <f>CONCATENATE(A156,"-A")</f>
        <v>CRB WT 26-A</v>
      </c>
      <c r="B157" s="11">
        <f ca="1">OFFSET(CRBWpns!N350,1,-11)</f>
        <v>0</v>
      </c>
      <c r="C157" s="11">
        <f ca="1">OFFSET(CRBWpns!N350,1,-9)</f>
        <v>0</v>
      </c>
      <c r="D157" s="11" t="str">
        <f ca="1">OFFSET(CRBWpns!N350,1,-8)</f>
        <v>3+</v>
      </c>
      <c r="E157" s="11">
        <f ca="1">OFFSET(CRBWpns!N350,1,-7)</f>
        <v>0</v>
      </c>
      <c r="F157" s="11">
        <f ca="1">OFFSET(CRBWpns!N350,1,-6)</f>
        <v>0</v>
      </c>
      <c r="G157" s="32"/>
      <c r="H157" s="33"/>
      <c r="I157" s="33"/>
      <c r="J157" s="33"/>
      <c r="K157" s="34"/>
      <c r="L157" s="11"/>
      <c r="M157" s="34"/>
      <c r="N157" t="str">
        <f>IF($Q157="","",IF(L157=0,1,VLOOKUP(L157,CRBWpns!$I$3:$J$10,2,FALSE)))</f>
        <v/>
      </c>
      <c r="O157" t="str">
        <f>IF($Q157="","",IF(M157=0,1,VLOOKUP(M157,CRBWpns!$I$3:$J$10,2,FALSE)))</f>
        <v/>
      </c>
      <c r="P157" t="str">
        <f t="shared" si="4"/>
        <v/>
      </c>
      <c r="Q157" t="str">
        <f t="shared" si="5"/>
        <v/>
      </c>
    </row>
    <row r="158" spans="1:17" x14ac:dyDescent="0.25">
      <c r="A158" s="57" t="str">
        <f>CONCATENATE(A156,"-B")</f>
        <v>CRB WT 26-B</v>
      </c>
      <c r="B158" s="11">
        <f ca="1">OFFSET(CRBWpns!N350,2,-11)</f>
        <v>0</v>
      </c>
      <c r="C158" s="11">
        <f ca="1">OFFSET(CRBWpns!N350,2,-9)</f>
        <v>0</v>
      </c>
      <c r="D158" s="11" t="str">
        <f ca="1">OFFSET(CRBWpns!N350,2,-8)</f>
        <v>3+</v>
      </c>
      <c r="E158" s="11">
        <f ca="1">OFFSET(CRBWpns!N350,2,-7)</f>
        <v>0</v>
      </c>
      <c r="F158" s="11">
        <f ca="1">OFFSET(CRBWpns!N350,2,-6)</f>
        <v>0</v>
      </c>
      <c r="G158" s="32"/>
      <c r="H158" s="33"/>
      <c r="I158" s="33"/>
      <c r="J158" s="33"/>
      <c r="K158" s="34"/>
      <c r="L158" s="11"/>
      <c r="M158" s="34"/>
      <c r="N158" t="str">
        <f>IF($Q158="","",IF(L158=0,1,VLOOKUP(L158,CRBWpns!$I$3:$J$10,2,FALSE)))</f>
        <v/>
      </c>
      <c r="O158" t="str">
        <f>IF($Q158="","",IF(M158=0,1,VLOOKUP(M158,CRBWpns!$I$3:$J$10,2,FALSE)))</f>
        <v/>
      </c>
      <c r="P158" t="str">
        <f t="shared" si="4"/>
        <v/>
      </c>
      <c r="Q158" t="str">
        <f t="shared" si="5"/>
        <v/>
      </c>
    </row>
    <row r="159" spans="1:17" x14ac:dyDescent="0.25">
      <c r="A159" s="57" t="str">
        <f>CONCATENATE(A156,"-C")</f>
        <v>CRB WT 26-C</v>
      </c>
      <c r="B159" s="11">
        <f ca="1">OFFSET(CRBWpns!N350,3,-11)</f>
        <v>0</v>
      </c>
      <c r="C159" s="11">
        <f ca="1">OFFSET(CRBWpns!N350,3,-9)</f>
        <v>0</v>
      </c>
      <c r="D159" s="11" t="str">
        <f ca="1">OFFSET(CRBWpns!N350,3,-8)</f>
        <v>4+</v>
      </c>
      <c r="E159" s="11">
        <f ca="1">OFFSET(CRBWpns!N350,3,-7)</f>
        <v>0</v>
      </c>
      <c r="F159" s="11">
        <f ca="1">OFFSET(CRBWpns!N350,3,-6)</f>
        <v>0</v>
      </c>
      <c r="G159" s="32"/>
      <c r="H159" s="33"/>
      <c r="I159" s="33"/>
      <c r="J159" s="33"/>
      <c r="K159" s="34"/>
      <c r="L159" s="11"/>
      <c r="M159" s="34"/>
      <c r="N159" t="str">
        <f>IF($Q159="","",IF(L159=0,1,VLOOKUP(L159,CRBWpns!$I$3:$J$10,2,FALSE)))</f>
        <v/>
      </c>
      <c r="O159" t="str">
        <f>IF($Q159="","",IF(M159=0,1,VLOOKUP(M159,CRBWpns!$I$3:$J$10,2,FALSE)))</f>
        <v/>
      </c>
      <c r="P159" t="str">
        <f t="shared" si="4"/>
        <v/>
      </c>
      <c r="Q159" t="str">
        <f t="shared" si="5"/>
        <v/>
      </c>
    </row>
    <row r="160" spans="1:17" x14ac:dyDescent="0.25">
      <c r="A160" s="57" t="str">
        <f>CONCATENATE(A156,"-D")</f>
        <v>CRB WT 26-D</v>
      </c>
      <c r="B160" s="11">
        <f ca="1">OFFSET(CRBWpns!N350,4,-11)</f>
        <v>0</v>
      </c>
      <c r="C160" s="11">
        <f ca="1">OFFSET(CRBWpns!N350,4,-9)</f>
        <v>0</v>
      </c>
      <c r="D160" s="11" t="str">
        <f ca="1">OFFSET(CRBWpns!N350,4,-8)</f>
        <v>6+</v>
      </c>
      <c r="E160" s="11">
        <f ca="1">OFFSET(CRBWpns!N350,4,-7)</f>
        <v>0</v>
      </c>
      <c r="F160" s="11">
        <f ca="1">OFFSET(CRBWpns!N350,4,-6)</f>
        <v>0</v>
      </c>
      <c r="G160" s="32"/>
      <c r="H160" s="33"/>
      <c r="I160" s="33"/>
      <c r="J160" s="33"/>
      <c r="K160" s="34"/>
      <c r="L160" s="11"/>
      <c r="M160" s="34"/>
      <c r="N160" t="str">
        <f>IF($Q160="","",IF(L160=0,1,VLOOKUP(L160,CRBWpns!$I$3:$J$10,2,FALSE)))</f>
        <v/>
      </c>
      <c r="O160" t="str">
        <f>IF($Q160="","",IF(M160=0,1,VLOOKUP(M160,CRBWpns!$I$3:$J$10,2,FALSE)))</f>
        <v/>
      </c>
      <c r="P160" t="str">
        <f t="shared" si="4"/>
        <v/>
      </c>
      <c r="Q160" t="str">
        <f t="shared" si="5"/>
        <v/>
      </c>
    </row>
    <row r="161" spans="1:17" x14ac:dyDescent="0.25">
      <c r="A161" s="57"/>
      <c r="B161" s="11"/>
      <c r="C161" s="11"/>
      <c r="D161" s="11"/>
      <c r="E161" s="11"/>
      <c r="F161" s="11"/>
      <c r="G161" s="32"/>
      <c r="H161" s="33"/>
      <c r="I161" s="33"/>
      <c r="J161" s="33"/>
      <c r="K161" s="34"/>
      <c r="L161" s="11"/>
      <c r="M161" s="34"/>
      <c r="N161" t="str">
        <f>IF($Q161="","",IF(L161=0,1,VLOOKUP(L161,CRBWpns!$I$3:$J$10,2,FALSE)))</f>
        <v/>
      </c>
      <c r="O161" t="str">
        <f>IF($Q161="","",IF(M161=0,1,VLOOKUP(M161,CRBWpns!$I$3:$J$10,2,FALSE)))</f>
        <v/>
      </c>
      <c r="P161" t="str">
        <f t="shared" si="4"/>
        <v/>
      </c>
      <c r="Q161" t="str">
        <f t="shared" si="5"/>
        <v/>
      </c>
    </row>
    <row r="162" spans="1:17" x14ac:dyDescent="0.25">
      <c r="A162" s="57" t="str">
        <f>(CRBWpns!N363)</f>
        <v>CRB WT 27</v>
      </c>
      <c r="B162" s="11">
        <f ca="1">OFFSET(CRBWpns!N363,0,-11)</f>
        <v>0</v>
      </c>
      <c r="C162" s="11">
        <f ca="1">OFFSET(CRBWpns!N363,0,-9)</f>
        <v>0</v>
      </c>
      <c r="D162" s="11" t="str">
        <f ca="1">OFFSET(CRBWpns!N363,0,-8)</f>
        <v>2+</v>
      </c>
      <c r="E162" s="11">
        <f ca="1">OFFSET(CRBWpns!N363,0,-7)</f>
        <v>0</v>
      </c>
      <c r="F162" s="11">
        <f ca="1">OFFSET(CRBWpns!N363,0,-6)</f>
        <v>0</v>
      </c>
      <c r="G162" s="32">
        <f ca="1">OFFSET(CRBWpns!N363,0,-3)</f>
        <v>0</v>
      </c>
      <c r="H162" s="33">
        <f ca="1">OFFSET(CRBWpns!N363,1,-3)</f>
        <v>0</v>
      </c>
      <c r="I162" s="33">
        <f ca="1">OFFSET(CRBWpns!N363,2,-3)</f>
        <v>0</v>
      </c>
      <c r="J162" s="33">
        <f ca="1">OFFSET(CRBWpns!N363,3,-3)</f>
        <v>0</v>
      </c>
      <c r="K162" s="34">
        <f ca="1">OFFSET(CRBWpns!N363,4,-3)</f>
        <v>0</v>
      </c>
      <c r="L162" s="11">
        <f ca="1">OFFSET(CRBWpns!N363,8,-3)</f>
        <v>0</v>
      </c>
      <c r="M162" s="34">
        <f ca="1">OFFSET(CRBWpns!N363,9,-3)</f>
        <v>0</v>
      </c>
      <c r="N162">
        <f ca="1">IF($Q162="","",IF(L162=0,1,VLOOKUP(L162,CRBWpns!$I$3:$J$10,2,FALSE)))</f>
        <v>1</v>
      </c>
      <c r="O162">
        <f ca="1">IF($Q162="","",IF(M162=0,1,VLOOKUP(M162,CRBWpns!$I$3:$J$10,2,FALSE)))</f>
        <v>1</v>
      </c>
      <c r="P162">
        <f t="shared" ca="1" si="4"/>
        <v>1</v>
      </c>
      <c r="Q162">
        <f t="shared" si="5"/>
        <v>363</v>
      </c>
    </row>
    <row r="163" spans="1:17" x14ac:dyDescent="0.25">
      <c r="A163" s="57" t="str">
        <f>CONCATENATE(A162,"-A")</f>
        <v>CRB WT 27-A</v>
      </c>
      <c r="B163" s="11">
        <f ca="1">OFFSET(CRBWpns!N363,1,-11)</f>
        <v>0</v>
      </c>
      <c r="C163" s="11">
        <f ca="1">OFFSET(CRBWpns!N363,1,-9)</f>
        <v>0</v>
      </c>
      <c r="D163" s="11" t="str">
        <f ca="1">OFFSET(CRBWpns!N363,1,-8)</f>
        <v>3+</v>
      </c>
      <c r="E163" s="11">
        <f ca="1">OFFSET(CRBWpns!N363,1,-7)</f>
        <v>0</v>
      </c>
      <c r="F163" s="11">
        <f ca="1">OFFSET(CRBWpns!N363,1,-6)</f>
        <v>0</v>
      </c>
      <c r="G163" s="32"/>
      <c r="H163" s="33"/>
      <c r="I163" s="33"/>
      <c r="J163" s="33"/>
      <c r="K163" s="34"/>
      <c r="L163" s="11"/>
      <c r="M163" s="34"/>
      <c r="N163" t="str">
        <f>IF($Q163="","",IF(L163=0,1,VLOOKUP(L163,CRBWpns!$I$3:$J$10,2,FALSE)))</f>
        <v/>
      </c>
      <c r="O163" t="str">
        <f>IF($Q163="","",IF(M163=0,1,VLOOKUP(M163,CRBWpns!$I$3:$J$10,2,FALSE)))</f>
        <v/>
      </c>
      <c r="P163" t="str">
        <f t="shared" si="4"/>
        <v/>
      </c>
      <c r="Q163" t="str">
        <f t="shared" si="5"/>
        <v/>
      </c>
    </row>
    <row r="164" spans="1:17" x14ac:dyDescent="0.25">
      <c r="A164" s="57" t="str">
        <f>CONCATENATE(A162,"-B")</f>
        <v>CRB WT 27-B</v>
      </c>
      <c r="B164" s="11">
        <f ca="1">OFFSET(CRBWpns!N363,2,-11)</f>
        <v>0</v>
      </c>
      <c r="C164" s="11">
        <f ca="1">OFFSET(CRBWpns!N363,2,-9)</f>
        <v>0</v>
      </c>
      <c r="D164" s="11" t="str">
        <f ca="1">OFFSET(CRBWpns!N363,2,-8)</f>
        <v>3+</v>
      </c>
      <c r="E164" s="11">
        <f ca="1">OFFSET(CRBWpns!N363,2,-7)</f>
        <v>0</v>
      </c>
      <c r="F164" s="11">
        <f ca="1">OFFSET(CRBWpns!N363,2,-6)</f>
        <v>0</v>
      </c>
      <c r="G164" s="32"/>
      <c r="H164" s="33"/>
      <c r="I164" s="33"/>
      <c r="J164" s="33"/>
      <c r="K164" s="34"/>
      <c r="L164" s="11"/>
      <c r="M164" s="34"/>
      <c r="N164" t="str">
        <f>IF($Q164="","",IF(L164=0,1,VLOOKUP(L164,CRBWpns!$I$3:$J$10,2,FALSE)))</f>
        <v/>
      </c>
      <c r="O164" t="str">
        <f>IF($Q164="","",IF(M164=0,1,VLOOKUP(M164,CRBWpns!$I$3:$J$10,2,FALSE)))</f>
        <v/>
      </c>
      <c r="P164" t="str">
        <f t="shared" si="4"/>
        <v/>
      </c>
      <c r="Q164" t="str">
        <f t="shared" si="5"/>
        <v/>
      </c>
    </row>
    <row r="165" spans="1:17" x14ac:dyDescent="0.25">
      <c r="A165" s="57" t="str">
        <f>CONCATENATE(A162,"-C")</f>
        <v>CRB WT 27-C</v>
      </c>
      <c r="B165" s="11">
        <f ca="1">OFFSET(CRBWpns!N363,3,-11)</f>
        <v>0</v>
      </c>
      <c r="C165" s="11">
        <f ca="1">OFFSET(CRBWpns!N363,3,-9)</f>
        <v>0</v>
      </c>
      <c r="D165" s="11" t="str">
        <f ca="1">OFFSET(CRBWpns!N363,3,-8)</f>
        <v>4+</v>
      </c>
      <c r="E165" s="11">
        <f ca="1">OFFSET(CRBWpns!N363,3,-7)</f>
        <v>0</v>
      </c>
      <c r="F165" s="11">
        <f ca="1">OFFSET(CRBWpns!N363,3,-6)</f>
        <v>0</v>
      </c>
      <c r="G165" s="32"/>
      <c r="H165" s="33"/>
      <c r="I165" s="33"/>
      <c r="J165" s="33"/>
      <c r="K165" s="34"/>
      <c r="L165" s="11"/>
      <c r="M165" s="34"/>
      <c r="N165" t="str">
        <f>IF($Q165="","",IF(L165=0,1,VLOOKUP(L165,CRBWpns!$I$3:$J$10,2,FALSE)))</f>
        <v/>
      </c>
      <c r="O165" t="str">
        <f>IF($Q165="","",IF(M165=0,1,VLOOKUP(M165,CRBWpns!$I$3:$J$10,2,FALSE)))</f>
        <v/>
      </c>
      <c r="P165" t="str">
        <f t="shared" si="4"/>
        <v/>
      </c>
      <c r="Q165" t="str">
        <f t="shared" si="5"/>
        <v/>
      </c>
    </row>
    <row r="166" spans="1:17" x14ac:dyDescent="0.25">
      <c r="A166" s="57" t="str">
        <f>CONCATENATE(A162,"-D")</f>
        <v>CRB WT 27-D</v>
      </c>
      <c r="B166" s="11">
        <f ca="1">OFFSET(CRBWpns!N363,4,-11)</f>
        <v>0</v>
      </c>
      <c r="C166" s="11">
        <f ca="1">OFFSET(CRBWpns!N363,4,-9)</f>
        <v>0</v>
      </c>
      <c r="D166" s="11" t="str">
        <f ca="1">OFFSET(CRBWpns!N363,4,-8)</f>
        <v>6+</v>
      </c>
      <c r="E166" s="11">
        <f ca="1">OFFSET(CRBWpns!N363,4,-7)</f>
        <v>0</v>
      </c>
      <c r="F166" s="11">
        <f ca="1">OFFSET(CRBWpns!N363,4,-6)</f>
        <v>0</v>
      </c>
      <c r="G166" s="32"/>
      <c r="H166" s="33"/>
      <c r="I166" s="33"/>
      <c r="J166" s="33"/>
      <c r="K166" s="34"/>
      <c r="L166" s="11"/>
      <c r="M166" s="34"/>
      <c r="N166" t="str">
        <f>IF($Q166="","",IF(L166=0,1,VLOOKUP(L166,CRBWpns!$I$3:$J$10,2,FALSE)))</f>
        <v/>
      </c>
      <c r="O166" t="str">
        <f>IF($Q166="","",IF(M166=0,1,VLOOKUP(M166,CRBWpns!$I$3:$J$10,2,FALSE)))</f>
        <v/>
      </c>
      <c r="P166" t="str">
        <f t="shared" si="4"/>
        <v/>
      </c>
      <c r="Q166" t="str">
        <f t="shared" si="5"/>
        <v/>
      </c>
    </row>
    <row r="167" spans="1:17" x14ac:dyDescent="0.25">
      <c r="A167" s="57"/>
      <c r="B167" s="11"/>
      <c r="C167" s="11"/>
      <c r="D167" s="11"/>
      <c r="E167" s="11"/>
      <c r="F167" s="11"/>
      <c r="G167" s="32"/>
      <c r="H167" s="33"/>
      <c r="I167" s="33"/>
      <c r="J167" s="33"/>
      <c r="K167" s="34"/>
      <c r="L167" s="11"/>
      <c r="M167" s="34"/>
      <c r="N167" t="str">
        <f>IF($Q167="","",IF(L167=0,1,VLOOKUP(L167,CRBWpns!$I$3:$J$10,2,FALSE)))</f>
        <v/>
      </c>
      <c r="O167" t="str">
        <f>IF($Q167="","",IF(M167=0,1,VLOOKUP(M167,CRBWpns!$I$3:$J$10,2,FALSE)))</f>
        <v/>
      </c>
      <c r="P167" t="str">
        <f t="shared" si="4"/>
        <v/>
      </c>
      <c r="Q167" t="str">
        <f t="shared" si="5"/>
        <v/>
      </c>
    </row>
    <row r="168" spans="1:17" x14ac:dyDescent="0.25">
      <c r="A168" s="57" t="str">
        <f>(CRBWpns!N376)</f>
        <v>CRB WT 28</v>
      </c>
      <c r="B168" s="11">
        <f ca="1">OFFSET(CRBWpns!N376,0,-11)</f>
        <v>0</v>
      </c>
      <c r="C168" s="11">
        <f ca="1">OFFSET(CRBWpns!N376,0,-9)</f>
        <v>0</v>
      </c>
      <c r="D168" s="11" t="str">
        <f ca="1">OFFSET(CRBWpns!N376,0,-8)</f>
        <v>2+</v>
      </c>
      <c r="E168" s="11">
        <f ca="1">OFFSET(CRBWpns!N376,0,-7)</f>
        <v>0</v>
      </c>
      <c r="F168" s="11">
        <f ca="1">OFFSET(CRBWpns!N376,0,-6)</f>
        <v>0</v>
      </c>
      <c r="G168" s="32">
        <f ca="1">OFFSET(CRBWpns!N376,0,-3)</f>
        <v>0</v>
      </c>
      <c r="H168" s="33">
        <f ca="1">OFFSET(CRBWpns!N376,1,-3)</f>
        <v>0</v>
      </c>
      <c r="I168" s="33">
        <f ca="1">OFFSET(CRBWpns!N376,2,-3)</f>
        <v>0</v>
      </c>
      <c r="J168" s="33">
        <f ca="1">OFFSET(CRBWpns!N376,3,-3)</f>
        <v>0</v>
      </c>
      <c r="K168" s="34">
        <f ca="1">OFFSET(CRBWpns!N376,4,-3)</f>
        <v>0</v>
      </c>
      <c r="L168" s="11">
        <f ca="1">OFFSET(CRBWpns!N376,8,-3)</f>
        <v>0</v>
      </c>
      <c r="M168" s="34">
        <f ca="1">OFFSET(CRBWpns!N376,9,-3)</f>
        <v>0</v>
      </c>
      <c r="N168">
        <f ca="1">IF($Q168="","",IF(L168=0,1,VLOOKUP(L168,CRBWpns!$I$3:$J$10,2,FALSE)))</f>
        <v>1</v>
      </c>
      <c r="O168">
        <f ca="1">IF($Q168="","",IF(M168=0,1,VLOOKUP(M168,CRBWpns!$I$3:$J$10,2,FALSE)))</f>
        <v>1</v>
      </c>
      <c r="P168">
        <f t="shared" ca="1" si="4"/>
        <v>1</v>
      </c>
      <c r="Q168">
        <f t="shared" si="5"/>
        <v>376</v>
      </c>
    </row>
    <row r="169" spans="1:17" x14ac:dyDescent="0.25">
      <c r="A169" s="57" t="str">
        <f>CONCATENATE(A168,"-A")</f>
        <v>CRB WT 28-A</v>
      </c>
      <c r="B169" s="11">
        <f ca="1">OFFSET(CRBWpns!N376,1,-11)</f>
        <v>0</v>
      </c>
      <c r="C169" s="11">
        <f ca="1">OFFSET(CRBWpns!N376,1,-9)</f>
        <v>0</v>
      </c>
      <c r="D169" s="11" t="str">
        <f ca="1">OFFSET(CRBWpns!N376,1,-8)</f>
        <v>3+</v>
      </c>
      <c r="E169" s="11">
        <f ca="1">OFFSET(CRBWpns!N376,1,-7)</f>
        <v>0</v>
      </c>
      <c r="F169" s="11">
        <f ca="1">OFFSET(CRBWpns!N376,1,-6)</f>
        <v>0</v>
      </c>
      <c r="G169" s="32"/>
      <c r="H169" s="33"/>
      <c r="I169" s="33"/>
      <c r="J169" s="33"/>
      <c r="K169" s="34"/>
      <c r="L169" s="11"/>
      <c r="M169" s="34"/>
      <c r="N169" t="str">
        <f>IF($Q169="","",IF(L169=0,1,VLOOKUP(L169,CRBWpns!$I$3:$J$10,2,FALSE)))</f>
        <v/>
      </c>
      <c r="O169" t="str">
        <f>IF($Q169="","",IF(M169=0,1,VLOOKUP(M169,CRBWpns!$I$3:$J$10,2,FALSE)))</f>
        <v/>
      </c>
      <c r="P169" t="str">
        <f t="shared" si="4"/>
        <v/>
      </c>
      <c r="Q169" t="str">
        <f t="shared" si="5"/>
        <v/>
      </c>
    </row>
    <row r="170" spans="1:17" x14ac:dyDescent="0.25">
      <c r="A170" s="57" t="str">
        <f>CONCATENATE(A168,"-B")</f>
        <v>CRB WT 28-B</v>
      </c>
      <c r="B170" s="11">
        <f ca="1">OFFSET(CRBWpns!N376,2,-11)</f>
        <v>0</v>
      </c>
      <c r="C170" s="11">
        <f ca="1">OFFSET(CRBWpns!N376,2,-9)</f>
        <v>0</v>
      </c>
      <c r="D170" s="11" t="str">
        <f ca="1">OFFSET(CRBWpns!N376,2,-8)</f>
        <v>3+</v>
      </c>
      <c r="E170" s="11">
        <f ca="1">OFFSET(CRBWpns!N376,2,-7)</f>
        <v>0</v>
      </c>
      <c r="F170" s="11">
        <f ca="1">OFFSET(CRBWpns!N376,2,-6)</f>
        <v>0</v>
      </c>
      <c r="G170" s="32"/>
      <c r="H170" s="33"/>
      <c r="I170" s="33"/>
      <c r="J170" s="33"/>
      <c r="K170" s="34"/>
      <c r="L170" s="11"/>
      <c r="M170" s="34"/>
      <c r="N170" t="str">
        <f>IF($Q170="","",IF(L170=0,1,VLOOKUP(L170,CRBWpns!$I$3:$J$10,2,FALSE)))</f>
        <v/>
      </c>
      <c r="O170" t="str">
        <f>IF($Q170="","",IF(M170=0,1,VLOOKUP(M170,CRBWpns!$I$3:$J$10,2,FALSE)))</f>
        <v/>
      </c>
      <c r="P170" t="str">
        <f t="shared" si="4"/>
        <v/>
      </c>
      <c r="Q170" t="str">
        <f t="shared" si="5"/>
        <v/>
      </c>
    </row>
    <row r="171" spans="1:17" x14ac:dyDescent="0.25">
      <c r="A171" s="57" t="str">
        <f>CONCATENATE(A168,"-C")</f>
        <v>CRB WT 28-C</v>
      </c>
      <c r="B171" s="11">
        <f ca="1">OFFSET(CRBWpns!N376,3,-11)</f>
        <v>0</v>
      </c>
      <c r="C171" s="11">
        <f ca="1">OFFSET(CRBWpns!N376,3,-9)</f>
        <v>0</v>
      </c>
      <c r="D171" s="11" t="str">
        <f ca="1">OFFSET(CRBWpns!N376,3,-8)</f>
        <v>4+</v>
      </c>
      <c r="E171" s="11">
        <f ca="1">OFFSET(CRBWpns!N376,3,-7)</f>
        <v>0</v>
      </c>
      <c r="F171" s="11">
        <f ca="1">OFFSET(CRBWpns!N376,3,-6)</f>
        <v>0</v>
      </c>
      <c r="G171" s="32"/>
      <c r="H171" s="33"/>
      <c r="I171" s="33"/>
      <c r="J171" s="33"/>
      <c r="K171" s="34"/>
      <c r="L171" s="11"/>
      <c r="M171" s="34"/>
      <c r="N171" t="str">
        <f>IF($Q171="","",IF(L171=0,1,VLOOKUP(L171,CRBWpns!$I$3:$J$10,2,FALSE)))</f>
        <v/>
      </c>
      <c r="O171" t="str">
        <f>IF($Q171="","",IF(M171=0,1,VLOOKUP(M171,CRBWpns!$I$3:$J$10,2,FALSE)))</f>
        <v/>
      </c>
      <c r="P171" t="str">
        <f t="shared" si="4"/>
        <v/>
      </c>
      <c r="Q171" t="str">
        <f t="shared" si="5"/>
        <v/>
      </c>
    </row>
    <row r="172" spans="1:17" x14ac:dyDescent="0.25">
      <c r="A172" s="57" t="str">
        <f>CONCATENATE(A168,"-D")</f>
        <v>CRB WT 28-D</v>
      </c>
      <c r="B172" s="11">
        <f ca="1">OFFSET(CRBWpns!N376,4,-11)</f>
        <v>0</v>
      </c>
      <c r="C172" s="11">
        <f ca="1">OFFSET(CRBWpns!N376,4,-9)</f>
        <v>0</v>
      </c>
      <c r="D172" s="11" t="str">
        <f ca="1">OFFSET(CRBWpns!N376,4,-8)</f>
        <v>6+</v>
      </c>
      <c r="E172" s="11">
        <f ca="1">OFFSET(CRBWpns!N376,4,-7)</f>
        <v>0</v>
      </c>
      <c r="F172" s="11">
        <f ca="1">OFFSET(CRBWpns!N376,4,-6)</f>
        <v>0</v>
      </c>
      <c r="G172" s="32"/>
      <c r="H172" s="33"/>
      <c r="I172" s="33"/>
      <c r="J172" s="33"/>
      <c r="K172" s="34"/>
      <c r="L172" s="11"/>
      <c r="M172" s="34"/>
      <c r="N172" t="str">
        <f>IF($Q172="","",IF(L172=0,1,VLOOKUP(L172,CRBWpns!$I$3:$J$10,2,FALSE)))</f>
        <v/>
      </c>
      <c r="O172" t="str">
        <f>IF($Q172="","",IF(M172=0,1,VLOOKUP(M172,CRBWpns!$I$3:$J$10,2,FALSE)))</f>
        <v/>
      </c>
      <c r="P172" t="str">
        <f t="shared" si="4"/>
        <v/>
      </c>
      <c r="Q172" t="str">
        <f t="shared" si="5"/>
        <v/>
      </c>
    </row>
    <row r="173" spans="1:17" x14ac:dyDescent="0.25">
      <c r="A173" s="57"/>
      <c r="B173" s="11"/>
      <c r="C173" s="11"/>
      <c r="D173" s="11"/>
      <c r="E173" s="11"/>
      <c r="F173" s="11"/>
      <c r="G173" s="32"/>
      <c r="H173" s="33"/>
      <c r="I173" s="33"/>
      <c r="J173" s="33"/>
      <c r="K173" s="34"/>
      <c r="L173" s="11"/>
      <c r="M173" s="34"/>
      <c r="N173" t="str">
        <f>IF($Q173="","",IF(L173=0,1,VLOOKUP(L173,CRBWpns!$I$3:$J$10,2,FALSE)))</f>
        <v/>
      </c>
      <c r="O173" t="str">
        <f>IF($Q173="","",IF(M173=0,1,VLOOKUP(M173,CRBWpns!$I$3:$J$10,2,FALSE)))</f>
        <v/>
      </c>
      <c r="P173" t="str">
        <f t="shared" si="4"/>
        <v/>
      </c>
      <c r="Q173" t="str">
        <f t="shared" si="5"/>
        <v/>
      </c>
    </row>
    <row r="174" spans="1:17" x14ac:dyDescent="0.25">
      <c r="A174" s="57" t="str">
        <f>(CRBWpns!N389)</f>
        <v>CRB WT 29</v>
      </c>
      <c r="B174" s="11">
        <f ca="1">OFFSET(CRBWpns!N389,0,-11)</f>
        <v>0</v>
      </c>
      <c r="C174" s="11">
        <f ca="1">OFFSET(CRBWpns!N389,0,-9)</f>
        <v>0</v>
      </c>
      <c r="D174" s="11" t="str">
        <f ca="1">OFFSET(CRBWpns!N389,0,-8)</f>
        <v>2+</v>
      </c>
      <c r="E174" s="11">
        <f ca="1">OFFSET(CRBWpns!N389,0,-7)</f>
        <v>0</v>
      </c>
      <c r="F174" s="11">
        <f ca="1">OFFSET(CRBWpns!N389,0,-6)</f>
        <v>0</v>
      </c>
      <c r="G174" s="32">
        <f ca="1">OFFSET(CRBWpns!N389,0,-3)</f>
        <v>0</v>
      </c>
      <c r="H174" s="33">
        <f ca="1">OFFSET(CRBWpns!N389,1,-3)</f>
        <v>0</v>
      </c>
      <c r="I174" s="33">
        <f ca="1">OFFSET(CRBWpns!N389,2,-3)</f>
        <v>0</v>
      </c>
      <c r="J174" s="33">
        <f ca="1">OFFSET(CRBWpns!N389,3,-3)</f>
        <v>0</v>
      </c>
      <c r="K174" s="34">
        <f ca="1">OFFSET(CRBWpns!N389,4,-3)</f>
        <v>0</v>
      </c>
      <c r="L174" s="11">
        <f ca="1">OFFSET(CRBWpns!N389,8,-3)</f>
        <v>0</v>
      </c>
      <c r="M174" s="34">
        <f ca="1">OFFSET(CRBWpns!N389,9,-3)</f>
        <v>0</v>
      </c>
      <c r="N174">
        <f ca="1">IF($Q174="","",IF(L174=0,1,VLOOKUP(L174,CRBWpns!$I$3:$J$10,2,FALSE)))</f>
        <v>1</v>
      </c>
      <c r="O174">
        <f ca="1">IF($Q174="","",IF(M174=0,1,VLOOKUP(M174,CRBWpns!$I$3:$J$10,2,FALSE)))</f>
        <v>1</v>
      </c>
      <c r="P174">
        <f t="shared" ca="1" si="4"/>
        <v>1</v>
      </c>
      <c r="Q174">
        <f t="shared" si="5"/>
        <v>389</v>
      </c>
    </row>
    <row r="175" spans="1:17" x14ac:dyDescent="0.25">
      <c r="A175" s="57" t="str">
        <f>CONCATENATE(A174,"-A")</f>
        <v>CRB WT 29-A</v>
      </c>
      <c r="B175" s="11">
        <f ca="1">OFFSET(CRBWpns!N389,1,-11)</f>
        <v>0</v>
      </c>
      <c r="C175" s="11">
        <f ca="1">OFFSET(CRBWpns!N389,1,-9)</f>
        <v>0</v>
      </c>
      <c r="D175" s="11" t="str">
        <f ca="1">OFFSET(CRBWpns!N389,1,-8)</f>
        <v>3+</v>
      </c>
      <c r="E175" s="11">
        <f ca="1">OFFSET(CRBWpns!N389,1,-7)</f>
        <v>0</v>
      </c>
      <c r="F175" s="11">
        <f ca="1">OFFSET(CRBWpns!N389,1,-6)</f>
        <v>0</v>
      </c>
      <c r="G175" s="32"/>
      <c r="H175" s="33"/>
      <c r="I175" s="33"/>
      <c r="J175" s="33"/>
      <c r="K175" s="34"/>
      <c r="L175" s="11"/>
      <c r="M175" s="34"/>
      <c r="N175" t="str">
        <f>IF($Q175="","",IF(L175=0,1,VLOOKUP(L175,CRBWpns!$I$3:$J$10,2,FALSE)))</f>
        <v/>
      </c>
      <c r="O175" t="str">
        <f>IF($Q175="","",IF(M175=0,1,VLOOKUP(M175,CRBWpns!$I$3:$J$10,2,FALSE)))</f>
        <v/>
      </c>
      <c r="P175" t="str">
        <f t="shared" si="4"/>
        <v/>
      </c>
      <c r="Q175" t="str">
        <f t="shared" si="5"/>
        <v/>
      </c>
    </row>
    <row r="176" spans="1:17" x14ac:dyDescent="0.25">
      <c r="A176" s="57" t="str">
        <f>CONCATENATE(A174,"-B")</f>
        <v>CRB WT 29-B</v>
      </c>
      <c r="B176" s="11">
        <f ca="1">OFFSET(CRBWpns!N389,2,-11)</f>
        <v>0</v>
      </c>
      <c r="C176" s="11">
        <f ca="1">OFFSET(CRBWpns!N389,2,-9)</f>
        <v>0</v>
      </c>
      <c r="D176" s="11" t="str">
        <f ca="1">OFFSET(CRBWpns!N389,2,-8)</f>
        <v>3+</v>
      </c>
      <c r="E176" s="11">
        <f ca="1">OFFSET(CRBWpns!N389,2,-7)</f>
        <v>0</v>
      </c>
      <c r="F176" s="11">
        <f ca="1">OFFSET(CRBWpns!N389,2,-6)</f>
        <v>0</v>
      </c>
      <c r="G176" s="32"/>
      <c r="H176" s="33"/>
      <c r="I176" s="33"/>
      <c r="J176" s="33"/>
      <c r="K176" s="34"/>
      <c r="L176" s="11"/>
      <c r="M176" s="34"/>
      <c r="N176" t="str">
        <f>IF($Q176="","",IF(L176=0,1,VLOOKUP(L176,CRBWpns!$I$3:$J$10,2,FALSE)))</f>
        <v/>
      </c>
      <c r="O176" t="str">
        <f>IF($Q176="","",IF(M176=0,1,VLOOKUP(M176,CRBWpns!$I$3:$J$10,2,FALSE)))</f>
        <v/>
      </c>
      <c r="P176" t="str">
        <f t="shared" si="4"/>
        <v/>
      </c>
      <c r="Q176" t="str">
        <f t="shared" si="5"/>
        <v/>
      </c>
    </row>
    <row r="177" spans="1:17" x14ac:dyDescent="0.25">
      <c r="A177" s="57" t="str">
        <f>CONCATENATE(A174,"-C")</f>
        <v>CRB WT 29-C</v>
      </c>
      <c r="B177" s="11">
        <f ca="1">OFFSET(CRBWpns!N389,3,-11)</f>
        <v>0</v>
      </c>
      <c r="C177" s="11">
        <f ca="1">OFFSET(CRBWpns!N389,3,-9)</f>
        <v>0</v>
      </c>
      <c r="D177" s="11" t="str">
        <f ca="1">OFFSET(CRBWpns!N389,3,-8)</f>
        <v>4+</v>
      </c>
      <c r="E177" s="11">
        <f ca="1">OFFSET(CRBWpns!N389,3,-7)</f>
        <v>0</v>
      </c>
      <c r="F177" s="11">
        <f ca="1">OFFSET(CRBWpns!N389,3,-6)</f>
        <v>0</v>
      </c>
      <c r="G177" s="32"/>
      <c r="H177" s="33"/>
      <c r="I177" s="33"/>
      <c r="J177" s="33"/>
      <c r="K177" s="34"/>
      <c r="L177" s="11"/>
      <c r="M177" s="34"/>
      <c r="N177" t="str">
        <f>IF($Q177="","",IF(L177=0,1,VLOOKUP(L177,CRBWpns!$I$3:$J$10,2,FALSE)))</f>
        <v/>
      </c>
      <c r="O177" t="str">
        <f>IF($Q177="","",IF(M177=0,1,VLOOKUP(M177,CRBWpns!$I$3:$J$10,2,FALSE)))</f>
        <v/>
      </c>
      <c r="P177" t="str">
        <f t="shared" si="4"/>
        <v/>
      </c>
      <c r="Q177" t="str">
        <f t="shared" si="5"/>
        <v/>
      </c>
    </row>
    <row r="178" spans="1:17" x14ac:dyDescent="0.25">
      <c r="A178" s="57" t="str">
        <f>CONCATENATE(A174,"-D")</f>
        <v>CRB WT 29-D</v>
      </c>
      <c r="B178" s="11">
        <f ca="1">OFFSET(CRBWpns!N389,4,-11)</f>
        <v>0</v>
      </c>
      <c r="C178" s="11">
        <f ca="1">OFFSET(CRBWpns!N389,4,-9)</f>
        <v>0</v>
      </c>
      <c r="D178" s="11" t="str">
        <f ca="1">OFFSET(CRBWpns!N389,4,-8)</f>
        <v>6+</v>
      </c>
      <c r="E178" s="11">
        <f ca="1">OFFSET(CRBWpns!N389,4,-7)</f>
        <v>0</v>
      </c>
      <c r="F178" s="11">
        <f ca="1">OFFSET(CRBWpns!N389,4,-6)</f>
        <v>0</v>
      </c>
      <c r="G178" s="32"/>
      <c r="H178" s="33"/>
      <c r="I178" s="33"/>
      <c r="J178" s="33"/>
      <c r="K178" s="34"/>
      <c r="L178" s="11"/>
      <c r="M178" s="34"/>
      <c r="N178" t="str">
        <f>IF($Q178="","",IF(L178=0,1,VLOOKUP(L178,CRBWpns!$I$3:$J$10,2,FALSE)))</f>
        <v/>
      </c>
      <c r="O178" t="str">
        <f>IF($Q178="","",IF(M178=0,1,VLOOKUP(M178,CRBWpns!$I$3:$J$10,2,FALSE)))</f>
        <v/>
      </c>
      <c r="P178" t="str">
        <f t="shared" si="4"/>
        <v/>
      </c>
      <c r="Q178" t="str">
        <f t="shared" si="5"/>
        <v/>
      </c>
    </row>
    <row r="179" spans="1:17" x14ac:dyDescent="0.25">
      <c r="A179" s="57"/>
      <c r="B179" s="11"/>
      <c r="C179" s="11"/>
      <c r="D179" s="11"/>
      <c r="E179" s="11"/>
      <c r="F179" s="11"/>
      <c r="G179" s="32"/>
      <c r="H179" s="33"/>
      <c r="I179" s="33"/>
      <c r="J179" s="33"/>
      <c r="K179" s="34"/>
      <c r="L179" s="11"/>
      <c r="M179" s="34"/>
      <c r="N179" t="str">
        <f>IF($Q179="","",IF(L179=0,1,VLOOKUP(L179,CRBWpns!$I$3:$J$10,2,FALSE)))</f>
        <v/>
      </c>
      <c r="O179" t="str">
        <f>IF($Q179="","",IF(M179=0,1,VLOOKUP(M179,CRBWpns!$I$3:$J$10,2,FALSE)))</f>
        <v/>
      </c>
      <c r="P179" t="str">
        <f t="shared" si="4"/>
        <v/>
      </c>
      <c r="Q179" t="str">
        <f t="shared" si="5"/>
        <v/>
      </c>
    </row>
    <row r="180" spans="1:17" x14ac:dyDescent="0.25">
      <c r="A180" s="57" t="str">
        <f>(CRBWpns!N402)</f>
        <v>CRB WT 30</v>
      </c>
      <c r="B180" s="11">
        <f ca="1">OFFSET(CRBWpns!N402,0,-11)</f>
        <v>0</v>
      </c>
      <c r="C180" s="11">
        <f ca="1">OFFSET(CRBWpns!N402,0,-9)</f>
        <v>0</v>
      </c>
      <c r="D180" s="11" t="str">
        <f ca="1">OFFSET(CRBWpns!N402,0,-8)</f>
        <v>2+</v>
      </c>
      <c r="E180" s="11">
        <f ca="1">OFFSET(CRBWpns!N402,0,-7)</f>
        <v>0</v>
      </c>
      <c r="F180" s="11">
        <f ca="1">OFFSET(CRBWpns!N402,0,-6)</f>
        <v>0</v>
      </c>
      <c r="G180" s="32">
        <f ca="1">OFFSET(CRBWpns!N402,0,-3)</f>
        <v>0</v>
      </c>
      <c r="H180" s="33">
        <f ca="1">OFFSET(CRBWpns!N402,1,-3)</f>
        <v>0</v>
      </c>
      <c r="I180" s="33">
        <f ca="1">OFFSET(CRBWpns!N402,2,-3)</f>
        <v>0</v>
      </c>
      <c r="J180" s="33">
        <f ca="1">OFFSET(CRBWpns!N402,3,-3)</f>
        <v>0</v>
      </c>
      <c r="K180" s="34">
        <f ca="1">OFFSET(CRBWpns!N402,4,-3)</f>
        <v>0</v>
      </c>
      <c r="L180" s="11">
        <f ca="1">OFFSET(CRBWpns!N402,8,-3)</f>
        <v>0</v>
      </c>
      <c r="M180" s="34">
        <f ca="1">OFFSET(CRBWpns!N402,9,-3)</f>
        <v>0</v>
      </c>
      <c r="N180">
        <f ca="1">IF($Q180="","",IF(L180=0,1,VLOOKUP(L180,CRBWpns!$I$3:$J$10,2,FALSE)))</f>
        <v>1</v>
      </c>
      <c r="O180">
        <f ca="1">IF($Q180="","",IF(M180=0,1,VLOOKUP(M180,CRBWpns!$I$3:$J$10,2,FALSE)))</f>
        <v>1</v>
      </c>
      <c r="P180">
        <f t="shared" ca="1" si="4"/>
        <v>1</v>
      </c>
      <c r="Q180">
        <f t="shared" si="5"/>
        <v>402</v>
      </c>
    </row>
    <row r="181" spans="1:17" x14ac:dyDescent="0.25">
      <c r="A181" s="57" t="str">
        <f>CONCATENATE(A180,"-A")</f>
        <v>CRB WT 30-A</v>
      </c>
      <c r="B181" s="11">
        <f ca="1">OFFSET(CRBWpns!N402,1,-11)</f>
        <v>0</v>
      </c>
      <c r="C181" s="11">
        <f ca="1">OFFSET(CRBWpns!N402,1,-9)</f>
        <v>0</v>
      </c>
      <c r="D181" s="11" t="str">
        <f ca="1">OFFSET(CRBWpns!N402,1,-8)</f>
        <v>3+</v>
      </c>
      <c r="E181" s="11">
        <f ca="1">OFFSET(CRBWpns!N402,1,-7)</f>
        <v>0</v>
      </c>
      <c r="F181" s="11">
        <f ca="1">OFFSET(CRBWpns!N402,1,-6)</f>
        <v>0</v>
      </c>
      <c r="G181" s="32"/>
      <c r="H181" s="33"/>
      <c r="I181" s="33"/>
      <c r="J181" s="33"/>
      <c r="K181" s="34"/>
      <c r="L181" s="11"/>
      <c r="M181" s="34"/>
      <c r="N181" t="str">
        <f>IF($Q181="","",IF(L181=0,1,VLOOKUP(L181,CRBWpns!$I$3:$J$10,2,FALSE)))</f>
        <v/>
      </c>
      <c r="O181" t="str">
        <f>IF($Q181="","",IF(M181=0,1,VLOOKUP(M181,CRBWpns!$I$3:$J$10,2,FALSE)))</f>
        <v/>
      </c>
      <c r="P181" t="str">
        <f t="shared" si="4"/>
        <v/>
      </c>
      <c r="Q181" t="str">
        <f t="shared" si="5"/>
        <v/>
      </c>
    </row>
    <row r="182" spans="1:17" x14ac:dyDescent="0.25">
      <c r="A182" s="57" t="str">
        <f>CONCATENATE(A180,"-B")</f>
        <v>CRB WT 30-B</v>
      </c>
      <c r="B182" s="11">
        <f ca="1">OFFSET(CRBWpns!N402,2,-11)</f>
        <v>0</v>
      </c>
      <c r="C182" s="11">
        <f ca="1">OFFSET(CRBWpns!N402,2,-9)</f>
        <v>0</v>
      </c>
      <c r="D182" s="11" t="str">
        <f ca="1">OFFSET(CRBWpns!N402,2,-8)</f>
        <v>3+</v>
      </c>
      <c r="E182" s="11">
        <f ca="1">OFFSET(CRBWpns!N402,2,-7)</f>
        <v>0</v>
      </c>
      <c r="F182" s="11">
        <f ca="1">OFFSET(CRBWpns!N402,2,-6)</f>
        <v>0</v>
      </c>
      <c r="G182" s="32"/>
      <c r="H182" s="33"/>
      <c r="I182" s="33"/>
      <c r="J182" s="33"/>
      <c r="K182" s="34"/>
      <c r="L182" s="11"/>
      <c r="M182" s="34"/>
      <c r="N182" t="str">
        <f>IF($Q182="","",IF(L182=0,1,VLOOKUP(L182,CRBWpns!$I$3:$J$10,2,FALSE)))</f>
        <v/>
      </c>
      <c r="O182" t="str">
        <f>IF($Q182="","",IF(M182=0,1,VLOOKUP(M182,CRBWpns!$I$3:$J$10,2,FALSE)))</f>
        <v/>
      </c>
      <c r="P182" t="str">
        <f t="shared" si="4"/>
        <v/>
      </c>
      <c r="Q182" t="str">
        <f t="shared" si="5"/>
        <v/>
      </c>
    </row>
    <row r="183" spans="1:17" x14ac:dyDescent="0.25">
      <c r="A183" s="57" t="str">
        <f>CONCATENATE(A180,"-C")</f>
        <v>CRB WT 30-C</v>
      </c>
      <c r="B183" s="11">
        <f ca="1">OFFSET(CRBWpns!N402,3,-11)</f>
        <v>0</v>
      </c>
      <c r="C183" s="11">
        <f ca="1">OFFSET(CRBWpns!N402,3,-9)</f>
        <v>0</v>
      </c>
      <c r="D183" s="11" t="str">
        <f ca="1">OFFSET(CRBWpns!N402,3,-8)</f>
        <v>4+</v>
      </c>
      <c r="E183" s="11">
        <f ca="1">OFFSET(CRBWpns!N402,3,-7)</f>
        <v>0</v>
      </c>
      <c r="F183" s="11">
        <f ca="1">OFFSET(CRBWpns!N402,3,-6)</f>
        <v>0</v>
      </c>
      <c r="G183" s="32"/>
      <c r="H183" s="33"/>
      <c r="I183" s="33"/>
      <c r="J183" s="33"/>
      <c r="K183" s="34"/>
      <c r="L183" s="11"/>
      <c r="M183" s="34"/>
      <c r="N183" t="str">
        <f>IF($Q183="","",IF(L183=0,1,VLOOKUP(L183,CRBWpns!$I$3:$J$10,2,FALSE)))</f>
        <v/>
      </c>
      <c r="O183" t="str">
        <f>IF($Q183="","",IF(M183=0,1,VLOOKUP(M183,CRBWpns!$I$3:$J$10,2,FALSE)))</f>
        <v/>
      </c>
      <c r="P183" t="str">
        <f t="shared" si="4"/>
        <v/>
      </c>
      <c r="Q183" t="str">
        <f t="shared" si="5"/>
        <v/>
      </c>
    </row>
    <row r="184" spans="1:17" x14ac:dyDescent="0.25">
      <c r="A184" s="57" t="str">
        <f>CONCATENATE(A180,"-D")</f>
        <v>CRB WT 30-D</v>
      </c>
      <c r="B184" s="11">
        <f ca="1">OFFSET(CRBWpns!N402,4,-11)</f>
        <v>0</v>
      </c>
      <c r="C184" s="11">
        <f ca="1">OFFSET(CRBWpns!N402,4,-9)</f>
        <v>0</v>
      </c>
      <c r="D184" s="11" t="str">
        <f ca="1">OFFSET(CRBWpns!N402,4,-8)</f>
        <v>6+</v>
      </c>
      <c r="E184" s="11">
        <f ca="1">OFFSET(CRBWpns!N402,4,-7)</f>
        <v>0</v>
      </c>
      <c r="F184" s="11">
        <f ca="1">OFFSET(CRBWpns!N402,4,-6)</f>
        <v>0</v>
      </c>
      <c r="G184" s="32"/>
      <c r="H184" s="33"/>
      <c r="I184" s="33"/>
      <c r="J184" s="33"/>
      <c r="K184" s="34"/>
      <c r="L184" s="11"/>
      <c r="M184" s="34"/>
      <c r="N184" t="str">
        <f>IF($Q184="","",IF(L184=0,1,VLOOKUP(L184,CRBWpns!$I$3:$J$10,2,FALSE)))</f>
        <v/>
      </c>
      <c r="O184" t="str">
        <f>IF($Q184="","",IF(M184=0,1,VLOOKUP(M184,CRBWpns!$I$3:$J$10,2,FALSE)))</f>
        <v/>
      </c>
      <c r="P184" t="str">
        <f t="shared" si="4"/>
        <v/>
      </c>
      <c r="Q184" t="str">
        <f t="shared" si="5"/>
        <v/>
      </c>
    </row>
    <row r="185" spans="1:17" x14ac:dyDescent="0.25">
      <c r="A185" s="57"/>
      <c r="B185" s="11"/>
      <c r="C185" s="11"/>
      <c r="D185" s="11"/>
      <c r="E185" s="11"/>
      <c r="F185" s="11"/>
      <c r="G185" s="32"/>
      <c r="H185" s="33"/>
      <c r="I185" s="33"/>
      <c r="J185" s="33"/>
      <c r="K185" s="34"/>
      <c r="L185" s="11"/>
      <c r="M185" s="34"/>
      <c r="N185" t="str">
        <f>IF($Q185="","",IF(L185=0,1,VLOOKUP(L185,CRBWpns!$I$3:$J$10,2,FALSE)))</f>
        <v/>
      </c>
      <c r="O185" t="str">
        <f>IF($Q185="","",IF(M185=0,1,VLOOKUP(M185,CRBWpns!$I$3:$J$10,2,FALSE)))</f>
        <v/>
      </c>
      <c r="P185" t="str">
        <f t="shared" si="4"/>
        <v/>
      </c>
      <c r="Q185" t="str">
        <f t="shared" si="5"/>
        <v/>
      </c>
    </row>
    <row r="186" spans="1:17" x14ac:dyDescent="0.25">
      <c r="A186" s="57" t="str">
        <f>(CRBWpns!N415)</f>
        <v>CRB WT 31</v>
      </c>
      <c r="B186" s="11">
        <f ca="1">OFFSET(CRBWpns!N415,0,-11)</f>
        <v>0</v>
      </c>
      <c r="C186" s="11">
        <f ca="1">OFFSET(CRBWpns!N415,0,-9)</f>
        <v>0</v>
      </c>
      <c r="D186" s="11" t="str">
        <f ca="1">OFFSET(CRBWpns!N415,0,-8)</f>
        <v>2+</v>
      </c>
      <c r="E186" s="11">
        <f ca="1">OFFSET(CRBWpns!N415,0,-7)</f>
        <v>0</v>
      </c>
      <c r="F186" s="11">
        <f ca="1">OFFSET(CRBWpns!N415,0,-6)</f>
        <v>0</v>
      </c>
      <c r="G186" s="32">
        <f ca="1">OFFSET(CRBWpns!N415,0,-3)</f>
        <v>0</v>
      </c>
      <c r="H186" s="33">
        <f ca="1">OFFSET(CRBWpns!N415,1,-3)</f>
        <v>0</v>
      </c>
      <c r="I186" s="33">
        <f ca="1">OFFSET(CRBWpns!N415,2,-3)</f>
        <v>0</v>
      </c>
      <c r="J186" s="33">
        <f ca="1">OFFSET(CRBWpns!N415,3,-3)</f>
        <v>0</v>
      </c>
      <c r="K186" s="34">
        <f ca="1">OFFSET(CRBWpns!N415,4,-3)</f>
        <v>0</v>
      </c>
      <c r="L186" s="11">
        <f ca="1">OFFSET(CRBWpns!N415,8,-3)</f>
        <v>0</v>
      </c>
      <c r="M186" s="34">
        <f ca="1">OFFSET(CRBWpns!N415,9,-3)</f>
        <v>0</v>
      </c>
      <c r="N186">
        <f ca="1">IF($Q186="","",IF(L186=0,1,VLOOKUP(L186,CRBWpns!$I$3:$J$10,2,FALSE)))</f>
        <v>1</v>
      </c>
      <c r="O186">
        <f ca="1">IF($Q186="","",IF(M186=0,1,VLOOKUP(M186,CRBWpns!$I$3:$J$10,2,FALSE)))</f>
        <v>1</v>
      </c>
      <c r="P186">
        <f t="shared" ca="1" si="4"/>
        <v>1</v>
      </c>
      <c r="Q186">
        <f t="shared" si="5"/>
        <v>415</v>
      </c>
    </row>
    <row r="187" spans="1:17" x14ac:dyDescent="0.25">
      <c r="A187" s="57" t="str">
        <f>CONCATENATE(A186,"-A")</f>
        <v>CRB WT 31-A</v>
      </c>
      <c r="B187" s="11">
        <f ca="1">OFFSET(CRBWpns!N415,1,-11)</f>
        <v>0</v>
      </c>
      <c r="C187" s="11">
        <f ca="1">OFFSET(CRBWpns!N415,1,-9)</f>
        <v>0</v>
      </c>
      <c r="D187" s="11" t="str">
        <f ca="1">OFFSET(CRBWpns!N415,1,-8)</f>
        <v>3+</v>
      </c>
      <c r="E187" s="11">
        <f ca="1">OFFSET(CRBWpns!N415,1,-7)</f>
        <v>0</v>
      </c>
      <c r="F187" s="11">
        <f ca="1">OFFSET(CRBWpns!N415,1,-6)</f>
        <v>0</v>
      </c>
      <c r="G187" s="32"/>
      <c r="H187" s="33"/>
      <c r="I187" s="33"/>
      <c r="J187" s="33"/>
      <c r="K187" s="34"/>
      <c r="L187" s="11"/>
      <c r="M187" s="34"/>
      <c r="N187" t="str">
        <f>IF($Q187="","",IF(L187=0,1,VLOOKUP(L187,CRBWpns!$I$3:$J$10,2,FALSE)))</f>
        <v/>
      </c>
      <c r="O187" t="str">
        <f>IF($Q187="","",IF(M187=0,1,VLOOKUP(M187,CRBWpns!$I$3:$J$10,2,FALSE)))</f>
        <v/>
      </c>
      <c r="P187" t="str">
        <f t="shared" si="4"/>
        <v/>
      </c>
      <c r="Q187" t="str">
        <f t="shared" si="5"/>
        <v/>
      </c>
    </row>
    <row r="188" spans="1:17" x14ac:dyDescent="0.25">
      <c r="A188" s="57" t="str">
        <f>CONCATENATE(A186,"-B")</f>
        <v>CRB WT 31-B</v>
      </c>
      <c r="B188" s="11">
        <f ca="1">OFFSET(CRBWpns!N415,2,-11)</f>
        <v>0</v>
      </c>
      <c r="C188" s="11">
        <f ca="1">OFFSET(CRBWpns!N415,2,-9)</f>
        <v>0</v>
      </c>
      <c r="D188" s="11" t="str">
        <f ca="1">OFFSET(CRBWpns!N415,2,-8)</f>
        <v>3+</v>
      </c>
      <c r="E188" s="11">
        <f ca="1">OFFSET(CRBWpns!N415,2,-7)</f>
        <v>0</v>
      </c>
      <c r="F188" s="11">
        <f ca="1">OFFSET(CRBWpns!N415,2,-6)</f>
        <v>0</v>
      </c>
      <c r="G188" s="32"/>
      <c r="H188" s="33"/>
      <c r="I188" s="33"/>
      <c r="J188" s="33"/>
      <c r="K188" s="34"/>
      <c r="L188" s="11"/>
      <c r="M188" s="34"/>
      <c r="N188" t="str">
        <f>IF($Q188="","",IF(L188=0,1,VLOOKUP(L188,CRBWpns!$I$3:$J$10,2,FALSE)))</f>
        <v/>
      </c>
      <c r="O188" t="str">
        <f>IF($Q188="","",IF(M188=0,1,VLOOKUP(M188,CRBWpns!$I$3:$J$10,2,FALSE)))</f>
        <v/>
      </c>
      <c r="P188" t="str">
        <f t="shared" si="4"/>
        <v/>
      </c>
      <c r="Q188" t="str">
        <f t="shared" si="5"/>
        <v/>
      </c>
    </row>
    <row r="189" spans="1:17" x14ac:dyDescent="0.25">
      <c r="A189" s="57" t="str">
        <f>CONCATENATE(A186,"-C")</f>
        <v>CRB WT 31-C</v>
      </c>
      <c r="B189" s="11">
        <f ca="1">OFFSET(CRBWpns!N415,3,-11)</f>
        <v>0</v>
      </c>
      <c r="C189" s="11">
        <f ca="1">OFFSET(CRBWpns!N415,3,-9)</f>
        <v>0</v>
      </c>
      <c r="D189" s="11" t="str">
        <f ca="1">OFFSET(CRBWpns!N415,3,-8)</f>
        <v>4+</v>
      </c>
      <c r="E189" s="11">
        <f ca="1">OFFSET(CRBWpns!N415,3,-7)</f>
        <v>0</v>
      </c>
      <c r="F189" s="11">
        <f ca="1">OFFSET(CRBWpns!N415,3,-6)</f>
        <v>0</v>
      </c>
      <c r="G189" s="32"/>
      <c r="H189" s="33"/>
      <c r="I189" s="33"/>
      <c r="J189" s="33"/>
      <c r="K189" s="34"/>
      <c r="L189" s="11"/>
      <c r="M189" s="34"/>
      <c r="N189" t="str">
        <f>IF($Q189="","",IF(L189=0,1,VLOOKUP(L189,CRBWpns!$I$3:$J$10,2,FALSE)))</f>
        <v/>
      </c>
      <c r="O189" t="str">
        <f>IF($Q189="","",IF(M189=0,1,VLOOKUP(M189,CRBWpns!$I$3:$J$10,2,FALSE)))</f>
        <v/>
      </c>
      <c r="P189" t="str">
        <f t="shared" si="4"/>
        <v/>
      </c>
      <c r="Q189" t="str">
        <f t="shared" si="5"/>
        <v/>
      </c>
    </row>
    <row r="190" spans="1:17" x14ac:dyDescent="0.25">
      <c r="A190" s="57" t="str">
        <f>CONCATENATE(A186,"-D")</f>
        <v>CRB WT 31-D</v>
      </c>
      <c r="B190" s="11">
        <f ca="1">OFFSET(CRBWpns!N415,4,-11)</f>
        <v>0</v>
      </c>
      <c r="C190" s="11">
        <f ca="1">OFFSET(CRBWpns!N415,4,-9)</f>
        <v>0</v>
      </c>
      <c r="D190" s="11" t="str">
        <f ca="1">OFFSET(CRBWpns!N415,4,-8)</f>
        <v>6+</v>
      </c>
      <c r="E190" s="11">
        <f ca="1">OFFSET(CRBWpns!N415,4,-7)</f>
        <v>0</v>
      </c>
      <c r="F190" s="11">
        <f ca="1">OFFSET(CRBWpns!N415,4,-6)</f>
        <v>0</v>
      </c>
      <c r="G190" s="32"/>
      <c r="H190" s="33"/>
      <c r="I190" s="33"/>
      <c r="J190" s="33"/>
      <c r="K190" s="34"/>
      <c r="L190" s="11"/>
      <c r="M190" s="34"/>
      <c r="N190" t="str">
        <f>IF($Q190="","",IF(L190=0,1,VLOOKUP(L190,CRBWpns!$I$3:$J$10,2,FALSE)))</f>
        <v/>
      </c>
      <c r="O190" t="str">
        <f>IF($Q190="","",IF(M190=0,1,VLOOKUP(M190,CRBWpns!$I$3:$J$10,2,FALSE)))</f>
        <v/>
      </c>
      <c r="P190" t="str">
        <f t="shared" si="4"/>
        <v/>
      </c>
      <c r="Q190" t="str">
        <f t="shared" si="5"/>
        <v/>
      </c>
    </row>
    <row r="191" spans="1:17" x14ac:dyDescent="0.25">
      <c r="A191" s="57"/>
      <c r="B191" s="11"/>
      <c r="C191" s="11"/>
      <c r="D191" s="11"/>
      <c r="E191" s="11"/>
      <c r="F191" s="11"/>
      <c r="G191" s="32"/>
      <c r="H191" s="33"/>
      <c r="I191" s="33"/>
      <c r="J191" s="33"/>
      <c r="K191" s="34"/>
      <c r="L191" s="11"/>
      <c r="M191" s="34"/>
      <c r="N191" t="str">
        <f>IF($Q191="","",IF(L191=0,1,VLOOKUP(L191,CRBWpns!$I$3:$J$10,2,FALSE)))</f>
        <v/>
      </c>
      <c r="O191" t="str">
        <f>IF($Q191="","",IF(M191=0,1,VLOOKUP(M191,CRBWpns!$I$3:$J$10,2,FALSE)))</f>
        <v/>
      </c>
      <c r="P191" t="str">
        <f t="shared" si="4"/>
        <v/>
      </c>
      <c r="Q191" t="str">
        <f t="shared" si="5"/>
        <v/>
      </c>
    </row>
    <row r="192" spans="1:17" x14ac:dyDescent="0.25">
      <c r="A192" s="57" t="str">
        <f>(CRBWpns!N428)</f>
        <v>CRB WT 32</v>
      </c>
      <c r="B192" s="11">
        <f ca="1">OFFSET(CRBWpns!N428,0,-11)</f>
        <v>0</v>
      </c>
      <c r="C192" s="11">
        <f ca="1">OFFSET(CRBWpns!N428,0,-9)</f>
        <v>0</v>
      </c>
      <c r="D192" s="11" t="str">
        <f ca="1">OFFSET(CRBWpns!N428,0,-8)</f>
        <v>2+</v>
      </c>
      <c r="E192" s="11">
        <f ca="1">OFFSET(CRBWpns!N428,0,-7)</f>
        <v>0</v>
      </c>
      <c r="F192" s="11">
        <f ca="1">OFFSET(CRBWpns!N428,0,-6)</f>
        <v>0</v>
      </c>
      <c r="G192" s="32">
        <f ca="1">OFFSET(CRBWpns!N428,0,-3)</f>
        <v>0</v>
      </c>
      <c r="H192" s="33">
        <f ca="1">OFFSET(CRBWpns!N428,1,-3)</f>
        <v>0</v>
      </c>
      <c r="I192" s="33">
        <f ca="1">OFFSET(CRBWpns!N428,2,-3)</f>
        <v>0</v>
      </c>
      <c r="J192" s="33">
        <f ca="1">OFFSET(CRBWpns!N428,3,-3)</f>
        <v>0</v>
      </c>
      <c r="K192" s="34">
        <f ca="1">OFFSET(CRBWpns!N428,4,-3)</f>
        <v>0</v>
      </c>
      <c r="L192" s="11">
        <f ca="1">OFFSET(CRBWpns!N428,8,-3)</f>
        <v>0</v>
      </c>
      <c r="M192" s="34">
        <f ca="1">OFFSET(CRBWpns!N428,9,-3)</f>
        <v>0</v>
      </c>
      <c r="N192">
        <f ca="1">IF($Q192="","",IF(L192=0,1,VLOOKUP(L192,CRBWpns!$I$3:$J$10,2,FALSE)))</f>
        <v>1</v>
      </c>
      <c r="O192">
        <f ca="1">IF($Q192="","",IF(M192=0,1,VLOOKUP(M192,CRBWpns!$I$3:$J$10,2,FALSE)))</f>
        <v>1</v>
      </c>
      <c r="P192">
        <f t="shared" ca="1" si="4"/>
        <v>1</v>
      </c>
      <c r="Q192">
        <f t="shared" si="5"/>
        <v>428</v>
      </c>
    </row>
    <row r="193" spans="1:17" x14ac:dyDescent="0.25">
      <c r="A193" s="57" t="str">
        <f>CONCATENATE(A192,"-A")</f>
        <v>CRB WT 32-A</v>
      </c>
      <c r="B193" s="11">
        <f ca="1">OFFSET(CRBWpns!N428,1,-11)</f>
        <v>0</v>
      </c>
      <c r="C193" s="11">
        <f ca="1">OFFSET(CRBWpns!N428,1,-9)</f>
        <v>0</v>
      </c>
      <c r="D193" s="11" t="str">
        <f ca="1">OFFSET(CRBWpns!N428,1,-8)</f>
        <v>3+</v>
      </c>
      <c r="E193" s="11">
        <f ca="1">OFFSET(CRBWpns!N428,1,-7)</f>
        <v>0</v>
      </c>
      <c r="F193" s="11">
        <f ca="1">OFFSET(CRBWpns!N428,1,-6)</f>
        <v>0</v>
      </c>
      <c r="G193" s="32"/>
      <c r="H193" s="33"/>
      <c r="I193" s="33"/>
      <c r="J193" s="33"/>
      <c r="K193" s="34"/>
      <c r="L193" s="11"/>
      <c r="M193" s="34"/>
      <c r="N193" t="str">
        <f>IF($Q193="","",IF(L193=0,1,VLOOKUP(L193,CRBWpns!$I$3:$J$10,2,FALSE)))</f>
        <v/>
      </c>
      <c r="O193" t="str">
        <f>IF($Q193="","",IF(M193=0,1,VLOOKUP(M193,CRBWpns!$I$3:$J$10,2,FALSE)))</f>
        <v/>
      </c>
      <c r="P193" t="str">
        <f t="shared" si="4"/>
        <v/>
      </c>
      <c r="Q193" t="str">
        <f t="shared" si="5"/>
        <v/>
      </c>
    </row>
    <row r="194" spans="1:17" x14ac:dyDescent="0.25">
      <c r="A194" s="57" t="str">
        <f>CONCATENATE(A192,"-B")</f>
        <v>CRB WT 32-B</v>
      </c>
      <c r="B194" s="11">
        <f ca="1">OFFSET(CRBWpns!N428,2,-11)</f>
        <v>0</v>
      </c>
      <c r="C194" s="11">
        <f ca="1">OFFSET(CRBWpns!N428,2,-9)</f>
        <v>0</v>
      </c>
      <c r="D194" s="11" t="str">
        <f ca="1">OFFSET(CRBWpns!N428,2,-8)</f>
        <v>3+</v>
      </c>
      <c r="E194" s="11">
        <f ca="1">OFFSET(CRBWpns!N428,2,-7)</f>
        <v>0</v>
      </c>
      <c r="F194" s="11">
        <f ca="1">OFFSET(CRBWpns!N428,2,-6)</f>
        <v>0</v>
      </c>
      <c r="G194" s="32"/>
      <c r="H194" s="33"/>
      <c r="I194" s="33"/>
      <c r="J194" s="33"/>
      <c r="K194" s="34"/>
      <c r="L194" s="11"/>
      <c r="M194" s="34"/>
      <c r="N194" t="str">
        <f>IF($Q194="","",IF(L194=0,1,VLOOKUP(L194,CRBWpns!$I$3:$J$10,2,FALSE)))</f>
        <v/>
      </c>
      <c r="O194" t="str">
        <f>IF($Q194="","",IF(M194=0,1,VLOOKUP(M194,CRBWpns!$I$3:$J$10,2,FALSE)))</f>
        <v/>
      </c>
      <c r="P194" t="str">
        <f t="shared" si="4"/>
        <v/>
      </c>
      <c r="Q194" t="str">
        <f t="shared" si="5"/>
        <v/>
      </c>
    </row>
    <row r="195" spans="1:17" x14ac:dyDescent="0.25">
      <c r="A195" s="57" t="str">
        <f>CONCATENATE(A192,"-C")</f>
        <v>CRB WT 32-C</v>
      </c>
      <c r="B195" s="11">
        <f ca="1">OFFSET(CRBWpns!N428,3,-11)</f>
        <v>0</v>
      </c>
      <c r="C195" s="11">
        <f ca="1">OFFSET(CRBWpns!N428,3,-9)</f>
        <v>0</v>
      </c>
      <c r="D195" s="11" t="str">
        <f ca="1">OFFSET(CRBWpns!N428,3,-8)</f>
        <v>4+</v>
      </c>
      <c r="E195" s="11">
        <f ca="1">OFFSET(CRBWpns!N428,3,-7)</f>
        <v>0</v>
      </c>
      <c r="F195" s="11">
        <f ca="1">OFFSET(CRBWpns!N428,3,-6)</f>
        <v>0</v>
      </c>
      <c r="G195" s="32"/>
      <c r="H195" s="33"/>
      <c r="I195" s="33"/>
      <c r="J195" s="33"/>
      <c r="K195" s="34"/>
      <c r="L195" s="11"/>
      <c r="M195" s="34"/>
      <c r="N195" t="str">
        <f>IF($Q195="","",IF(L195=0,1,VLOOKUP(L195,CRBWpns!$I$3:$J$10,2,FALSE)))</f>
        <v/>
      </c>
      <c r="O195" t="str">
        <f>IF($Q195="","",IF(M195=0,1,VLOOKUP(M195,CRBWpns!$I$3:$J$10,2,FALSE)))</f>
        <v/>
      </c>
      <c r="P195" t="str">
        <f t="shared" si="4"/>
        <v/>
      </c>
      <c r="Q195" t="str">
        <f t="shared" si="5"/>
        <v/>
      </c>
    </row>
    <row r="196" spans="1:17" x14ac:dyDescent="0.25">
      <c r="A196" s="57" t="str">
        <f>CONCATENATE(A192,"-D")</f>
        <v>CRB WT 32-D</v>
      </c>
      <c r="B196" s="11">
        <f ca="1">OFFSET(CRBWpns!N428,4,-11)</f>
        <v>0</v>
      </c>
      <c r="C196" s="11">
        <f ca="1">OFFSET(CRBWpns!N428,4,-9)</f>
        <v>0</v>
      </c>
      <c r="D196" s="11" t="str">
        <f ca="1">OFFSET(CRBWpns!N428,4,-8)</f>
        <v>6+</v>
      </c>
      <c r="E196" s="11">
        <f ca="1">OFFSET(CRBWpns!N428,4,-7)</f>
        <v>0</v>
      </c>
      <c r="F196" s="11">
        <f ca="1">OFFSET(CRBWpns!N428,4,-6)</f>
        <v>0</v>
      </c>
      <c r="G196" s="32"/>
      <c r="H196" s="33"/>
      <c r="I196" s="33"/>
      <c r="J196" s="33"/>
      <c r="K196" s="34"/>
      <c r="L196" s="11"/>
      <c r="M196" s="34"/>
      <c r="N196" t="str">
        <f>IF($Q196="","",IF(L196=0,1,VLOOKUP(L196,CRBWpns!$I$3:$J$10,2,FALSE)))</f>
        <v/>
      </c>
      <c r="O196" t="str">
        <f>IF($Q196="","",IF(M196=0,1,VLOOKUP(M196,CRBWpns!$I$3:$J$10,2,FALSE)))</f>
        <v/>
      </c>
      <c r="P196" t="str">
        <f t="shared" si="4"/>
        <v/>
      </c>
      <c r="Q196" t="str">
        <f t="shared" si="5"/>
        <v/>
      </c>
    </row>
    <row r="197" spans="1:17" x14ac:dyDescent="0.25">
      <c r="A197" s="57"/>
      <c r="B197" s="11"/>
      <c r="C197" s="11"/>
      <c r="D197" s="11"/>
      <c r="E197" s="11"/>
      <c r="F197" s="11"/>
      <c r="G197" s="32"/>
      <c r="H197" s="33"/>
      <c r="I197" s="33"/>
      <c r="J197" s="33"/>
      <c r="K197" s="34"/>
      <c r="L197" s="11"/>
      <c r="M197" s="34"/>
      <c r="N197" t="str">
        <f>IF($Q197="","",IF(L197=0,1,VLOOKUP(L197,CRBWpns!$I$3:$J$10,2,FALSE)))</f>
        <v/>
      </c>
      <c r="O197" t="str">
        <f>IF($Q197="","",IF(M197=0,1,VLOOKUP(M197,CRBWpns!$I$3:$J$10,2,FALSE)))</f>
        <v/>
      </c>
      <c r="P197" t="str">
        <f t="shared" si="4"/>
        <v/>
      </c>
      <c r="Q197" t="str">
        <f t="shared" si="5"/>
        <v/>
      </c>
    </row>
    <row r="198" spans="1:17" x14ac:dyDescent="0.25">
      <c r="A198" s="57" t="str">
        <f>(CRBWpns!N441)</f>
        <v>CRB WT 33</v>
      </c>
      <c r="B198" s="11">
        <f ca="1">OFFSET(CRBWpns!N441,0,-11)</f>
        <v>0</v>
      </c>
      <c r="C198" s="11">
        <f ca="1">OFFSET(CRBWpns!N441,0,-9)</f>
        <v>0</v>
      </c>
      <c r="D198" s="11" t="str">
        <f ca="1">OFFSET(CRBWpns!N441,0,-8)</f>
        <v>2+</v>
      </c>
      <c r="E198" s="11">
        <f ca="1">OFFSET(CRBWpns!N441,0,-7)</f>
        <v>0</v>
      </c>
      <c r="F198" s="11">
        <f ca="1">OFFSET(CRBWpns!N441,0,-6)</f>
        <v>0</v>
      </c>
      <c r="G198" s="32">
        <f ca="1">OFFSET(CRBWpns!N441,0,-3)</f>
        <v>0</v>
      </c>
      <c r="H198" s="33">
        <f ca="1">OFFSET(CRBWpns!N441,1,-3)</f>
        <v>0</v>
      </c>
      <c r="I198" s="33">
        <f ca="1">OFFSET(CRBWpns!N441,2,-3)</f>
        <v>0</v>
      </c>
      <c r="J198" s="33">
        <f ca="1">OFFSET(CRBWpns!N441,3,-3)</f>
        <v>0</v>
      </c>
      <c r="K198" s="34">
        <f ca="1">OFFSET(CRBWpns!N441,4,-3)</f>
        <v>0</v>
      </c>
      <c r="L198" s="11">
        <f ca="1">OFFSET(CRBWpns!N441,8,-3)</f>
        <v>0</v>
      </c>
      <c r="M198" s="34">
        <f ca="1">OFFSET(CRBWpns!N441,9,-3)</f>
        <v>0</v>
      </c>
      <c r="N198">
        <f ca="1">IF($Q198="","",IF(L198=0,1,VLOOKUP(L198,CRBWpns!$I$3:$J$10,2,FALSE)))</f>
        <v>1</v>
      </c>
      <c r="O198">
        <f ca="1">IF($Q198="","",IF(M198=0,1,VLOOKUP(M198,CRBWpns!$I$3:$J$10,2,FALSE)))</f>
        <v>1</v>
      </c>
      <c r="P198">
        <f t="shared" ca="1" si="4"/>
        <v>1</v>
      </c>
      <c r="Q198">
        <f t="shared" si="5"/>
        <v>441</v>
      </c>
    </row>
    <row r="199" spans="1:17" x14ac:dyDescent="0.25">
      <c r="A199" s="57" t="str">
        <f>CONCATENATE(A198,"-A")</f>
        <v>CRB WT 33-A</v>
      </c>
      <c r="B199" s="11">
        <f ca="1">OFFSET(CRBWpns!N441,1,-11)</f>
        <v>0</v>
      </c>
      <c r="C199" s="11">
        <f ca="1">OFFSET(CRBWpns!N441,1,-9)</f>
        <v>0</v>
      </c>
      <c r="D199" s="11" t="str">
        <f ca="1">OFFSET(CRBWpns!N441,1,-8)</f>
        <v>3+</v>
      </c>
      <c r="E199" s="11">
        <f ca="1">OFFSET(CRBWpns!N441,1,-7)</f>
        <v>0</v>
      </c>
      <c r="F199" s="11">
        <f ca="1">OFFSET(CRBWpns!N441,1,-6)</f>
        <v>0</v>
      </c>
      <c r="G199" s="32"/>
      <c r="H199" s="33"/>
      <c r="I199" s="33"/>
      <c r="J199" s="33"/>
      <c r="K199" s="34"/>
      <c r="L199" s="11"/>
      <c r="M199" s="34"/>
      <c r="N199" t="str">
        <f>IF($Q199="","",IF(L199=0,1,VLOOKUP(L199,CRBWpns!$I$3:$J$10,2,FALSE)))</f>
        <v/>
      </c>
      <c r="O199" t="str">
        <f>IF($Q199="","",IF(M199=0,1,VLOOKUP(M199,CRBWpns!$I$3:$J$10,2,FALSE)))</f>
        <v/>
      </c>
      <c r="P199" t="str">
        <f t="shared" ref="P199:P262" si="6">IF(OR(N199="",O199=""),"",PRODUCT(N199,O199))</f>
        <v/>
      </c>
      <c r="Q199" t="str">
        <f t="shared" si="5"/>
        <v/>
      </c>
    </row>
    <row r="200" spans="1:17" x14ac:dyDescent="0.25">
      <c r="A200" s="57" t="str">
        <f>CONCATENATE(A198,"-B")</f>
        <v>CRB WT 33-B</v>
      </c>
      <c r="B200" s="11">
        <f ca="1">OFFSET(CRBWpns!N441,2,-11)</f>
        <v>0</v>
      </c>
      <c r="C200" s="11">
        <f ca="1">OFFSET(CRBWpns!N441,2,-9)</f>
        <v>0</v>
      </c>
      <c r="D200" s="11" t="str">
        <f ca="1">OFFSET(CRBWpns!N441,2,-8)</f>
        <v>3+</v>
      </c>
      <c r="E200" s="11">
        <f ca="1">OFFSET(CRBWpns!N441,2,-7)</f>
        <v>0</v>
      </c>
      <c r="F200" s="11">
        <f ca="1">OFFSET(CRBWpns!N441,2,-6)</f>
        <v>0</v>
      </c>
      <c r="G200" s="32"/>
      <c r="H200" s="33"/>
      <c r="I200" s="33"/>
      <c r="J200" s="33"/>
      <c r="K200" s="34"/>
      <c r="L200" s="11"/>
      <c r="M200" s="34"/>
      <c r="N200" t="str">
        <f>IF($Q200="","",IF(L200=0,1,VLOOKUP(L200,CRBWpns!$I$3:$J$10,2,FALSE)))</f>
        <v/>
      </c>
      <c r="O200" t="str">
        <f>IF($Q200="","",IF(M200=0,1,VLOOKUP(M200,CRBWpns!$I$3:$J$10,2,FALSE)))</f>
        <v/>
      </c>
      <c r="P200" t="str">
        <f t="shared" si="6"/>
        <v/>
      </c>
      <c r="Q200" t="str">
        <f t="shared" si="5"/>
        <v/>
      </c>
    </row>
    <row r="201" spans="1:17" x14ac:dyDescent="0.25">
      <c r="A201" s="57" t="str">
        <f>CONCATENATE(A198,"-C")</f>
        <v>CRB WT 33-C</v>
      </c>
      <c r="B201" s="11">
        <f ca="1">OFFSET(CRBWpns!N441,3,-11)</f>
        <v>0</v>
      </c>
      <c r="C201" s="11">
        <f ca="1">OFFSET(CRBWpns!N441,3,-9)</f>
        <v>0</v>
      </c>
      <c r="D201" s="11" t="str">
        <f ca="1">OFFSET(CRBWpns!N441,3,-8)</f>
        <v>4+</v>
      </c>
      <c r="E201" s="11">
        <f ca="1">OFFSET(CRBWpns!N441,3,-7)</f>
        <v>0</v>
      </c>
      <c r="F201" s="11">
        <f ca="1">OFFSET(CRBWpns!N441,3,-6)</f>
        <v>0</v>
      </c>
      <c r="G201" s="32"/>
      <c r="H201" s="33"/>
      <c r="I201" s="33"/>
      <c r="J201" s="33"/>
      <c r="K201" s="34"/>
      <c r="L201" s="11"/>
      <c r="M201" s="34"/>
      <c r="N201" t="str">
        <f>IF($Q201="","",IF(L201=0,1,VLOOKUP(L201,CRBWpns!$I$3:$J$10,2,FALSE)))</f>
        <v/>
      </c>
      <c r="O201" t="str">
        <f>IF($Q201="","",IF(M201=0,1,VLOOKUP(M201,CRBWpns!$I$3:$J$10,2,FALSE)))</f>
        <v/>
      </c>
      <c r="P201" t="str">
        <f t="shared" si="6"/>
        <v/>
      </c>
      <c r="Q201" t="str">
        <f t="shared" si="5"/>
        <v/>
      </c>
    </row>
    <row r="202" spans="1:17" x14ac:dyDescent="0.25">
      <c r="A202" s="57" t="str">
        <f>CONCATENATE(A198,"-D")</f>
        <v>CRB WT 33-D</v>
      </c>
      <c r="B202" s="11">
        <f ca="1">OFFSET(CRBWpns!N441,4,-11)</f>
        <v>0</v>
      </c>
      <c r="C202" s="11">
        <f ca="1">OFFSET(CRBWpns!N441,4,-9)</f>
        <v>0</v>
      </c>
      <c r="D202" s="11" t="str">
        <f ca="1">OFFSET(CRBWpns!N441,4,-8)</f>
        <v>6+</v>
      </c>
      <c r="E202" s="11">
        <f ca="1">OFFSET(CRBWpns!N441,4,-7)</f>
        <v>0</v>
      </c>
      <c r="F202" s="11">
        <f ca="1">OFFSET(CRBWpns!N441,4,-6)</f>
        <v>0</v>
      </c>
      <c r="G202" s="32"/>
      <c r="H202" s="33"/>
      <c r="I202" s="33"/>
      <c r="J202" s="33"/>
      <c r="K202" s="34"/>
      <c r="L202" s="11"/>
      <c r="M202" s="34"/>
      <c r="N202" t="str">
        <f>IF($Q202="","",IF(L202=0,1,VLOOKUP(L202,CRBWpns!$I$3:$J$10,2,FALSE)))</f>
        <v/>
      </c>
      <c r="O202" t="str">
        <f>IF($Q202="","",IF(M202=0,1,VLOOKUP(M202,CRBWpns!$I$3:$J$10,2,FALSE)))</f>
        <v/>
      </c>
      <c r="P202" t="str">
        <f t="shared" si="6"/>
        <v/>
      </c>
      <c r="Q202" t="str">
        <f t="shared" si="5"/>
        <v/>
      </c>
    </row>
    <row r="203" spans="1:17" x14ac:dyDescent="0.25">
      <c r="A203" s="57"/>
      <c r="B203" s="11"/>
      <c r="C203" s="11"/>
      <c r="D203" s="11"/>
      <c r="E203" s="11"/>
      <c r="F203" s="11"/>
      <c r="G203" s="32"/>
      <c r="H203" s="33"/>
      <c r="I203" s="33"/>
      <c r="J203" s="33"/>
      <c r="K203" s="34"/>
      <c r="L203" s="11"/>
      <c r="M203" s="34"/>
      <c r="N203" t="str">
        <f>IF($Q203="","",IF(L203=0,1,VLOOKUP(L203,CRBWpns!$I$3:$J$10,2,FALSE)))</f>
        <v/>
      </c>
      <c r="O203" t="str">
        <f>IF($Q203="","",IF(M203=0,1,VLOOKUP(M203,CRBWpns!$I$3:$J$10,2,FALSE)))</f>
        <v/>
      </c>
      <c r="P203" t="str">
        <f t="shared" si="6"/>
        <v/>
      </c>
      <c r="Q203" t="str">
        <f t="shared" si="5"/>
        <v/>
      </c>
    </row>
    <row r="204" spans="1:17" x14ac:dyDescent="0.25">
      <c r="A204" s="57" t="str">
        <f>(CRBWpns!N454)</f>
        <v>CRB WT 34</v>
      </c>
      <c r="B204" s="11">
        <f ca="1">OFFSET(CRBWpns!N454,0,-11)</f>
        <v>0</v>
      </c>
      <c r="C204" s="11">
        <f ca="1">OFFSET(CRBWpns!N454,0,-9)</f>
        <v>0</v>
      </c>
      <c r="D204" s="11" t="str">
        <f ca="1">OFFSET(CRBWpns!N454,0,-8)</f>
        <v>2+</v>
      </c>
      <c r="E204" s="11">
        <f ca="1">OFFSET(CRBWpns!N454,0,-7)</f>
        <v>0</v>
      </c>
      <c r="F204" s="11">
        <f ca="1">OFFSET(CRBWpns!N454,0,-6)</f>
        <v>0</v>
      </c>
      <c r="G204" s="32">
        <f ca="1">OFFSET(CRBWpns!N454,0,-3)</f>
        <v>0</v>
      </c>
      <c r="H204" s="33">
        <f ca="1">OFFSET(CRBWpns!N454,1,-3)</f>
        <v>0</v>
      </c>
      <c r="I204" s="33">
        <f ca="1">OFFSET(CRBWpns!N454,2,-3)</f>
        <v>0</v>
      </c>
      <c r="J204" s="33">
        <f ca="1">OFFSET(CRBWpns!N454,3,-3)</f>
        <v>0</v>
      </c>
      <c r="K204" s="34">
        <f ca="1">OFFSET(CRBWpns!N454,4,-3)</f>
        <v>0</v>
      </c>
      <c r="L204" s="11">
        <f ca="1">OFFSET(CRBWpns!N454,8,-3)</f>
        <v>0</v>
      </c>
      <c r="M204" s="34">
        <f ca="1">OFFSET(CRBWpns!N454,9,-3)</f>
        <v>0</v>
      </c>
      <c r="N204">
        <f ca="1">IF($Q204="","",IF(L204=0,1,VLOOKUP(L204,CRBWpns!$I$3:$J$10,2,FALSE)))</f>
        <v>1</v>
      </c>
      <c r="O204">
        <f ca="1">IF($Q204="","",IF(M204=0,1,VLOOKUP(M204,CRBWpns!$I$3:$J$10,2,FALSE)))</f>
        <v>1</v>
      </c>
      <c r="P204">
        <f t="shared" ca="1" si="6"/>
        <v>1</v>
      </c>
      <c r="Q204">
        <f t="shared" si="5"/>
        <v>454</v>
      </c>
    </row>
    <row r="205" spans="1:17" x14ac:dyDescent="0.25">
      <c r="A205" s="57" t="str">
        <f>CONCATENATE(A204,"-A")</f>
        <v>CRB WT 34-A</v>
      </c>
      <c r="B205" s="11">
        <f ca="1">OFFSET(CRBWpns!N454,1,-11)</f>
        <v>0</v>
      </c>
      <c r="C205" s="11">
        <f ca="1">OFFSET(CRBWpns!N454,1,-9)</f>
        <v>0</v>
      </c>
      <c r="D205" s="11" t="str">
        <f ca="1">OFFSET(CRBWpns!N454,1,-8)</f>
        <v>3+</v>
      </c>
      <c r="E205" s="11">
        <f ca="1">OFFSET(CRBWpns!N454,1,-7)</f>
        <v>0</v>
      </c>
      <c r="F205" s="11">
        <f ca="1">OFFSET(CRBWpns!N454,1,-6)</f>
        <v>0</v>
      </c>
      <c r="G205" s="32"/>
      <c r="H205" s="33"/>
      <c r="I205" s="33"/>
      <c r="J205" s="33"/>
      <c r="K205" s="34"/>
      <c r="L205" s="11"/>
      <c r="M205" s="34"/>
      <c r="N205" t="str">
        <f>IF($Q205="","",IF(L205=0,1,VLOOKUP(L205,CRBWpns!$I$3:$J$10,2,FALSE)))</f>
        <v/>
      </c>
      <c r="O205" t="str">
        <f>IF($Q205="","",IF(M205=0,1,VLOOKUP(M205,CRBWpns!$I$3:$J$10,2,FALSE)))</f>
        <v/>
      </c>
      <c r="P205" t="str">
        <f t="shared" si="6"/>
        <v/>
      </c>
      <c r="Q205" t="str">
        <f t="shared" ref="Q205:Q268" si="7">IF(Q199="","",Q199+13)</f>
        <v/>
      </c>
    </row>
    <row r="206" spans="1:17" x14ac:dyDescent="0.25">
      <c r="A206" s="57" t="str">
        <f>CONCATENATE(A204,"-B")</f>
        <v>CRB WT 34-B</v>
      </c>
      <c r="B206" s="11">
        <f ca="1">OFFSET(CRBWpns!N454,2,-11)</f>
        <v>0</v>
      </c>
      <c r="C206" s="11">
        <f ca="1">OFFSET(CRBWpns!N454,2,-9)</f>
        <v>0</v>
      </c>
      <c r="D206" s="11" t="str">
        <f ca="1">OFFSET(CRBWpns!N454,2,-8)</f>
        <v>3+</v>
      </c>
      <c r="E206" s="11">
        <f ca="1">OFFSET(CRBWpns!N454,2,-7)</f>
        <v>0</v>
      </c>
      <c r="F206" s="11">
        <f ca="1">OFFSET(CRBWpns!N454,2,-6)</f>
        <v>0</v>
      </c>
      <c r="G206" s="32"/>
      <c r="H206" s="33"/>
      <c r="I206" s="33"/>
      <c r="J206" s="33"/>
      <c r="K206" s="34"/>
      <c r="L206" s="11"/>
      <c r="M206" s="34"/>
      <c r="N206" t="str">
        <f>IF($Q206="","",IF(L206=0,1,VLOOKUP(L206,CRBWpns!$I$3:$J$10,2,FALSE)))</f>
        <v/>
      </c>
      <c r="O206" t="str">
        <f>IF($Q206="","",IF(M206=0,1,VLOOKUP(M206,CRBWpns!$I$3:$J$10,2,FALSE)))</f>
        <v/>
      </c>
      <c r="P206" t="str">
        <f t="shared" si="6"/>
        <v/>
      </c>
      <c r="Q206" t="str">
        <f t="shared" si="7"/>
        <v/>
      </c>
    </row>
    <row r="207" spans="1:17" x14ac:dyDescent="0.25">
      <c r="A207" s="57" t="str">
        <f>CONCATENATE(A204,"-C")</f>
        <v>CRB WT 34-C</v>
      </c>
      <c r="B207" s="11">
        <f ca="1">OFFSET(CRBWpns!N454,3,-11)</f>
        <v>0</v>
      </c>
      <c r="C207" s="11">
        <f ca="1">OFFSET(CRBWpns!N454,3,-9)</f>
        <v>0</v>
      </c>
      <c r="D207" s="11" t="str">
        <f ca="1">OFFSET(CRBWpns!N454,3,-8)</f>
        <v>4+</v>
      </c>
      <c r="E207" s="11">
        <f ca="1">OFFSET(CRBWpns!N454,3,-7)</f>
        <v>0</v>
      </c>
      <c r="F207" s="11">
        <f ca="1">OFFSET(CRBWpns!N454,3,-6)</f>
        <v>0</v>
      </c>
      <c r="G207" s="32"/>
      <c r="H207" s="33"/>
      <c r="I207" s="33"/>
      <c r="J207" s="33"/>
      <c r="K207" s="34"/>
      <c r="L207" s="11"/>
      <c r="M207" s="34"/>
      <c r="N207" t="str">
        <f>IF($Q207="","",IF(L207=0,1,VLOOKUP(L207,CRBWpns!$I$3:$J$10,2,FALSE)))</f>
        <v/>
      </c>
      <c r="O207" t="str">
        <f>IF($Q207="","",IF(M207=0,1,VLOOKUP(M207,CRBWpns!$I$3:$J$10,2,FALSE)))</f>
        <v/>
      </c>
      <c r="P207" t="str">
        <f t="shared" si="6"/>
        <v/>
      </c>
      <c r="Q207" t="str">
        <f t="shared" si="7"/>
        <v/>
      </c>
    </row>
    <row r="208" spans="1:17" x14ac:dyDescent="0.25">
      <c r="A208" s="57" t="str">
        <f>CONCATENATE(A204,"-D")</f>
        <v>CRB WT 34-D</v>
      </c>
      <c r="B208" s="11">
        <f ca="1">OFFSET(CRBWpns!N454,4,-11)</f>
        <v>0</v>
      </c>
      <c r="C208" s="11">
        <f ca="1">OFFSET(CRBWpns!N454,4,-9)</f>
        <v>0</v>
      </c>
      <c r="D208" s="11" t="str">
        <f ca="1">OFFSET(CRBWpns!N454,4,-8)</f>
        <v>6+</v>
      </c>
      <c r="E208" s="11">
        <f ca="1">OFFSET(CRBWpns!N454,4,-7)</f>
        <v>0</v>
      </c>
      <c r="F208" s="11">
        <f ca="1">OFFSET(CRBWpns!N454,4,-6)</f>
        <v>0</v>
      </c>
      <c r="G208" s="32"/>
      <c r="H208" s="33"/>
      <c r="I208" s="33"/>
      <c r="J208" s="33"/>
      <c r="K208" s="34"/>
      <c r="L208" s="11"/>
      <c r="M208" s="34"/>
      <c r="N208" t="str">
        <f>IF($Q208="","",IF(L208=0,1,VLOOKUP(L208,CRBWpns!$I$3:$J$10,2,FALSE)))</f>
        <v/>
      </c>
      <c r="O208" t="str">
        <f>IF($Q208="","",IF(M208=0,1,VLOOKUP(M208,CRBWpns!$I$3:$J$10,2,FALSE)))</f>
        <v/>
      </c>
      <c r="P208" t="str">
        <f t="shared" si="6"/>
        <v/>
      </c>
      <c r="Q208" t="str">
        <f t="shared" si="7"/>
        <v/>
      </c>
    </row>
    <row r="209" spans="1:17" x14ac:dyDescent="0.25">
      <c r="A209" s="57"/>
      <c r="B209" s="11"/>
      <c r="C209" s="11"/>
      <c r="D209" s="11"/>
      <c r="E209" s="11"/>
      <c r="F209" s="11"/>
      <c r="G209" s="32"/>
      <c r="H209" s="33"/>
      <c r="I209" s="33"/>
      <c r="J209" s="33"/>
      <c r="K209" s="34"/>
      <c r="L209" s="11"/>
      <c r="M209" s="34"/>
      <c r="N209" t="str">
        <f>IF($Q209="","",IF(L209=0,1,VLOOKUP(L209,CRBWpns!$I$3:$J$10,2,FALSE)))</f>
        <v/>
      </c>
      <c r="O209" t="str">
        <f>IF($Q209="","",IF(M209=0,1,VLOOKUP(M209,CRBWpns!$I$3:$J$10,2,FALSE)))</f>
        <v/>
      </c>
      <c r="P209" t="str">
        <f t="shared" si="6"/>
        <v/>
      </c>
      <c r="Q209" t="str">
        <f t="shared" si="7"/>
        <v/>
      </c>
    </row>
    <row r="210" spans="1:17" x14ac:dyDescent="0.25">
      <c r="A210" s="57" t="str">
        <f>(CRBWpns!N467)</f>
        <v>CRB WT 35</v>
      </c>
      <c r="B210" s="11">
        <f ca="1">OFFSET(CRBWpns!N467,0,-11)</f>
        <v>0</v>
      </c>
      <c r="C210" s="11">
        <f ca="1">OFFSET(CRBWpns!N467,0,-9)</f>
        <v>0</v>
      </c>
      <c r="D210" s="11" t="str">
        <f ca="1">OFFSET(CRBWpns!N467,0,-8)</f>
        <v>2+</v>
      </c>
      <c r="E210" s="11">
        <f ca="1">OFFSET(CRBWpns!N467,0,-7)</f>
        <v>0</v>
      </c>
      <c r="F210" s="11">
        <f ca="1">OFFSET(CRBWpns!N467,0,-6)</f>
        <v>0</v>
      </c>
      <c r="G210" s="32">
        <f ca="1">OFFSET(CRBWpns!N467,0,-3)</f>
        <v>0</v>
      </c>
      <c r="H210" s="33">
        <f ca="1">OFFSET(CRBWpns!N467,1,-3)</f>
        <v>0</v>
      </c>
      <c r="I210" s="33">
        <f ca="1">OFFSET(CRBWpns!N467,2,-3)</f>
        <v>0</v>
      </c>
      <c r="J210" s="33">
        <f ca="1">OFFSET(CRBWpns!N467,3,-3)</f>
        <v>0</v>
      </c>
      <c r="K210" s="34">
        <f ca="1">OFFSET(CRBWpns!N467,4,-3)</f>
        <v>0</v>
      </c>
      <c r="L210" s="11">
        <f ca="1">OFFSET(CRBWpns!N467,8,-3)</f>
        <v>0</v>
      </c>
      <c r="M210" s="34">
        <f ca="1">OFFSET(CRBWpns!N467,9,-3)</f>
        <v>0</v>
      </c>
      <c r="N210">
        <f ca="1">IF($Q210="","",IF(L210=0,1,VLOOKUP(L210,CRBWpns!$I$3:$J$10,2,FALSE)))</f>
        <v>1</v>
      </c>
      <c r="O210">
        <f ca="1">IF($Q210="","",IF(M210=0,1,VLOOKUP(M210,CRBWpns!$I$3:$J$10,2,FALSE)))</f>
        <v>1</v>
      </c>
      <c r="P210">
        <f t="shared" ca="1" si="6"/>
        <v>1</v>
      </c>
      <c r="Q210">
        <f t="shared" si="7"/>
        <v>467</v>
      </c>
    </row>
    <row r="211" spans="1:17" x14ac:dyDescent="0.25">
      <c r="A211" s="57" t="str">
        <f>CONCATENATE(A210,"-A")</f>
        <v>CRB WT 35-A</v>
      </c>
      <c r="B211" s="11">
        <f ca="1">OFFSET(CRBWpns!N467,1,-11)</f>
        <v>0</v>
      </c>
      <c r="C211" s="11">
        <f ca="1">OFFSET(CRBWpns!N467,1,-9)</f>
        <v>0</v>
      </c>
      <c r="D211" s="11" t="str">
        <f ca="1">OFFSET(CRBWpns!N467,1,-8)</f>
        <v>3+</v>
      </c>
      <c r="E211" s="11">
        <f ca="1">OFFSET(CRBWpns!N467,1,-7)</f>
        <v>0</v>
      </c>
      <c r="F211" s="11">
        <f ca="1">OFFSET(CRBWpns!N467,1,-6)</f>
        <v>0</v>
      </c>
      <c r="G211" s="32"/>
      <c r="H211" s="33"/>
      <c r="I211" s="33"/>
      <c r="J211" s="33"/>
      <c r="K211" s="34"/>
      <c r="L211" s="11"/>
      <c r="M211" s="34"/>
      <c r="N211" t="str">
        <f>IF($Q211="","",IF(L211=0,1,VLOOKUP(L211,CRBWpns!$I$3:$J$10,2,FALSE)))</f>
        <v/>
      </c>
      <c r="O211" t="str">
        <f>IF($Q211="","",IF(M211=0,1,VLOOKUP(M211,CRBWpns!$I$3:$J$10,2,FALSE)))</f>
        <v/>
      </c>
      <c r="P211" t="str">
        <f t="shared" si="6"/>
        <v/>
      </c>
      <c r="Q211" t="str">
        <f t="shared" si="7"/>
        <v/>
      </c>
    </row>
    <row r="212" spans="1:17" x14ac:dyDescent="0.25">
      <c r="A212" s="57" t="str">
        <f>CONCATENATE(A210,"-B")</f>
        <v>CRB WT 35-B</v>
      </c>
      <c r="B212" s="11">
        <f ca="1">OFFSET(CRBWpns!N467,2,-11)</f>
        <v>0</v>
      </c>
      <c r="C212" s="11">
        <f ca="1">OFFSET(CRBWpns!N467,2,-9)</f>
        <v>0</v>
      </c>
      <c r="D212" s="11" t="str">
        <f ca="1">OFFSET(CRBWpns!N467,2,-8)</f>
        <v>3+</v>
      </c>
      <c r="E212" s="11">
        <f ca="1">OFFSET(CRBWpns!N467,2,-7)</f>
        <v>0</v>
      </c>
      <c r="F212" s="11">
        <f ca="1">OFFSET(CRBWpns!N467,2,-6)</f>
        <v>0</v>
      </c>
      <c r="G212" s="32"/>
      <c r="H212" s="33"/>
      <c r="I212" s="33"/>
      <c r="J212" s="33"/>
      <c r="K212" s="34"/>
      <c r="L212" s="11"/>
      <c r="M212" s="34"/>
      <c r="N212" t="str">
        <f>IF($Q212="","",IF(L212=0,1,VLOOKUP(L212,CRBWpns!$I$3:$J$10,2,FALSE)))</f>
        <v/>
      </c>
      <c r="O212" t="str">
        <f>IF($Q212="","",IF(M212=0,1,VLOOKUP(M212,CRBWpns!$I$3:$J$10,2,FALSE)))</f>
        <v/>
      </c>
      <c r="P212" t="str">
        <f t="shared" si="6"/>
        <v/>
      </c>
      <c r="Q212" t="str">
        <f t="shared" si="7"/>
        <v/>
      </c>
    </row>
    <row r="213" spans="1:17" x14ac:dyDescent="0.25">
      <c r="A213" s="57" t="str">
        <f>CONCATENATE(A210,"-C")</f>
        <v>CRB WT 35-C</v>
      </c>
      <c r="B213" s="11">
        <f ca="1">OFFSET(CRBWpns!N467,3,-11)</f>
        <v>0</v>
      </c>
      <c r="C213" s="11">
        <f ca="1">OFFSET(CRBWpns!N467,3,-9)</f>
        <v>0</v>
      </c>
      <c r="D213" s="11" t="str">
        <f ca="1">OFFSET(CRBWpns!N467,3,-8)</f>
        <v>4+</v>
      </c>
      <c r="E213" s="11">
        <f ca="1">OFFSET(CRBWpns!N467,3,-7)</f>
        <v>0</v>
      </c>
      <c r="F213" s="11">
        <f ca="1">OFFSET(CRBWpns!N467,3,-6)</f>
        <v>0</v>
      </c>
      <c r="G213" s="32"/>
      <c r="H213" s="33"/>
      <c r="I213" s="33"/>
      <c r="J213" s="33"/>
      <c r="K213" s="34"/>
      <c r="L213" s="11"/>
      <c r="M213" s="34"/>
      <c r="N213" t="str">
        <f>IF($Q213="","",IF(L213=0,1,VLOOKUP(L213,CRBWpns!$I$3:$J$10,2,FALSE)))</f>
        <v/>
      </c>
      <c r="O213" t="str">
        <f>IF($Q213="","",IF(M213=0,1,VLOOKUP(M213,CRBWpns!$I$3:$J$10,2,FALSE)))</f>
        <v/>
      </c>
      <c r="P213" t="str">
        <f t="shared" si="6"/>
        <v/>
      </c>
      <c r="Q213" t="str">
        <f t="shared" si="7"/>
        <v/>
      </c>
    </row>
    <row r="214" spans="1:17" x14ac:dyDescent="0.25">
      <c r="A214" s="57" t="str">
        <f>CONCATENATE(A210,"-D")</f>
        <v>CRB WT 35-D</v>
      </c>
      <c r="B214" s="11">
        <f ca="1">OFFSET(CRBWpns!N467,4,-11)</f>
        <v>0</v>
      </c>
      <c r="C214" s="11">
        <f ca="1">OFFSET(CRBWpns!N467,4,-9)</f>
        <v>0</v>
      </c>
      <c r="D214" s="11" t="str">
        <f ca="1">OFFSET(CRBWpns!N467,4,-8)</f>
        <v>6+</v>
      </c>
      <c r="E214" s="11">
        <f ca="1">OFFSET(CRBWpns!N467,4,-7)</f>
        <v>0</v>
      </c>
      <c r="F214" s="11">
        <f ca="1">OFFSET(CRBWpns!N467,4,-6)</f>
        <v>0</v>
      </c>
      <c r="G214" s="32"/>
      <c r="H214" s="33"/>
      <c r="I214" s="33"/>
      <c r="J214" s="33"/>
      <c r="K214" s="34"/>
      <c r="L214" s="11"/>
      <c r="M214" s="34"/>
      <c r="N214" t="str">
        <f>IF($Q214="","",IF(L214=0,1,VLOOKUP(L214,CRBWpns!$I$3:$J$10,2,FALSE)))</f>
        <v/>
      </c>
      <c r="O214" t="str">
        <f>IF($Q214="","",IF(M214=0,1,VLOOKUP(M214,CRBWpns!$I$3:$J$10,2,FALSE)))</f>
        <v/>
      </c>
      <c r="P214" t="str">
        <f t="shared" si="6"/>
        <v/>
      </c>
      <c r="Q214" t="str">
        <f t="shared" si="7"/>
        <v/>
      </c>
    </row>
    <row r="215" spans="1:17" x14ac:dyDescent="0.25">
      <c r="A215" s="57"/>
      <c r="B215" s="11"/>
      <c r="C215" s="11"/>
      <c r="D215" s="11"/>
      <c r="E215" s="11"/>
      <c r="F215" s="11"/>
      <c r="G215" s="32"/>
      <c r="H215" s="33"/>
      <c r="I215" s="33"/>
      <c r="J215" s="33"/>
      <c r="K215" s="34"/>
      <c r="L215" s="11"/>
      <c r="M215" s="34"/>
      <c r="N215" t="str">
        <f>IF($Q215="","",IF(L215=0,1,VLOOKUP(L215,CRBWpns!$I$3:$J$10,2,FALSE)))</f>
        <v/>
      </c>
      <c r="O215" t="str">
        <f>IF($Q215="","",IF(M215=0,1,VLOOKUP(M215,CRBWpns!$I$3:$J$10,2,FALSE)))</f>
        <v/>
      </c>
      <c r="P215" t="str">
        <f t="shared" si="6"/>
        <v/>
      </c>
      <c r="Q215" t="str">
        <f t="shared" si="7"/>
        <v/>
      </c>
    </row>
    <row r="216" spans="1:17" x14ac:dyDescent="0.25">
      <c r="A216" s="57" t="str">
        <f>(CRBWpns!N480)</f>
        <v>CRB WT 36</v>
      </c>
      <c r="B216" s="11">
        <f ca="1">OFFSET(CRBWpns!N480,0,-11)</f>
        <v>0</v>
      </c>
      <c r="C216" s="11">
        <f ca="1">OFFSET(CRBWpns!N480,0,-9)</f>
        <v>0</v>
      </c>
      <c r="D216" s="11" t="str">
        <f ca="1">OFFSET(CRBWpns!N480,0,-8)</f>
        <v>2+</v>
      </c>
      <c r="E216" s="11">
        <f ca="1">OFFSET(CRBWpns!N480,0,-7)</f>
        <v>0</v>
      </c>
      <c r="F216" s="11">
        <f ca="1">OFFSET(CRBWpns!N480,0,-6)</f>
        <v>0</v>
      </c>
      <c r="G216" s="32">
        <f ca="1">OFFSET(CRBWpns!N480,0,-3)</f>
        <v>0</v>
      </c>
      <c r="H216" s="33">
        <f ca="1">OFFSET(CRBWpns!N480,1,-3)</f>
        <v>0</v>
      </c>
      <c r="I216" s="33">
        <f ca="1">OFFSET(CRBWpns!N480,2,-3)</f>
        <v>0</v>
      </c>
      <c r="J216" s="33">
        <f ca="1">OFFSET(CRBWpns!N480,3,-3)</f>
        <v>0</v>
      </c>
      <c r="K216" s="34">
        <f ca="1">OFFSET(CRBWpns!N480,4,-3)</f>
        <v>0</v>
      </c>
      <c r="L216" s="11">
        <f ca="1">OFFSET(CRBWpns!N480,8,-3)</f>
        <v>0</v>
      </c>
      <c r="M216" s="34">
        <f ca="1">OFFSET(CRBWpns!N480,9,-3)</f>
        <v>0</v>
      </c>
      <c r="N216">
        <f ca="1">IF($Q216="","",IF(L216=0,1,VLOOKUP(L216,CRBWpns!$I$3:$J$10,2,FALSE)))</f>
        <v>1</v>
      </c>
      <c r="O216">
        <f ca="1">IF($Q216="","",IF(M216=0,1,VLOOKUP(M216,CRBWpns!$I$3:$J$10,2,FALSE)))</f>
        <v>1</v>
      </c>
      <c r="P216">
        <f t="shared" ca="1" si="6"/>
        <v>1</v>
      </c>
      <c r="Q216">
        <f t="shared" si="7"/>
        <v>480</v>
      </c>
    </row>
    <row r="217" spans="1:17" x14ac:dyDescent="0.25">
      <c r="A217" s="57" t="str">
        <f>CONCATENATE(A216,"-A")</f>
        <v>CRB WT 36-A</v>
      </c>
      <c r="B217" s="11">
        <f ca="1">OFFSET(CRBWpns!N480,1,-11)</f>
        <v>0</v>
      </c>
      <c r="C217" s="11">
        <f ca="1">OFFSET(CRBWpns!N480,1,-9)</f>
        <v>0</v>
      </c>
      <c r="D217" s="11" t="str">
        <f ca="1">OFFSET(CRBWpns!N480,1,-8)</f>
        <v>3+</v>
      </c>
      <c r="E217" s="11">
        <f ca="1">OFFSET(CRBWpns!N480,1,-7)</f>
        <v>0</v>
      </c>
      <c r="F217" s="11">
        <f ca="1">OFFSET(CRBWpns!N480,1,-6)</f>
        <v>0</v>
      </c>
      <c r="G217" s="32"/>
      <c r="H217" s="33"/>
      <c r="I217" s="33"/>
      <c r="J217" s="33"/>
      <c r="K217" s="34"/>
      <c r="L217" s="11"/>
      <c r="M217" s="34"/>
      <c r="N217" t="str">
        <f>IF($Q217="","",IF(L217=0,1,VLOOKUP(L217,CRBWpns!$I$3:$J$10,2,FALSE)))</f>
        <v/>
      </c>
      <c r="O217" t="str">
        <f>IF($Q217="","",IF(M217=0,1,VLOOKUP(M217,CRBWpns!$I$3:$J$10,2,FALSE)))</f>
        <v/>
      </c>
      <c r="P217" t="str">
        <f t="shared" si="6"/>
        <v/>
      </c>
      <c r="Q217" t="str">
        <f t="shared" si="7"/>
        <v/>
      </c>
    </row>
    <row r="218" spans="1:17" x14ac:dyDescent="0.25">
      <c r="A218" s="57" t="str">
        <f>CONCATENATE(A216,"-B")</f>
        <v>CRB WT 36-B</v>
      </c>
      <c r="B218" s="11">
        <f ca="1">OFFSET(CRBWpns!N480,2,-11)</f>
        <v>0</v>
      </c>
      <c r="C218" s="11">
        <f ca="1">OFFSET(CRBWpns!N480,2,-9)</f>
        <v>0</v>
      </c>
      <c r="D218" s="11" t="str">
        <f ca="1">OFFSET(CRBWpns!N480,2,-8)</f>
        <v>3+</v>
      </c>
      <c r="E218" s="11">
        <f ca="1">OFFSET(CRBWpns!N480,2,-7)</f>
        <v>0</v>
      </c>
      <c r="F218" s="11">
        <f ca="1">OFFSET(CRBWpns!N480,2,-6)</f>
        <v>0</v>
      </c>
      <c r="G218" s="32"/>
      <c r="H218" s="33"/>
      <c r="I218" s="33"/>
      <c r="J218" s="33"/>
      <c r="K218" s="34"/>
      <c r="L218" s="11"/>
      <c r="M218" s="34"/>
      <c r="N218" t="str">
        <f>IF($Q218="","",IF(L218=0,1,VLOOKUP(L218,CRBWpns!$I$3:$J$10,2,FALSE)))</f>
        <v/>
      </c>
      <c r="O218" t="str">
        <f>IF($Q218="","",IF(M218=0,1,VLOOKUP(M218,CRBWpns!$I$3:$J$10,2,FALSE)))</f>
        <v/>
      </c>
      <c r="P218" t="str">
        <f t="shared" si="6"/>
        <v/>
      </c>
      <c r="Q218" t="str">
        <f t="shared" si="7"/>
        <v/>
      </c>
    </row>
    <row r="219" spans="1:17" x14ac:dyDescent="0.25">
      <c r="A219" s="57" t="str">
        <f>CONCATENATE(A216,"-C")</f>
        <v>CRB WT 36-C</v>
      </c>
      <c r="B219" s="11">
        <f ca="1">OFFSET(CRBWpns!N480,3,-11)</f>
        <v>0</v>
      </c>
      <c r="C219" s="11">
        <f ca="1">OFFSET(CRBWpns!N480,3,-9)</f>
        <v>0</v>
      </c>
      <c r="D219" s="11" t="str">
        <f ca="1">OFFSET(CRBWpns!N480,3,-8)</f>
        <v>4+</v>
      </c>
      <c r="E219" s="11">
        <f ca="1">OFFSET(CRBWpns!N480,3,-7)</f>
        <v>0</v>
      </c>
      <c r="F219" s="11">
        <f ca="1">OFFSET(CRBWpns!N480,3,-6)</f>
        <v>0</v>
      </c>
      <c r="G219" s="32"/>
      <c r="H219" s="33"/>
      <c r="I219" s="33"/>
      <c r="J219" s="33"/>
      <c r="K219" s="34"/>
      <c r="L219" s="11"/>
      <c r="M219" s="34"/>
      <c r="N219" t="str">
        <f>IF($Q219="","",IF(L219=0,1,VLOOKUP(L219,CRBWpns!$I$3:$J$10,2,FALSE)))</f>
        <v/>
      </c>
      <c r="O219" t="str">
        <f>IF($Q219="","",IF(M219=0,1,VLOOKUP(M219,CRBWpns!$I$3:$J$10,2,FALSE)))</f>
        <v/>
      </c>
      <c r="P219" t="str">
        <f t="shared" si="6"/>
        <v/>
      </c>
      <c r="Q219" t="str">
        <f t="shared" si="7"/>
        <v/>
      </c>
    </row>
    <row r="220" spans="1:17" x14ac:dyDescent="0.25">
      <c r="A220" s="57" t="str">
        <f>CONCATENATE(A216,"-D")</f>
        <v>CRB WT 36-D</v>
      </c>
      <c r="B220" s="11">
        <f ca="1">OFFSET(CRBWpns!N480,4,-11)</f>
        <v>0</v>
      </c>
      <c r="C220" s="11">
        <f ca="1">OFFSET(CRBWpns!N480,4,-9)</f>
        <v>0</v>
      </c>
      <c r="D220" s="11" t="str">
        <f ca="1">OFFSET(CRBWpns!N480,4,-8)</f>
        <v>6+</v>
      </c>
      <c r="E220" s="11">
        <f ca="1">OFFSET(CRBWpns!N480,4,-7)</f>
        <v>0</v>
      </c>
      <c r="F220" s="11">
        <f ca="1">OFFSET(CRBWpns!N480,4,-6)</f>
        <v>0</v>
      </c>
      <c r="G220" s="32"/>
      <c r="H220" s="33"/>
      <c r="I220" s="33"/>
      <c r="J220" s="33"/>
      <c r="K220" s="34"/>
      <c r="L220" s="11"/>
      <c r="M220" s="34"/>
      <c r="N220" t="str">
        <f>IF($Q220="","",IF(L220=0,1,VLOOKUP(L220,CRBWpns!$I$3:$J$10,2,FALSE)))</f>
        <v/>
      </c>
      <c r="O220" t="str">
        <f>IF($Q220="","",IF(M220=0,1,VLOOKUP(M220,CRBWpns!$I$3:$J$10,2,FALSE)))</f>
        <v/>
      </c>
      <c r="P220" t="str">
        <f t="shared" si="6"/>
        <v/>
      </c>
      <c r="Q220" t="str">
        <f t="shared" si="7"/>
        <v/>
      </c>
    </row>
    <row r="221" spans="1:17" x14ac:dyDescent="0.25">
      <c r="A221" s="57"/>
      <c r="B221" s="11"/>
      <c r="C221" s="11"/>
      <c r="D221" s="11"/>
      <c r="E221" s="11"/>
      <c r="F221" s="11"/>
      <c r="G221" s="32"/>
      <c r="H221" s="33"/>
      <c r="I221" s="33"/>
      <c r="J221" s="33"/>
      <c r="K221" s="34"/>
      <c r="L221" s="11"/>
      <c r="M221" s="34"/>
      <c r="N221" t="str">
        <f>IF($Q221="","",IF(L221=0,1,VLOOKUP(L221,CRBWpns!$I$3:$J$10,2,FALSE)))</f>
        <v/>
      </c>
      <c r="O221" t="str">
        <f>IF($Q221="","",IF(M221=0,1,VLOOKUP(M221,CRBWpns!$I$3:$J$10,2,FALSE)))</f>
        <v/>
      </c>
      <c r="P221" t="str">
        <f t="shared" si="6"/>
        <v/>
      </c>
      <c r="Q221" t="str">
        <f t="shared" si="7"/>
        <v/>
      </c>
    </row>
    <row r="222" spans="1:17" x14ac:dyDescent="0.25">
      <c r="A222" s="57" t="str">
        <f>(CRBWpns!N493)</f>
        <v>CRB WT 37</v>
      </c>
      <c r="B222" s="11">
        <f ca="1">OFFSET(CRBWpns!N493,0,-11)</f>
        <v>0</v>
      </c>
      <c r="C222" s="11">
        <f ca="1">OFFSET(CRBWpns!N493,0,-9)</f>
        <v>0</v>
      </c>
      <c r="D222" s="11" t="str">
        <f ca="1">OFFSET(CRBWpns!N493,0,-8)</f>
        <v>2+</v>
      </c>
      <c r="E222" s="11">
        <f ca="1">OFFSET(CRBWpns!N493,0,-7)</f>
        <v>0</v>
      </c>
      <c r="F222" s="11">
        <f ca="1">OFFSET(CRBWpns!N493,0,-6)</f>
        <v>0</v>
      </c>
      <c r="G222" s="32">
        <f ca="1">OFFSET(CRBWpns!N493,0,-3)</f>
        <v>0</v>
      </c>
      <c r="H222" s="33">
        <f ca="1">OFFSET(CRBWpns!N493,1,-3)</f>
        <v>0</v>
      </c>
      <c r="I222" s="33">
        <f ca="1">OFFSET(CRBWpns!N493,2,-3)</f>
        <v>0</v>
      </c>
      <c r="J222" s="33">
        <f ca="1">OFFSET(CRBWpns!N493,3,-3)</f>
        <v>0</v>
      </c>
      <c r="K222" s="34">
        <f ca="1">OFFSET(CRBWpns!N493,4,-3)</f>
        <v>0</v>
      </c>
      <c r="L222" s="11">
        <f ca="1">OFFSET(CRBWpns!N493,8,-3)</f>
        <v>0</v>
      </c>
      <c r="M222" s="34">
        <f ca="1">OFFSET(CRBWpns!N493,9,-3)</f>
        <v>0</v>
      </c>
      <c r="N222">
        <f ca="1">IF($Q222="","",IF(L222=0,1,VLOOKUP(L222,CRBWpns!$I$3:$J$10,2,FALSE)))</f>
        <v>1</v>
      </c>
      <c r="O222">
        <f ca="1">IF($Q222="","",IF(M222=0,1,VLOOKUP(M222,CRBWpns!$I$3:$J$10,2,FALSE)))</f>
        <v>1</v>
      </c>
      <c r="P222">
        <f t="shared" ca="1" si="6"/>
        <v>1</v>
      </c>
      <c r="Q222">
        <f t="shared" si="7"/>
        <v>493</v>
      </c>
    </row>
    <row r="223" spans="1:17" x14ac:dyDescent="0.25">
      <c r="A223" s="57" t="str">
        <f>CONCATENATE(A222,"-A")</f>
        <v>CRB WT 37-A</v>
      </c>
      <c r="B223" s="11">
        <f ca="1">OFFSET(CRBWpns!N493,1,-11)</f>
        <v>0</v>
      </c>
      <c r="C223" s="11">
        <f ca="1">OFFSET(CRBWpns!N493,1,-9)</f>
        <v>0</v>
      </c>
      <c r="D223" s="11" t="str">
        <f ca="1">OFFSET(CRBWpns!N493,1,-8)</f>
        <v>3+</v>
      </c>
      <c r="E223" s="11">
        <f ca="1">OFFSET(CRBWpns!N493,1,-7)</f>
        <v>0</v>
      </c>
      <c r="F223" s="11">
        <f ca="1">OFFSET(CRBWpns!N493,1,-6)</f>
        <v>0</v>
      </c>
      <c r="G223" s="32"/>
      <c r="H223" s="33"/>
      <c r="I223" s="33"/>
      <c r="J223" s="33"/>
      <c r="K223" s="34"/>
      <c r="L223" s="11"/>
      <c r="M223" s="34"/>
      <c r="N223" t="str">
        <f>IF($Q223="","",IF(L223=0,1,VLOOKUP(L223,CRBWpns!$I$3:$J$10,2,FALSE)))</f>
        <v/>
      </c>
      <c r="O223" t="str">
        <f>IF($Q223="","",IF(M223=0,1,VLOOKUP(M223,CRBWpns!$I$3:$J$10,2,FALSE)))</f>
        <v/>
      </c>
      <c r="P223" t="str">
        <f t="shared" si="6"/>
        <v/>
      </c>
      <c r="Q223" t="str">
        <f t="shared" si="7"/>
        <v/>
      </c>
    </row>
    <row r="224" spans="1:17" x14ac:dyDescent="0.25">
      <c r="A224" s="57" t="str">
        <f>CONCATENATE(A222,"-B")</f>
        <v>CRB WT 37-B</v>
      </c>
      <c r="B224" s="11">
        <f ca="1">OFFSET(CRBWpns!N493,2,-11)</f>
        <v>0</v>
      </c>
      <c r="C224" s="11">
        <f ca="1">OFFSET(CRBWpns!N493,2,-9)</f>
        <v>0</v>
      </c>
      <c r="D224" s="11" t="str">
        <f ca="1">OFFSET(CRBWpns!N493,2,-8)</f>
        <v>3+</v>
      </c>
      <c r="E224" s="11">
        <f ca="1">OFFSET(CRBWpns!N493,2,-7)</f>
        <v>0</v>
      </c>
      <c r="F224" s="11">
        <f ca="1">OFFSET(CRBWpns!N493,2,-6)</f>
        <v>0</v>
      </c>
      <c r="G224" s="32"/>
      <c r="H224" s="33"/>
      <c r="I224" s="33"/>
      <c r="J224" s="33"/>
      <c r="K224" s="34"/>
      <c r="L224" s="11"/>
      <c r="M224" s="34"/>
      <c r="N224" t="str">
        <f>IF($Q224="","",IF(L224=0,1,VLOOKUP(L224,CRBWpns!$I$3:$J$10,2,FALSE)))</f>
        <v/>
      </c>
      <c r="O224" t="str">
        <f>IF($Q224="","",IF(M224=0,1,VLOOKUP(M224,CRBWpns!$I$3:$J$10,2,FALSE)))</f>
        <v/>
      </c>
      <c r="P224" t="str">
        <f t="shared" si="6"/>
        <v/>
      </c>
      <c r="Q224" t="str">
        <f t="shared" si="7"/>
        <v/>
      </c>
    </row>
    <row r="225" spans="1:17" x14ac:dyDescent="0.25">
      <c r="A225" s="57" t="str">
        <f>CONCATENATE(A222,"-C")</f>
        <v>CRB WT 37-C</v>
      </c>
      <c r="B225" s="11">
        <f ca="1">OFFSET(CRBWpns!N493,3,-11)</f>
        <v>0</v>
      </c>
      <c r="C225" s="11">
        <f ca="1">OFFSET(CRBWpns!N493,3,-9)</f>
        <v>0</v>
      </c>
      <c r="D225" s="11" t="str">
        <f ca="1">OFFSET(CRBWpns!N493,3,-8)</f>
        <v>4+</v>
      </c>
      <c r="E225" s="11">
        <f ca="1">OFFSET(CRBWpns!N493,3,-7)</f>
        <v>0</v>
      </c>
      <c r="F225" s="11">
        <f ca="1">OFFSET(CRBWpns!N493,3,-6)</f>
        <v>0</v>
      </c>
      <c r="G225" s="32"/>
      <c r="H225" s="33"/>
      <c r="I225" s="33"/>
      <c r="J225" s="33"/>
      <c r="K225" s="34"/>
      <c r="L225" s="11"/>
      <c r="M225" s="34"/>
      <c r="N225" t="str">
        <f>IF($Q225="","",IF(L225=0,1,VLOOKUP(L225,CRBWpns!$I$3:$J$10,2,FALSE)))</f>
        <v/>
      </c>
      <c r="O225" t="str">
        <f>IF($Q225="","",IF(M225=0,1,VLOOKUP(M225,CRBWpns!$I$3:$J$10,2,FALSE)))</f>
        <v/>
      </c>
      <c r="P225" t="str">
        <f t="shared" si="6"/>
        <v/>
      </c>
      <c r="Q225" t="str">
        <f t="shared" si="7"/>
        <v/>
      </c>
    </row>
    <row r="226" spans="1:17" x14ac:dyDescent="0.25">
      <c r="A226" s="57" t="str">
        <f>CONCATENATE(A222,"-D")</f>
        <v>CRB WT 37-D</v>
      </c>
      <c r="B226" s="11">
        <f ca="1">OFFSET(CRBWpns!N493,4,-11)</f>
        <v>0</v>
      </c>
      <c r="C226" s="11">
        <f ca="1">OFFSET(CRBWpns!N493,4,-9)</f>
        <v>0</v>
      </c>
      <c r="D226" s="11" t="str">
        <f ca="1">OFFSET(CRBWpns!N493,4,-8)</f>
        <v>6+</v>
      </c>
      <c r="E226" s="11">
        <f ca="1">OFFSET(CRBWpns!N493,4,-7)</f>
        <v>0</v>
      </c>
      <c r="F226" s="11">
        <f ca="1">OFFSET(CRBWpns!N493,4,-6)</f>
        <v>0</v>
      </c>
      <c r="G226" s="32"/>
      <c r="H226" s="33"/>
      <c r="I226" s="33"/>
      <c r="J226" s="33"/>
      <c r="K226" s="34"/>
      <c r="L226" s="11"/>
      <c r="M226" s="34"/>
      <c r="N226" t="str">
        <f>IF($Q226="","",IF(L226=0,1,VLOOKUP(L226,CRBWpns!$I$3:$J$10,2,FALSE)))</f>
        <v/>
      </c>
      <c r="O226" t="str">
        <f>IF($Q226="","",IF(M226=0,1,VLOOKUP(M226,CRBWpns!$I$3:$J$10,2,FALSE)))</f>
        <v/>
      </c>
      <c r="P226" t="str">
        <f t="shared" si="6"/>
        <v/>
      </c>
      <c r="Q226" t="str">
        <f t="shared" si="7"/>
        <v/>
      </c>
    </row>
    <row r="227" spans="1:17" x14ac:dyDescent="0.25">
      <c r="A227" s="57"/>
      <c r="B227" s="11"/>
      <c r="C227" s="11"/>
      <c r="D227" s="11"/>
      <c r="E227" s="11"/>
      <c r="F227" s="11"/>
      <c r="G227" s="32"/>
      <c r="H227" s="33"/>
      <c r="I227" s="33"/>
      <c r="J227" s="33"/>
      <c r="K227" s="34"/>
      <c r="L227" s="11"/>
      <c r="M227" s="34"/>
      <c r="N227" t="str">
        <f>IF($Q227="","",IF(L227=0,1,VLOOKUP(L227,CRBWpns!$I$3:$J$10,2,FALSE)))</f>
        <v/>
      </c>
      <c r="O227" t="str">
        <f>IF($Q227="","",IF(M227=0,1,VLOOKUP(M227,CRBWpns!$I$3:$J$10,2,FALSE)))</f>
        <v/>
      </c>
      <c r="P227" t="str">
        <f t="shared" si="6"/>
        <v/>
      </c>
      <c r="Q227" t="str">
        <f t="shared" si="7"/>
        <v/>
      </c>
    </row>
    <row r="228" spans="1:17" x14ac:dyDescent="0.25">
      <c r="A228" s="57" t="str">
        <f>(CRBWpns!N506)</f>
        <v>CRB WT 38</v>
      </c>
      <c r="B228" s="11">
        <f ca="1">OFFSET(CRBWpns!N506,0,-11)</f>
        <v>0</v>
      </c>
      <c r="C228" s="11">
        <f ca="1">OFFSET(CRBWpns!N506,0,-9)</f>
        <v>0</v>
      </c>
      <c r="D228" s="11" t="str">
        <f ca="1">OFFSET(CRBWpns!N506,0,-8)</f>
        <v>2+</v>
      </c>
      <c r="E228" s="11">
        <f ca="1">OFFSET(CRBWpns!N506,0,-7)</f>
        <v>0</v>
      </c>
      <c r="F228" s="11">
        <f ca="1">OFFSET(CRBWpns!N506,0,-6)</f>
        <v>0</v>
      </c>
      <c r="G228" s="32">
        <f ca="1">OFFSET(CRBWpns!N506,0,-3)</f>
        <v>0</v>
      </c>
      <c r="H228" s="33">
        <f ca="1">OFFSET(CRBWpns!N506,1,-3)</f>
        <v>0</v>
      </c>
      <c r="I228" s="33">
        <f ca="1">OFFSET(CRBWpns!N506,2,-3)</f>
        <v>0</v>
      </c>
      <c r="J228" s="33">
        <f ca="1">OFFSET(CRBWpns!N506,3,-3)</f>
        <v>0</v>
      </c>
      <c r="K228" s="34">
        <f ca="1">OFFSET(CRBWpns!N506,4,-3)</f>
        <v>0</v>
      </c>
      <c r="L228" s="11">
        <f ca="1">OFFSET(CRBWpns!N506,8,-3)</f>
        <v>0</v>
      </c>
      <c r="M228" s="34">
        <f ca="1">OFFSET(CRBWpns!N506,9,-3)</f>
        <v>0</v>
      </c>
      <c r="N228">
        <f ca="1">IF($Q228="","",IF(L228=0,1,VLOOKUP(L228,CRBWpns!$I$3:$J$10,2,FALSE)))</f>
        <v>1</v>
      </c>
      <c r="O228">
        <f ca="1">IF($Q228="","",IF(M228=0,1,VLOOKUP(M228,CRBWpns!$I$3:$J$10,2,FALSE)))</f>
        <v>1</v>
      </c>
      <c r="P228">
        <f t="shared" ca="1" si="6"/>
        <v>1</v>
      </c>
      <c r="Q228">
        <f t="shared" si="7"/>
        <v>506</v>
      </c>
    </row>
    <row r="229" spans="1:17" x14ac:dyDescent="0.25">
      <c r="A229" s="57" t="str">
        <f>CONCATENATE(A228,"-A")</f>
        <v>CRB WT 38-A</v>
      </c>
      <c r="B229" s="11">
        <f ca="1">OFFSET(CRBWpns!N506,1,-11)</f>
        <v>0</v>
      </c>
      <c r="C229" s="11">
        <f ca="1">OFFSET(CRBWpns!N506,1,-9)</f>
        <v>0</v>
      </c>
      <c r="D229" s="11" t="str">
        <f ca="1">OFFSET(CRBWpns!N506,1,-8)</f>
        <v>3+</v>
      </c>
      <c r="E229" s="11">
        <f ca="1">OFFSET(CRBWpns!N506,1,-7)</f>
        <v>0</v>
      </c>
      <c r="F229" s="11">
        <f ca="1">OFFSET(CRBWpns!N506,1,-6)</f>
        <v>0</v>
      </c>
      <c r="G229" s="32"/>
      <c r="H229" s="33"/>
      <c r="I229" s="33"/>
      <c r="J229" s="33"/>
      <c r="K229" s="34"/>
      <c r="L229" s="11"/>
      <c r="M229" s="34"/>
      <c r="N229" t="str">
        <f>IF($Q229="","",IF(L229=0,1,VLOOKUP(L229,CRBWpns!$I$3:$J$10,2,FALSE)))</f>
        <v/>
      </c>
      <c r="O229" t="str">
        <f>IF($Q229="","",IF(M229=0,1,VLOOKUP(M229,CRBWpns!$I$3:$J$10,2,FALSE)))</f>
        <v/>
      </c>
      <c r="P229" t="str">
        <f t="shared" si="6"/>
        <v/>
      </c>
      <c r="Q229" t="str">
        <f t="shared" si="7"/>
        <v/>
      </c>
    </row>
    <row r="230" spans="1:17" x14ac:dyDescent="0.25">
      <c r="A230" s="57" t="str">
        <f>CONCATENATE(A228,"-B")</f>
        <v>CRB WT 38-B</v>
      </c>
      <c r="B230" s="11">
        <f ca="1">OFFSET(CRBWpns!N506,2,-11)</f>
        <v>0</v>
      </c>
      <c r="C230" s="11">
        <f ca="1">OFFSET(CRBWpns!N506,2,-9)</f>
        <v>0</v>
      </c>
      <c r="D230" s="11" t="str">
        <f ca="1">OFFSET(CRBWpns!N506,2,-8)</f>
        <v>3+</v>
      </c>
      <c r="E230" s="11">
        <f ca="1">OFFSET(CRBWpns!N506,2,-7)</f>
        <v>0</v>
      </c>
      <c r="F230" s="11">
        <f ca="1">OFFSET(CRBWpns!N506,2,-6)</f>
        <v>0</v>
      </c>
      <c r="G230" s="32"/>
      <c r="H230" s="33"/>
      <c r="I230" s="33"/>
      <c r="J230" s="33"/>
      <c r="K230" s="34"/>
      <c r="L230" s="11"/>
      <c r="M230" s="34"/>
      <c r="N230" t="str">
        <f>IF($Q230="","",IF(L230=0,1,VLOOKUP(L230,CRBWpns!$I$3:$J$10,2,FALSE)))</f>
        <v/>
      </c>
      <c r="O230" t="str">
        <f>IF($Q230="","",IF(M230=0,1,VLOOKUP(M230,CRBWpns!$I$3:$J$10,2,FALSE)))</f>
        <v/>
      </c>
      <c r="P230" t="str">
        <f t="shared" si="6"/>
        <v/>
      </c>
      <c r="Q230" t="str">
        <f t="shared" si="7"/>
        <v/>
      </c>
    </row>
    <row r="231" spans="1:17" x14ac:dyDescent="0.25">
      <c r="A231" s="57" t="str">
        <f>CONCATENATE(A228,"-C")</f>
        <v>CRB WT 38-C</v>
      </c>
      <c r="B231" s="11">
        <f ca="1">OFFSET(CRBWpns!N506,3,-11)</f>
        <v>0</v>
      </c>
      <c r="C231" s="11">
        <f ca="1">OFFSET(CRBWpns!N506,3,-9)</f>
        <v>0</v>
      </c>
      <c r="D231" s="11" t="str">
        <f ca="1">OFFSET(CRBWpns!N506,3,-8)</f>
        <v>4+</v>
      </c>
      <c r="E231" s="11">
        <f ca="1">OFFSET(CRBWpns!N506,3,-7)</f>
        <v>0</v>
      </c>
      <c r="F231" s="11">
        <f ca="1">OFFSET(CRBWpns!N506,3,-6)</f>
        <v>0</v>
      </c>
      <c r="G231" s="32"/>
      <c r="H231" s="33"/>
      <c r="I231" s="33"/>
      <c r="J231" s="33"/>
      <c r="K231" s="34"/>
      <c r="L231" s="11"/>
      <c r="M231" s="34"/>
      <c r="N231" t="str">
        <f>IF($Q231="","",IF(L231=0,1,VLOOKUP(L231,CRBWpns!$I$3:$J$10,2,FALSE)))</f>
        <v/>
      </c>
      <c r="O231" t="str">
        <f>IF($Q231="","",IF(M231=0,1,VLOOKUP(M231,CRBWpns!$I$3:$J$10,2,FALSE)))</f>
        <v/>
      </c>
      <c r="P231" t="str">
        <f t="shared" si="6"/>
        <v/>
      </c>
      <c r="Q231" t="str">
        <f t="shared" si="7"/>
        <v/>
      </c>
    </row>
    <row r="232" spans="1:17" x14ac:dyDescent="0.25">
      <c r="A232" s="57" t="str">
        <f>CONCATENATE(A228,"-D")</f>
        <v>CRB WT 38-D</v>
      </c>
      <c r="B232" s="11">
        <f ca="1">OFFSET(CRBWpns!N506,4,-11)</f>
        <v>0</v>
      </c>
      <c r="C232" s="11">
        <f ca="1">OFFSET(CRBWpns!N506,4,-9)</f>
        <v>0</v>
      </c>
      <c r="D232" s="11" t="str">
        <f ca="1">OFFSET(CRBWpns!N506,4,-8)</f>
        <v>6+</v>
      </c>
      <c r="E232" s="11">
        <f ca="1">OFFSET(CRBWpns!N506,4,-7)</f>
        <v>0</v>
      </c>
      <c r="F232" s="11">
        <f ca="1">OFFSET(CRBWpns!N506,4,-6)</f>
        <v>0</v>
      </c>
      <c r="G232" s="32"/>
      <c r="H232" s="33"/>
      <c r="I232" s="33"/>
      <c r="J232" s="33"/>
      <c r="K232" s="34"/>
      <c r="L232" s="11"/>
      <c r="M232" s="34"/>
      <c r="N232" t="str">
        <f>IF($Q232="","",IF(L232=0,1,VLOOKUP(L232,CRBWpns!$I$3:$J$10,2,FALSE)))</f>
        <v/>
      </c>
      <c r="O232" t="str">
        <f>IF($Q232="","",IF(M232=0,1,VLOOKUP(M232,CRBWpns!$I$3:$J$10,2,FALSE)))</f>
        <v/>
      </c>
      <c r="P232" t="str">
        <f t="shared" si="6"/>
        <v/>
      </c>
      <c r="Q232" t="str">
        <f t="shared" si="7"/>
        <v/>
      </c>
    </row>
    <row r="233" spans="1:17" x14ac:dyDescent="0.25">
      <c r="A233" s="57"/>
      <c r="B233" s="11"/>
      <c r="C233" s="11"/>
      <c r="D233" s="11"/>
      <c r="E233" s="11"/>
      <c r="F233" s="11"/>
      <c r="G233" s="32"/>
      <c r="H233" s="33"/>
      <c r="I233" s="33"/>
      <c r="J233" s="33"/>
      <c r="K233" s="34"/>
      <c r="L233" s="11"/>
      <c r="M233" s="34"/>
      <c r="N233" t="str">
        <f>IF($Q233="","",IF(L233=0,1,VLOOKUP(L233,CRBWpns!$I$3:$J$10,2,FALSE)))</f>
        <v/>
      </c>
      <c r="O233" t="str">
        <f>IF($Q233="","",IF(M233=0,1,VLOOKUP(M233,CRBWpns!$I$3:$J$10,2,FALSE)))</f>
        <v/>
      </c>
      <c r="P233" t="str">
        <f t="shared" si="6"/>
        <v/>
      </c>
      <c r="Q233" t="str">
        <f t="shared" si="7"/>
        <v/>
      </c>
    </row>
    <row r="234" spans="1:17" x14ac:dyDescent="0.25">
      <c r="A234" s="57" t="str">
        <f>(CRBWpns!N519)</f>
        <v>CRB WT 39</v>
      </c>
      <c r="B234" s="11">
        <f ca="1">OFFSET(CRBWpns!N519,0,-11)</f>
        <v>0</v>
      </c>
      <c r="C234" s="11">
        <f ca="1">OFFSET(CRBWpns!N519,0,-9)</f>
        <v>0</v>
      </c>
      <c r="D234" s="11" t="str">
        <f ca="1">OFFSET(CRBWpns!N519,0,-8)</f>
        <v>2+</v>
      </c>
      <c r="E234" s="11">
        <f ca="1">OFFSET(CRBWpns!N519,0,-7)</f>
        <v>0</v>
      </c>
      <c r="F234" s="11">
        <f ca="1">OFFSET(CRBWpns!N519,0,-6)</f>
        <v>0</v>
      </c>
      <c r="G234" s="32">
        <f ca="1">OFFSET(CRBWpns!N519,0,-3)</f>
        <v>0</v>
      </c>
      <c r="H234" s="33">
        <f ca="1">OFFSET(CRBWpns!N519,1,-3)</f>
        <v>0</v>
      </c>
      <c r="I234" s="33">
        <f ca="1">OFFSET(CRBWpns!N519,2,-3)</f>
        <v>0</v>
      </c>
      <c r="J234" s="33">
        <f ca="1">OFFSET(CRBWpns!N519,3,-3)</f>
        <v>0</v>
      </c>
      <c r="K234" s="34">
        <f ca="1">OFFSET(CRBWpns!N519,4,-3)</f>
        <v>0</v>
      </c>
      <c r="L234" s="11">
        <f ca="1">OFFSET(CRBWpns!N519,8,-3)</f>
        <v>0</v>
      </c>
      <c r="M234" s="34">
        <f ca="1">OFFSET(CRBWpns!N519,9,-3)</f>
        <v>0</v>
      </c>
      <c r="N234">
        <f ca="1">IF($Q234="","",IF(L234=0,1,VLOOKUP(L234,CRBWpns!$I$3:$J$10,2,FALSE)))</f>
        <v>1</v>
      </c>
      <c r="O234">
        <f ca="1">IF($Q234="","",IF(M234=0,1,VLOOKUP(M234,CRBWpns!$I$3:$J$10,2,FALSE)))</f>
        <v>1</v>
      </c>
      <c r="P234">
        <f t="shared" ca="1" si="6"/>
        <v>1</v>
      </c>
      <c r="Q234">
        <f t="shared" si="7"/>
        <v>519</v>
      </c>
    </row>
    <row r="235" spans="1:17" x14ac:dyDescent="0.25">
      <c r="A235" s="57" t="str">
        <f>CONCATENATE(A234,"-A")</f>
        <v>CRB WT 39-A</v>
      </c>
      <c r="B235" s="11">
        <f ca="1">OFFSET(CRBWpns!N519,1,-11)</f>
        <v>0</v>
      </c>
      <c r="C235" s="11">
        <f ca="1">OFFSET(CRBWpns!N519,1,-9)</f>
        <v>0</v>
      </c>
      <c r="D235" s="11" t="str">
        <f ca="1">OFFSET(CRBWpns!N519,1,-8)</f>
        <v>3+</v>
      </c>
      <c r="E235" s="11">
        <f ca="1">OFFSET(CRBWpns!N519,1,-7)</f>
        <v>0</v>
      </c>
      <c r="F235" s="11">
        <f ca="1">OFFSET(CRBWpns!N519,1,-6)</f>
        <v>0</v>
      </c>
      <c r="G235" s="32"/>
      <c r="H235" s="33"/>
      <c r="I235" s="33"/>
      <c r="J235" s="33"/>
      <c r="K235" s="34"/>
      <c r="L235" s="11"/>
      <c r="M235" s="34"/>
      <c r="N235" t="str">
        <f>IF($Q235="","",IF(L235=0,1,VLOOKUP(L235,CRBWpns!$I$3:$J$10,2,FALSE)))</f>
        <v/>
      </c>
      <c r="O235" t="str">
        <f>IF($Q235="","",IF(M235=0,1,VLOOKUP(M235,CRBWpns!$I$3:$J$10,2,FALSE)))</f>
        <v/>
      </c>
      <c r="P235" t="str">
        <f t="shared" si="6"/>
        <v/>
      </c>
      <c r="Q235" t="str">
        <f t="shared" si="7"/>
        <v/>
      </c>
    </row>
    <row r="236" spans="1:17" x14ac:dyDescent="0.25">
      <c r="A236" s="57" t="str">
        <f>CONCATENATE(A234,"-B")</f>
        <v>CRB WT 39-B</v>
      </c>
      <c r="B236" s="11">
        <f ca="1">OFFSET(CRBWpns!N519,2,-11)</f>
        <v>0</v>
      </c>
      <c r="C236" s="11">
        <f ca="1">OFFSET(CRBWpns!N519,2,-9)</f>
        <v>0</v>
      </c>
      <c r="D236" s="11" t="str">
        <f ca="1">OFFSET(CRBWpns!N519,2,-8)</f>
        <v>3+</v>
      </c>
      <c r="E236" s="11">
        <f ca="1">OFFSET(CRBWpns!N519,2,-7)</f>
        <v>0</v>
      </c>
      <c r="F236" s="11">
        <f ca="1">OFFSET(CRBWpns!N519,2,-6)</f>
        <v>0</v>
      </c>
      <c r="G236" s="32"/>
      <c r="H236" s="33"/>
      <c r="I236" s="33"/>
      <c r="J236" s="33"/>
      <c r="K236" s="34"/>
      <c r="L236" s="11"/>
      <c r="M236" s="34"/>
      <c r="N236" t="str">
        <f>IF($Q236="","",IF(L236=0,1,VLOOKUP(L236,CRBWpns!$I$3:$J$10,2,FALSE)))</f>
        <v/>
      </c>
      <c r="O236" t="str">
        <f>IF($Q236="","",IF(M236=0,1,VLOOKUP(M236,CRBWpns!$I$3:$J$10,2,FALSE)))</f>
        <v/>
      </c>
      <c r="P236" t="str">
        <f t="shared" si="6"/>
        <v/>
      </c>
      <c r="Q236" t="str">
        <f t="shared" si="7"/>
        <v/>
      </c>
    </row>
    <row r="237" spans="1:17" x14ac:dyDescent="0.25">
      <c r="A237" s="57" t="str">
        <f>CONCATENATE(A234,"-C")</f>
        <v>CRB WT 39-C</v>
      </c>
      <c r="B237" s="11">
        <f ca="1">OFFSET(CRBWpns!N519,3,-11)</f>
        <v>0</v>
      </c>
      <c r="C237" s="11">
        <f ca="1">OFFSET(CRBWpns!N519,3,-9)</f>
        <v>0</v>
      </c>
      <c r="D237" s="11" t="str">
        <f ca="1">OFFSET(CRBWpns!N519,3,-8)</f>
        <v>4+</v>
      </c>
      <c r="E237" s="11">
        <f ca="1">OFFSET(CRBWpns!N519,3,-7)</f>
        <v>0</v>
      </c>
      <c r="F237" s="11">
        <f ca="1">OFFSET(CRBWpns!N519,3,-6)</f>
        <v>0</v>
      </c>
      <c r="G237" s="32"/>
      <c r="H237" s="33"/>
      <c r="I237" s="33"/>
      <c r="J237" s="33"/>
      <c r="K237" s="34"/>
      <c r="L237" s="11"/>
      <c r="M237" s="34"/>
      <c r="N237" t="str">
        <f>IF($Q237="","",IF(L237=0,1,VLOOKUP(L237,CRBWpns!$I$3:$J$10,2,FALSE)))</f>
        <v/>
      </c>
      <c r="O237" t="str">
        <f>IF($Q237="","",IF(M237=0,1,VLOOKUP(M237,CRBWpns!$I$3:$J$10,2,FALSE)))</f>
        <v/>
      </c>
      <c r="P237" t="str">
        <f t="shared" si="6"/>
        <v/>
      </c>
      <c r="Q237" t="str">
        <f t="shared" si="7"/>
        <v/>
      </c>
    </row>
    <row r="238" spans="1:17" x14ac:dyDescent="0.25">
      <c r="A238" s="57" t="str">
        <f>CONCATENATE(A234,"-D")</f>
        <v>CRB WT 39-D</v>
      </c>
      <c r="B238" s="11">
        <f ca="1">OFFSET(CRBWpns!N519,4,-11)</f>
        <v>0</v>
      </c>
      <c r="C238" s="11">
        <f ca="1">OFFSET(CRBWpns!N519,4,-9)</f>
        <v>0</v>
      </c>
      <c r="D238" s="11" t="str">
        <f ca="1">OFFSET(CRBWpns!N519,4,-8)</f>
        <v>6+</v>
      </c>
      <c r="E238" s="11">
        <f ca="1">OFFSET(CRBWpns!N519,4,-7)</f>
        <v>0</v>
      </c>
      <c r="F238" s="11">
        <f ca="1">OFFSET(CRBWpns!N519,4,-6)</f>
        <v>0</v>
      </c>
      <c r="G238" s="32"/>
      <c r="H238" s="33"/>
      <c r="I238" s="33"/>
      <c r="J238" s="33"/>
      <c r="K238" s="34"/>
      <c r="L238" s="11"/>
      <c r="M238" s="34"/>
      <c r="N238" t="str">
        <f>IF($Q238="","",IF(L238=0,1,VLOOKUP(L238,CRBWpns!$I$3:$J$10,2,FALSE)))</f>
        <v/>
      </c>
      <c r="O238" t="str">
        <f>IF($Q238="","",IF(M238=0,1,VLOOKUP(M238,CRBWpns!$I$3:$J$10,2,FALSE)))</f>
        <v/>
      </c>
      <c r="P238" t="str">
        <f t="shared" si="6"/>
        <v/>
      </c>
      <c r="Q238" t="str">
        <f t="shared" si="7"/>
        <v/>
      </c>
    </row>
    <row r="239" spans="1:17" x14ac:dyDescent="0.25">
      <c r="A239" s="57"/>
      <c r="B239" s="11"/>
      <c r="C239" s="11"/>
      <c r="D239" s="11"/>
      <c r="E239" s="11"/>
      <c r="F239" s="11"/>
      <c r="G239" s="32"/>
      <c r="H239" s="33"/>
      <c r="I239" s="33"/>
      <c r="J239" s="33"/>
      <c r="K239" s="34"/>
      <c r="L239" s="11"/>
      <c r="M239" s="34"/>
      <c r="N239" t="str">
        <f>IF($Q239="","",IF(L239=0,1,VLOOKUP(L239,CRBWpns!$I$3:$J$10,2,FALSE)))</f>
        <v/>
      </c>
      <c r="O239" t="str">
        <f>IF($Q239="","",IF(M239=0,1,VLOOKUP(M239,CRBWpns!$I$3:$J$10,2,FALSE)))</f>
        <v/>
      </c>
      <c r="P239" t="str">
        <f t="shared" si="6"/>
        <v/>
      </c>
      <c r="Q239" t="str">
        <f t="shared" si="7"/>
        <v/>
      </c>
    </row>
    <row r="240" spans="1:17" x14ac:dyDescent="0.25">
      <c r="A240" s="57" t="str">
        <f>(CRBWpns!N532)</f>
        <v>CRB WT 40</v>
      </c>
      <c r="B240" s="11">
        <f ca="1">OFFSET(CRBWpns!N532,0,-11)</f>
        <v>0</v>
      </c>
      <c r="C240" s="11">
        <f ca="1">OFFSET(CRBWpns!N532,0,-9)</f>
        <v>0</v>
      </c>
      <c r="D240" s="11" t="str">
        <f ca="1">OFFSET(CRBWpns!N532,0,-8)</f>
        <v>2+</v>
      </c>
      <c r="E240" s="11">
        <f ca="1">OFFSET(CRBWpns!N532,0,-7)</f>
        <v>0</v>
      </c>
      <c r="F240" s="11">
        <f ca="1">OFFSET(CRBWpns!N532,0,-6)</f>
        <v>0</v>
      </c>
      <c r="G240" s="32">
        <f ca="1">OFFSET(CRBWpns!N532,0,-3)</f>
        <v>0</v>
      </c>
      <c r="H240" s="33">
        <f ca="1">OFFSET(CRBWpns!N532,1,-3)</f>
        <v>0</v>
      </c>
      <c r="I240" s="33">
        <f ca="1">OFFSET(CRBWpns!N532,2,-3)</f>
        <v>0</v>
      </c>
      <c r="J240" s="33">
        <f ca="1">OFFSET(CRBWpns!N532,3,-3)</f>
        <v>0</v>
      </c>
      <c r="K240" s="34">
        <f ca="1">OFFSET(CRBWpns!N532,4,-3)</f>
        <v>0</v>
      </c>
      <c r="L240" s="11">
        <f ca="1">OFFSET(CRBWpns!N532,8,-3)</f>
        <v>0</v>
      </c>
      <c r="M240" s="34">
        <f ca="1">OFFSET(CRBWpns!N532,9,-3)</f>
        <v>0</v>
      </c>
      <c r="N240">
        <f ca="1">IF($Q240="","",IF(L240=0,1,VLOOKUP(L240,CRBWpns!$I$3:$J$10,2,FALSE)))</f>
        <v>1</v>
      </c>
      <c r="O240">
        <f ca="1">IF($Q240="","",IF(M240=0,1,VLOOKUP(M240,CRBWpns!$I$3:$J$10,2,FALSE)))</f>
        <v>1</v>
      </c>
      <c r="P240">
        <f t="shared" ca="1" si="6"/>
        <v>1</v>
      </c>
      <c r="Q240">
        <f t="shared" si="7"/>
        <v>532</v>
      </c>
    </row>
    <row r="241" spans="1:17" x14ac:dyDescent="0.25">
      <c r="A241" s="57" t="str">
        <f>CONCATENATE(A240,"-A")</f>
        <v>CRB WT 40-A</v>
      </c>
      <c r="B241" s="11">
        <f ca="1">OFFSET(CRBWpns!N532,1,-11)</f>
        <v>0</v>
      </c>
      <c r="C241" s="11">
        <f ca="1">OFFSET(CRBWpns!N532,1,-9)</f>
        <v>0</v>
      </c>
      <c r="D241" s="11" t="str">
        <f ca="1">OFFSET(CRBWpns!N532,1,-8)</f>
        <v>3+</v>
      </c>
      <c r="E241" s="11">
        <f ca="1">OFFSET(CRBWpns!N532,1,-7)</f>
        <v>0</v>
      </c>
      <c r="F241" s="11">
        <f ca="1">OFFSET(CRBWpns!N532,1,-6)</f>
        <v>0</v>
      </c>
      <c r="G241" s="32"/>
      <c r="H241" s="33"/>
      <c r="I241" s="33"/>
      <c r="J241" s="33"/>
      <c r="K241" s="34"/>
      <c r="L241" s="11"/>
      <c r="M241" s="34"/>
      <c r="N241" t="str">
        <f>IF($Q241="","",IF(L241=0,1,VLOOKUP(L241,CRBWpns!$I$3:$J$10,2,FALSE)))</f>
        <v/>
      </c>
      <c r="O241" t="str">
        <f>IF($Q241="","",IF(M241=0,1,VLOOKUP(M241,CRBWpns!$I$3:$J$10,2,FALSE)))</f>
        <v/>
      </c>
      <c r="P241" t="str">
        <f t="shared" si="6"/>
        <v/>
      </c>
      <c r="Q241" t="str">
        <f t="shared" si="7"/>
        <v/>
      </c>
    </row>
    <row r="242" spans="1:17" x14ac:dyDescent="0.25">
      <c r="A242" s="57" t="str">
        <f>CONCATENATE(A240,"-B")</f>
        <v>CRB WT 40-B</v>
      </c>
      <c r="B242" s="11">
        <f ca="1">OFFSET(CRBWpns!N532,2,-11)</f>
        <v>0</v>
      </c>
      <c r="C242" s="11">
        <f ca="1">OFFSET(CRBWpns!N532,2,-9)</f>
        <v>0</v>
      </c>
      <c r="D242" s="11" t="str">
        <f ca="1">OFFSET(CRBWpns!N532,2,-8)</f>
        <v>3+</v>
      </c>
      <c r="E242" s="11">
        <f ca="1">OFFSET(CRBWpns!N532,2,-7)</f>
        <v>0</v>
      </c>
      <c r="F242" s="11">
        <f ca="1">OFFSET(CRBWpns!N532,2,-6)</f>
        <v>0</v>
      </c>
      <c r="G242" s="32"/>
      <c r="H242" s="33"/>
      <c r="I242" s="33"/>
      <c r="J242" s="33"/>
      <c r="K242" s="34"/>
      <c r="L242" s="11"/>
      <c r="M242" s="34"/>
      <c r="N242" t="str">
        <f>IF($Q242="","",IF(L242=0,1,VLOOKUP(L242,CRBWpns!$I$3:$J$10,2,FALSE)))</f>
        <v/>
      </c>
      <c r="O242" t="str">
        <f>IF($Q242="","",IF(M242=0,1,VLOOKUP(M242,CRBWpns!$I$3:$J$10,2,FALSE)))</f>
        <v/>
      </c>
      <c r="P242" t="str">
        <f t="shared" si="6"/>
        <v/>
      </c>
      <c r="Q242" t="str">
        <f t="shared" si="7"/>
        <v/>
      </c>
    </row>
    <row r="243" spans="1:17" x14ac:dyDescent="0.25">
      <c r="A243" s="57" t="str">
        <f>CONCATENATE(A240,"-C")</f>
        <v>CRB WT 40-C</v>
      </c>
      <c r="B243" s="11">
        <f ca="1">OFFSET(CRBWpns!N532,3,-11)</f>
        <v>0</v>
      </c>
      <c r="C243" s="11">
        <f ca="1">OFFSET(CRBWpns!N532,3,-9)</f>
        <v>0</v>
      </c>
      <c r="D243" s="11" t="str">
        <f ca="1">OFFSET(CRBWpns!N532,3,-8)</f>
        <v>4+</v>
      </c>
      <c r="E243" s="11">
        <f ca="1">OFFSET(CRBWpns!N532,3,-7)</f>
        <v>0</v>
      </c>
      <c r="F243" s="11">
        <f ca="1">OFFSET(CRBWpns!N532,3,-6)</f>
        <v>0</v>
      </c>
      <c r="G243" s="32"/>
      <c r="H243" s="33"/>
      <c r="I243" s="33"/>
      <c r="J243" s="33"/>
      <c r="K243" s="34"/>
      <c r="L243" s="11"/>
      <c r="M243" s="34"/>
      <c r="N243" t="str">
        <f>IF($Q243="","",IF(L243=0,1,VLOOKUP(L243,CRBWpns!$I$3:$J$10,2,FALSE)))</f>
        <v/>
      </c>
      <c r="O243" t="str">
        <f>IF($Q243="","",IF(M243=0,1,VLOOKUP(M243,CRBWpns!$I$3:$J$10,2,FALSE)))</f>
        <v/>
      </c>
      <c r="P243" t="str">
        <f t="shared" si="6"/>
        <v/>
      </c>
      <c r="Q243" t="str">
        <f t="shared" si="7"/>
        <v/>
      </c>
    </row>
    <row r="244" spans="1:17" x14ac:dyDescent="0.25">
      <c r="A244" s="57" t="str">
        <f>CONCATENATE(A240,"-D")</f>
        <v>CRB WT 40-D</v>
      </c>
      <c r="B244" s="11">
        <f ca="1">OFFSET(CRBWpns!N532,4,-11)</f>
        <v>0</v>
      </c>
      <c r="C244" s="11">
        <f ca="1">OFFSET(CRBWpns!N532,4,-9)</f>
        <v>0</v>
      </c>
      <c r="D244" s="11" t="str">
        <f ca="1">OFFSET(CRBWpns!N532,4,-8)</f>
        <v>6+</v>
      </c>
      <c r="E244" s="11">
        <f ca="1">OFFSET(CRBWpns!N532,4,-7)</f>
        <v>0</v>
      </c>
      <c r="F244" s="11">
        <f ca="1">OFFSET(CRBWpns!N532,4,-6)</f>
        <v>0</v>
      </c>
      <c r="G244" s="32"/>
      <c r="H244" s="33"/>
      <c r="I244" s="33"/>
      <c r="J244" s="33"/>
      <c r="K244" s="34"/>
      <c r="L244" s="11"/>
      <c r="M244" s="34"/>
      <c r="N244" t="str">
        <f>IF($Q244="","",IF(L244=0,1,VLOOKUP(L244,CRBWpns!$I$3:$J$10,2,FALSE)))</f>
        <v/>
      </c>
      <c r="O244" t="str">
        <f>IF($Q244="","",IF(M244=0,1,VLOOKUP(M244,CRBWpns!$I$3:$J$10,2,FALSE)))</f>
        <v/>
      </c>
      <c r="P244" t="str">
        <f t="shared" si="6"/>
        <v/>
      </c>
      <c r="Q244" t="str">
        <f t="shared" si="7"/>
        <v/>
      </c>
    </row>
    <row r="245" spans="1:17" x14ac:dyDescent="0.25">
      <c r="A245" s="4"/>
      <c r="B245" s="123"/>
      <c r="C245" s="4"/>
      <c r="D245" s="4"/>
      <c r="E245" s="4"/>
      <c r="F245" s="4"/>
      <c r="G245" s="123"/>
      <c r="H245" s="4"/>
      <c r="I245" s="4"/>
      <c r="J245" s="4"/>
      <c r="K245" s="4"/>
      <c r="L245" s="123"/>
      <c r="M245" s="124"/>
      <c r="N245" t="str">
        <f>IF($Q245="","",IF(L245=0,1,VLOOKUP(L245,CRBWpns!$I$3:$J$10,2,FALSE)))</f>
        <v/>
      </c>
      <c r="O245" t="str">
        <f>IF($Q245="","",IF(M245=0,1,VLOOKUP(M245,CRBWpns!$I$3:$J$10,2,FALSE)))</f>
        <v/>
      </c>
      <c r="P245" t="str">
        <f t="shared" si="6"/>
        <v/>
      </c>
      <c r="Q245" t="str">
        <f t="shared" si="7"/>
        <v/>
      </c>
    </row>
    <row r="246" spans="1:17" x14ac:dyDescent="0.25">
      <c r="A246" s="57" t="str">
        <f>(CRBWpns!N545)</f>
        <v>CRB WT 41</v>
      </c>
      <c r="B246" s="11">
        <f ca="1">OFFSET(CRBWpns!N545,0,-11)</f>
        <v>0</v>
      </c>
      <c r="C246" s="11">
        <f ca="1">OFFSET(CRBWpns!N545,0,-9)</f>
        <v>0</v>
      </c>
      <c r="D246" s="11" t="str">
        <f ca="1">OFFSET(CRBWpns!N545,0,-8)</f>
        <v>2+</v>
      </c>
      <c r="E246" s="11">
        <f ca="1">OFFSET(CRBWpns!N545,0,-7)</f>
        <v>0</v>
      </c>
      <c r="F246" s="11">
        <f ca="1">OFFSET(CRBWpns!N545,0,-6)</f>
        <v>0</v>
      </c>
      <c r="G246" s="32">
        <f ca="1">OFFSET(CRBWpns!N545,0,-3)</f>
        <v>0</v>
      </c>
      <c r="H246" s="33">
        <f ca="1">OFFSET(CRBWpns!N545,1,-3)</f>
        <v>0</v>
      </c>
      <c r="I246" s="33">
        <f ca="1">OFFSET(CRBWpns!N545,2,-3)</f>
        <v>0</v>
      </c>
      <c r="J246" s="33">
        <f ca="1">OFFSET(CRBWpns!N545,3,-3)</f>
        <v>0</v>
      </c>
      <c r="K246" s="34">
        <f ca="1">OFFSET(CRBWpns!N545,4,-3)</f>
        <v>0</v>
      </c>
      <c r="L246" s="11">
        <f ca="1">OFFSET(CRBWpns!N545,8,-3)</f>
        <v>0</v>
      </c>
      <c r="M246" s="34">
        <f ca="1">OFFSET(CRBWpns!N545,9,-3)</f>
        <v>0</v>
      </c>
      <c r="N246">
        <f ca="1">IF($Q246="","",IF(L246=0,1,VLOOKUP(L246,CRBWpns!$I$3:$J$10,2,FALSE)))</f>
        <v>1</v>
      </c>
      <c r="O246">
        <f ca="1">IF($Q246="","",IF(M246=0,1,VLOOKUP(M246,CRBWpns!$I$3:$J$10,2,FALSE)))</f>
        <v>1</v>
      </c>
      <c r="P246">
        <f t="shared" ca="1" si="6"/>
        <v>1</v>
      </c>
      <c r="Q246">
        <f t="shared" si="7"/>
        <v>545</v>
      </c>
    </row>
    <row r="247" spans="1:17" x14ac:dyDescent="0.25">
      <c r="A247" s="57" t="str">
        <f>CONCATENATE(A246,"-A")</f>
        <v>CRB WT 41-A</v>
      </c>
      <c r="B247" s="11">
        <f ca="1">OFFSET(CRBWpns!N545,1,-11)</f>
        <v>0</v>
      </c>
      <c r="C247" s="11">
        <f ca="1">OFFSET(CRBWpns!N545,1,-9)</f>
        <v>0</v>
      </c>
      <c r="D247" s="11" t="str">
        <f ca="1">OFFSET(CRBWpns!N545,1,-8)</f>
        <v>3+</v>
      </c>
      <c r="E247" s="11">
        <f ca="1">OFFSET(CRBWpns!N545,1,-7)</f>
        <v>0</v>
      </c>
      <c r="F247" s="11">
        <f ca="1">OFFSET(CRBWpns!N545,1,-6)</f>
        <v>0</v>
      </c>
      <c r="G247" s="32"/>
      <c r="H247" s="33"/>
      <c r="I247" s="33"/>
      <c r="J247" s="33"/>
      <c r="K247" s="34"/>
      <c r="L247" s="11"/>
      <c r="M247" s="34"/>
      <c r="N247" t="str">
        <f>IF($Q247="","",IF(L247=0,1,VLOOKUP(L247,CRBWpns!$I$3:$J$10,2,FALSE)))</f>
        <v/>
      </c>
      <c r="O247" t="str">
        <f>IF($Q247="","",IF(M247=0,1,VLOOKUP(M247,CRBWpns!$I$3:$J$10,2,FALSE)))</f>
        <v/>
      </c>
      <c r="P247" t="str">
        <f t="shared" si="6"/>
        <v/>
      </c>
      <c r="Q247" t="str">
        <f t="shared" si="7"/>
        <v/>
      </c>
    </row>
    <row r="248" spans="1:17" x14ac:dyDescent="0.25">
      <c r="A248" s="57" t="str">
        <f>CONCATENATE(A246,"-B")</f>
        <v>CRB WT 41-B</v>
      </c>
      <c r="B248" s="11">
        <f ca="1">OFFSET(CRBWpns!N545,2,-11)</f>
        <v>0</v>
      </c>
      <c r="C248" s="11">
        <f ca="1">OFFSET(CRBWpns!N545,2,-9)</f>
        <v>0</v>
      </c>
      <c r="D248" s="11" t="str">
        <f ca="1">OFFSET(CRBWpns!N545,2,-8)</f>
        <v>3+</v>
      </c>
      <c r="E248" s="11">
        <f ca="1">OFFSET(CRBWpns!N545,2,-7)</f>
        <v>0</v>
      </c>
      <c r="F248" s="11">
        <f ca="1">OFFSET(CRBWpns!N545,2,-6)</f>
        <v>0</v>
      </c>
      <c r="G248" s="32"/>
      <c r="H248" s="33"/>
      <c r="I248" s="33"/>
      <c r="J248" s="33"/>
      <c r="K248" s="34"/>
      <c r="L248" s="11"/>
      <c r="M248" s="34"/>
      <c r="N248" t="str">
        <f>IF($Q248="","",IF(L248=0,1,VLOOKUP(L248,CRBWpns!$I$3:$J$10,2,FALSE)))</f>
        <v/>
      </c>
      <c r="O248" t="str">
        <f>IF($Q248="","",IF(M248=0,1,VLOOKUP(M248,CRBWpns!$I$3:$J$10,2,FALSE)))</f>
        <v/>
      </c>
      <c r="P248" t="str">
        <f t="shared" si="6"/>
        <v/>
      </c>
      <c r="Q248" t="str">
        <f t="shared" si="7"/>
        <v/>
      </c>
    </row>
    <row r="249" spans="1:17" x14ac:dyDescent="0.25">
      <c r="A249" s="57" t="str">
        <f>CONCATENATE(A246,"-C")</f>
        <v>CRB WT 41-C</v>
      </c>
      <c r="B249" s="11">
        <f ca="1">OFFSET(CRBWpns!N545,3,-11)</f>
        <v>0</v>
      </c>
      <c r="C249" s="11">
        <f ca="1">OFFSET(CRBWpns!N545,3,-9)</f>
        <v>0</v>
      </c>
      <c r="D249" s="11" t="str">
        <f ca="1">OFFSET(CRBWpns!N545,3,-8)</f>
        <v>4+</v>
      </c>
      <c r="E249" s="11">
        <f ca="1">OFFSET(CRBWpns!N545,3,-7)</f>
        <v>0</v>
      </c>
      <c r="F249" s="11">
        <f ca="1">OFFSET(CRBWpns!N545,3,-6)</f>
        <v>0</v>
      </c>
      <c r="G249" s="32"/>
      <c r="H249" s="33"/>
      <c r="I249" s="33"/>
      <c r="J249" s="33"/>
      <c r="K249" s="34"/>
      <c r="L249" s="11"/>
      <c r="M249" s="34"/>
      <c r="N249" t="str">
        <f>IF($Q249="","",IF(L249=0,1,VLOOKUP(L249,CRBWpns!$I$3:$J$10,2,FALSE)))</f>
        <v/>
      </c>
      <c r="O249" t="str">
        <f>IF($Q249="","",IF(M249=0,1,VLOOKUP(M249,CRBWpns!$I$3:$J$10,2,FALSE)))</f>
        <v/>
      </c>
      <c r="P249" t="str">
        <f t="shared" si="6"/>
        <v/>
      </c>
      <c r="Q249" t="str">
        <f t="shared" si="7"/>
        <v/>
      </c>
    </row>
    <row r="250" spans="1:17" x14ac:dyDescent="0.25">
      <c r="A250" s="57" t="str">
        <f>CONCATENATE(A246,"-D")</f>
        <v>CRB WT 41-D</v>
      </c>
      <c r="B250" s="11">
        <f ca="1">OFFSET(CRBWpns!N545,4,-11)</f>
        <v>0</v>
      </c>
      <c r="C250" s="11">
        <f ca="1">OFFSET(CRBWpns!N545,4,-9)</f>
        <v>0</v>
      </c>
      <c r="D250" s="11" t="str">
        <f ca="1">OFFSET(CRBWpns!N545,4,-8)</f>
        <v>6+</v>
      </c>
      <c r="E250" s="11">
        <f ca="1">OFFSET(CRBWpns!N545,4,-7)</f>
        <v>0</v>
      </c>
      <c r="F250" s="11">
        <f ca="1">OFFSET(CRBWpns!N545,4,-6)</f>
        <v>0</v>
      </c>
      <c r="G250" s="32"/>
      <c r="H250" s="33"/>
      <c r="I250" s="33"/>
      <c r="J250" s="33"/>
      <c r="K250" s="34"/>
      <c r="L250" s="11"/>
      <c r="M250" s="34"/>
      <c r="N250" t="str">
        <f>IF($Q250="","",IF(L250=0,1,VLOOKUP(L250,CRBWpns!$I$3:$J$10,2,FALSE)))</f>
        <v/>
      </c>
      <c r="O250" t="str">
        <f>IF($Q250="","",IF(M250=0,1,VLOOKUP(M250,CRBWpns!$I$3:$J$10,2,FALSE)))</f>
        <v/>
      </c>
      <c r="P250" t="str">
        <f t="shared" si="6"/>
        <v/>
      </c>
      <c r="Q250" t="str">
        <f t="shared" si="7"/>
        <v/>
      </c>
    </row>
    <row r="251" spans="1:17" x14ac:dyDescent="0.25">
      <c r="A251" s="57"/>
      <c r="B251" s="11"/>
      <c r="C251" s="11"/>
      <c r="D251" s="11"/>
      <c r="E251" s="11"/>
      <c r="F251" s="11"/>
      <c r="G251" s="32"/>
      <c r="H251" s="33"/>
      <c r="I251" s="33"/>
      <c r="J251" s="33"/>
      <c r="K251" s="34"/>
      <c r="L251" s="11"/>
      <c r="M251" s="34"/>
      <c r="N251" t="str">
        <f>IF($Q251="","",IF(L251=0,1,VLOOKUP(L251,CRBWpns!$I$3:$J$10,2,FALSE)))</f>
        <v/>
      </c>
      <c r="O251" t="str">
        <f>IF($Q251="","",IF(M251=0,1,VLOOKUP(M251,CRBWpns!$I$3:$J$10,2,FALSE)))</f>
        <v/>
      </c>
      <c r="P251" t="str">
        <f t="shared" si="6"/>
        <v/>
      </c>
      <c r="Q251" t="str">
        <f t="shared" si="7"/>
        <v/>
      </c>
    </row>
    <row r="252" spans="1:17" x14ac:dyDescent="0.25">
      <c r="A252" s="57" t="str">
        <f>(CRBWpns!N558)</f>
        <v>CRB WT 42</v>
      </c>
      <c r="B252" s="11">
        <f ca="1">OFFSET(CRBWpns!N558,0,-11)</f>
        <v>0</v>
      </c>
      <c r="C252" s="11">
        <f ca="1">OFFSET(CRBWpns!N558,0,-9)</f>
        <v>0</v>
      </c>
      <c r="D252" s="11" t="str">
        <f ca="1">OFFSET(CRBWpns!N558,0,-8)</f>
        <v>2+</v>
      </c>
      <c r="E252" s="11">
        <f ca="1">OFFSET(CRBWpns!N558,0,-7)</f>
        <v>0</v>
      </c>
      <c r="F252" s="11">
        <f ca="1">OFFSET(CRBWpns!N558,0,-6)</f>
        <v>0</v>
      </c>
      <c r="G252" s="32">
        <f ca="1">OFFSET(CRBWpns!N558,0,-3)</f>
        <v>0</v>
      </c>
      <c r="H252" s="33">
        <f ca="1">OFFSET(CRBWpns!N558,1,-3)</f>
        <v>0</v>
      </c>
      <c r="I252" s="33">
        <f ca="1">OFFSET(CRBWpns!N558,2,-3)</f>
        <v>0</v>
      </c>
      <c r="J252" s="33">
        <f ca="1">OFFSET(CRBWpns!N558,3,-3)</f>
        <v>0</v>
      </c>
      <c r="K252" s="34">
        <f ca="1">OFFSET(CRBWpns!N558,4,-3)</f>
        <v>0</v>
      </c>
      <c r="L252" s="11">
        <f ca="1">OFFSET(CRBWpns!N558,8,-3)</f>
        <v>0</v>
      </c>
      <c r="M252" s="34">
        <f ca="1">OFFSET(CRBWpns!N558,9,-3)</f>
        <v>0</v>
      </c>
      <c r="N252">
        <f ca="1">IF($Q252="","",IF(L252=0,1,VLOOKUP(L252,CRBWpns!$I$3:$J$10,2,FALSE)))</f>
        <v>1</v>
      </c>
      <c r="O252">
        <f ca="1">IF($Q252="","",IF(M252=0,1,VLOOKUP(M252,CRBWpns!$I$3:$J$10,2,FALSE)))</f>
        <v>1</v>
      </c>
      <c r="P252">
        <f t="shared" ca="1" si="6"/>
        <v>1</v>
      </c>
      <c r="Q252">
        <f t="shared" si="7"/>
        <v>558</v>
      </c>
    </row>
    <row r="253" spans="1:17" x14ac:dyDescent="0.25">
      <c r="A253" s="57" t="str">
        <f>CONCATENATE(A252,"-A")</f>
        <v>CRB WT 42-A</v>
      </c>
      <c r="B253" s="11">
        <f ca="1">OFFSET(CRBWpns!N558,1,-11)</f>
        <v>0</v>
      </c>
      <c r="C253" s="11">
        <f ca="1">OFFSET(CRBWpns!N558,1,-9)</f>
        <v>0</v>
      </c>
      <c r="D253" s="11" t="str">
        <f ca="1">OFFSET(CRBWpns!N558,1,-8)</f>
        <v>3+</v>
      </c>
      <c r="E253" s="11">
        <f ca="1">OFFSET(CRBWpns!N558,1,-7)</f>
        <v>0</v>
      </c>
      <c r="F253" s="11">
        <f ca="1">OFFSET(CRBWpns!N558,1,-6)</f>
        <v>0</v>
      </c>
      <c r="G253" s="32"/>
      <c r="H253" s="33"/>
      <c r="I253" s="33"/>
      <c r="J253" s="33"/>
      <c r="K253" s="34"/>
      <c r="L253" s="11"/>
      <c r="M253" s="34"/>
      <c r="N253" t="str">
        <f>IF($Q253="","",IF(L253=0,1,VLOOKUP(L253,CRBWpns!$I$3:$J$10,2,FALSE)))</f>
        <v/>
      </c>
      <c r="O253" t="str">
        <f>IF($Q253="","",IF(M253=0,1,VLOOKUP(M253,CRBWpns!$I$3:$J$10,2,FALSE)))</f>
        <v/>
      </c>
      <c r="P253" t="str">
        <f t="shared" si="6"/>
        <v/>
      </c>
      <c r="Q253" t="str">
        <f t="shared" si="7"/>
        <v/>
      </c>
    </row>
    <row r="254" spans="1:17" x14ac:dyDescent="0.25">
      <c r="A254" s="57" t="str">
        <f>CONCATENATE(A252,"-B")</f>
        <v>CRB WT 42-B</v>
      </c>
      <c r="B254" s="11">
        <f ca="1">OFFSET(CRBWpns!N558,2,-11)</f>
        <v>0</v>
      </c>
      <c r="C254" s="11">
        <f ca="1">OFFSET(CRBWpns!N558,2,-9)</f>
        <v>0</v>
      </c>
      <c r="D254" s="11" t="str">
        <f ca="1">OFFSET(CRBWpns!N558,2,-8)</f>
        <v>3+</v>
      </c>
      <c r="E254" s="11">
        <f ca="1">OFFSET(CRBWpns!N558,2,-7)</f>
        <v>0</v>
      </c>
      <c r="F254" s="11">
        <f ca="1">OFFSET(CRBWpns!N558,2,-6)</f>
        <v>0</v>
      </c>
      <c r="G254" s="32"/>
      <c r="H254" s="33"/>
      <c r="I254" s="33"/>
      <c r="J254" s="33"/>
      <c r="K254" s="34"/>
      <c r="L254" s="11"/>
      <c r="M254" s="34"/>
      <c r="N254" t="str">
        <f>IF($Q254="","",IF(L254=0,1,VLOOKUP(L254,CRBWpns!$I$3:$J$10,2,FALSE)))</f>
        <v/>
      </c>
      <c r="O254" t="str">
        <f>IF($Q254="","",IF(M254=0,1,VLOOKUP(M254,CRBWpns!$I$3:$J$10,2,FALSE)))</f>
        <v/>
      </c>
      <c r="P254" t="str">
        <f t="shared" si="6"/>
        <v/>
      </c>
      <c r="Q254" t="str">
        <f t="shared" si="7"/>
        <v/>
      </c>
    </row>
    <row r="255" spans="1:17" x14ac:dyDescent="0.25">
      <c r="A255" s="57" t="str">
        <f>CONCATENATE(A252,"-C")</f>
        <v>CRB WT 42-C</v>
      </c>
      <c r="B255" s="11">
        <f ca="1">OFFSET(CRBWpns!N558,3,-11)</f>
        <v>0</v>
      </c>
      <c r="C255" s="11">
        <f ca="1">OFFSET(CRBWpns!N558,3,-9)</f>
        <v>0</v>
      </c>
      <c r="D255" s="11" t="str">
        <f ca="1">OFFSET(CRBWpns!N558,3,-8)</f>
        <v>4+</v>
      </c>
      <c r="E255" s="11">
        <f ca="1">OFFSET(CRBWpns!N558,3,-7)</f>
        <v>0</v>
      </c>
      <c r="F255" s="11">
        <f ca="1">OFFSET(CRBWpns!N558,3,-6)</f>
        <v>0</v>
      </c>
      <c r="G255" s="32"/>
      <c r="H255" s="33"/>
      <c r="I255" s="33"/>
      <c r="J255" s="33"/>
      <c r="K255" s="34"/>
      <c r="L255" s="11"/>
      <c r="M255" s="34"/>
      <c r="N255" t="str">
        <f>IF($Q255="","",IF(L255=0,1,VLOOKUP(L255,CRBWpns!$I$3:$J$10,2,FALSE)))</f>
        <v/>
      </c>
      <c r="O255" t="str">
        <f>IF($Q255="","",IF(M255=0,1,VLOOKUP(M255,CRBWpns!$I$3:$J$10,2,FALSE)))</f>
        <v/>
      </c>
      <c r="P255" t="str">
        <f t="shared" si="6"/>
        <v/>
      </c>
      <c r="Q255" t="str">
        <f t="shared" si="7"/>
        <v/>
      </c>
    </row>
    <row r="256" spans="1:17" x14ac:dyDescent="0.25">
      <c r="A256" s="57" t="str">
        <f>CONCATENATE(A252,"-D")</f>
        <v>CRB WT 42-D</v>
      </c>
      <c r="B256" s="11">
        <f ca="1">OFFSET(CRBWpns!N558,4,-11)</f>
        <v>0</v>
      </c>
      <c r="C256" s="11">
        <f ca="1">OFFSET(CRBWpns!N558,4,-9)</f>
        <v>0</v>
      </c>
      <c r="D256" s="11" t="str">
        <f ca="1">OFFSET(CRBWpns!N558,4,-8)</f>
        <v>6+</v>
      </c>
      <c r="E256" s="11">
        <f ca="1">OFFSET(CRBWpns!N558,4,-7)</f>
        <v>0</v>
      </c>
      <c r="F256" s="11">
        <f ca="1">OFFSET(CRBWpns!N558,4,-6)</f>
        <v>0</v>
      </c>
      <c r="G256" s="32"/>
      <c r="H256" s="33"/>
      <c r="I256" s="33"/>
      <c r="J256" s="33"/>
      <c r="K256" s="34"/>
      <c r="L256" s="11"/>
      <c r="M256" s="34"/>
      <c r="N256" t="str">
        <f>IF($Q256="","",IF(L256=0,1,VLOOKUP(L256,CRBWpns!$I$3:$J$10,2,FALSE)))</f>
        <v/>
      </c>
      <c r="O256" t="str">
        <f>IF($Q256="","",IF(M256=0,1,VLOOKUP(M256,CRBWpns!$I$3:$J$10,2,FALSE)))</f>
        <v/>
      </c>
      <c r="P256" t="str">
        <f t="shared" si="6"/>
        <v/>
      </c>
      <c r="Q256" t="str">
        <f t="shared" si="7"/>
        <v/>
      </c>
    </row>
    <row r="257" spans="1:17" x14ac:dyDescent="0.25">
      <c r="A257" s="57"/>
      <c r="B257" s="11"/>
      <c r="C257" s="11"/>
      <c r="D257" s="11"/>
      <c r="E257" s="11"/>
      <c r="F257" s="11"/>
      <c r="G257" s="32"/>
      <c r="H257" s="33"/>
      <c r="I257" s="33"/>
      <c r="J257" s="33"/>
      <c r="K257" s="34"/>
      <c r="L257" s="11"/>
      <c r="M257" s="34"/>
      <c r="N257" t="str">
        <f>IF($Q257="","",IF(L257=0,1,VLOOKUP(L257,CRBWpns!$I$3:$J$10,2,FALSE)))</f>
        <v/>
      </c>
      <c r="O257" t="str">
        <f>IF($Q257="","",IF(M257=0,1,VLOOKUP(M257,CRBWpns!$I$3:$J$10,2,FALSE)))</f>
        <v/>
      </c>
      <c r="P257" t="str">
        <f t="shared" si="6"/>
        <v/>
      </c>
      <c r="Q257" t="str">
        <f t="shared" si="7"/>
        <v/>
      </c>
    </row>
    <row r="258" spans="1:17" x14ac:dyDescent="0.25">
      <c r="A258" s="57" t="str">
        <f>(CRBWpns!N571)</f>
        <v>CRB WT 43</v>
      </c>
      <c r="B258" s="11">
        <f ca="1">OFFSET(CRBWpns!N571,0,-11)</f>
        <v>0</v>
      </c>
      <c r="C258" s="11">
        <f ca="1">OFFSET(CRBWpns!N571,0,-9)</f>
        <v>0</v>
      </c>
      <c r="D258" s="11" t="str">
        <f ca="1">OFFSET(CRBWpns!N571,0,-8)</f>
        <v>2+</v>
      </c>
      <c r="E258" s="11">
        <f ca="1">OFFSET(CRBWpns!N571,0,-7)</f>
        <v>0</v>
      </c>
      <c r="F258" s="11">
        <f ca="1">OFFSET(CRBWpns!N571,0,-6)</f>
        <v>0</v>
      </c>
      <c r="G258" s="32">
        <f ca="1">OFFSET(CRBWpns!N571,0,-3)</f>
        <v>0</v>
      </c>
      <c r="H258" s="33">
        <f ca="1">OFFSET(CRBWpns!N571,1,-3)</f>
        <v>0</v>
      </c>
      <c r="I258" s="33">
        <f ca="1">OFFSET(CRBWpns!N571,2,-3)</f>
        <v>0</v>
      </c>
      <c r="J258" s="33">
        <f ca="1">OFFSET(CRBWpns!N571,3,-3)</f>
        <v>0</v>
      </c>
      <c r="K258" s="34">
        <f ca="1">OFFSET(CRBWpns!N571,4,-3)</f>
        <v>0</v>
      </c>
      <c r="L258" s="11">
        <f ca="1">OFFSET(CRBWpns!N571,8,-3)</f>
        <v>0</v>
      </c>
      <c r="M258" s="34">
        <f ca="1">OFFSET(CRBWpns!N571,9,-3)</f>
        <v>0</v>
      </c>
      <c r="N258">
        <f ca="1">IF($Q258="","",IF(L258=0,1,VLOOKUP(L258,CRBWpns!$I$3:$J$10,2,FALSE)))</f>
        <v>1</v>
      </c>
      <c r="O258">
        <f ca="1">IF($Q258="","",IF(M258=0,1,VLOOKUP(M258,CRBWpns!$I$3:$J$10,2,FALSE)))</f>
        <v>1</v>
      </c>
      <c r="P258">
        <f t="shared" ca="1" si="6"/>
        <v>1</v>
      </c>
      <c r="Q258">
        <f t="shared" si="7"/>
        <v>571</v>
      </c>
    </row>
    <row r="259" spans="1:17" x14ac:dyDescent="0.25">
      <c r="A259" s="57" t="str">
        <f>CONCATENATE(A258,"-A")</f>
        <v>CRB WT 43-A</v>
      </c>
      <c r="B259" s="11">
        <f ca="1">OFFSET(CRBWpns!N571,1,-11)</f>
        <v>0</v>
      </c>
      <c r="C259" s="11">
        <f ca="1">OFFSET(CRBWpns!N571,1,-9)</f>
        <v>0</v>
      </c>
      <c r="D259" s="11" t="str">
        <f ca="1">OFFSET(CRBWpns!N571,1,-8)</f>
        <v>3+</v>
      </c>
      <c r="E259" s="11">
        <f ca="1">OFFSET(CRBWpns!N571,1,-7)</f>
        <v>0</v>
      </c>
      <c r="F259" s="11">
        <f ca="1">OFFSET(CRBWpns!N571,1,-6)</f>
        <v>0</v>
      </c>
      <c r="G259" s="32"/>
      <c r="H259" s="33"/>
      <c r="I259" s="33"/>
      <c r="J259" s="33"/>
      <c r="K259" s="34"/>
      <c r="L259" s="11"/>
      <c r="M259" s="34"/>
      <c r="N259" t="str">
        <f>IF($Q259="","",IF(L259=0,1,VLOOKUP(L259,CRBWpns!$I$3:$J$10,2,FALSE)))</f>
        <v/>
      </c>
      <c r="O259" t="str">
        <f>IF($Q259="","",IF(M259=0,1,VLOOKUP(M259,CRBWpns!$I$3:$J$10,2,FALSE)))</f>
        <v/>
      </c>
      <c r="P259" t="str">
        <f t="shared" si="6"/>
        <v/>
      </c>
      <c r="Q259" t="str">
        <f t="shared" si="7"/>
        <v/>
      </c>
    </row>
    <row r="260" spans="1:17" x14ac:dyDescent="0.25">
      <c r="A260" s="57" t="str">
        <f>CONCATENATE(A258,"-B")</f>
        <v>CRB WT 43-B</v>
      </c>
      <c r="B260" s="11">
        <f ca="1">OFFSET(CRBWpns!N571,2,-11)</f>
        <v>0</v>
      </c>
      <c r="C260" s="11">
        <f ca="1">OFFSET(CRBWpns!N571,2,-9)</f>
        <v>0</v>
      </c>
      <c r="D260" s="11" t="str">
        <f ca="1">OFFSET(CRBWpns!N571,2,-8)</f>
        <v>3+</v>
      </c>
      <c r="E260" s="11">
        <f ca="1">OFFSET(CRBWpns!N571,2,-7)</f>
        <v>0</v>
      </c>
      <c r="F260" s="11">
        <f ca="1">OFFSET(CRBWpns!N571,2,-6)</f>
        <v>0</v>
      </c>
      <c r="G260" s="32"/>
      <c r="H260" s="33"/>
      <c r="I260" s="33"/>
      <c r="J260" s="33"/>
      <c r="K260" s="34"/>
      <c r="L260" s="11"/>
      <c r="M260" s="34"/>
      <c r="N260" t="str">
        <f>IF($Q260="","",IF(L260=0,1,VLOOKUP(L260,CRBWpns!$I$3:$J$10,2,FALSE)))</f>
        <v/>
      </c>
      <c r="O260" t="str">
        <f>IF($Q260="","",IF(M260=0,1,VLOOKUP(M260,CRBWpns!$I$3:$J$10,2,FALSE)))</f>
        <v/>
      </c>
      <c r="P260" t="str">
        <f t="shared" si="6"/>
        <v/>
      </c>
      <c r="Q260" t="str">
        <f t="shared" si="7"/>
        <v/>
      </c>
    </row>
    <row r="261" spans="1:17" x14ac:dyDescent="0.25">
      <c r="A261" s="57" t="str">
        <f>CONCATENATE(A258,"-C")</f>
        <v>CRB WT 43-C</v>
      </c>
      <c r="B261" s="11">
        <f ca="1">OFFSET(CRBWpns!N571,3,-11)</f>
        <v>0</v>
      </c>
      <c r="C261" s="11">
        <f ca="1">OFFSET(CRBWpns!N571,3,-9)</f>
        <v>0</v>
      </c>
      <c r="D261" s="11" t="str">
        <f ca="1">OFFSET(CRBWpns!N571,3,-8)</f>
        <v>4+</v>
      </c>
      <c r="E261" s="11">
        <f ca="1">OFFSET(CRBWpns!N571,3,-7)</f>
        <v>0</v>
      </c>
      <c r="F261" s="11">
        <f ca="1">OFFSET(CRBWpns!N571,3,-6)</f>
        <v>0</v>
      </c>
      <c r="G261" s="32"/>
      <c r="H261" s="33"/>
      <c r="I261" s="33"/>
      <c r="J261" s="33"/>
      <c r="K261" s="34"/>
      <c r="L261" s="11"/>
      <c r="M261" s="34"/>
      <c r="N261" t="str">
        <f>IF($Q261="","",IF(L261=0,1,VLOOKUP(L261,CRBWpns!$I$3:$J$10,2,FALSE)))</f>
        <v/>
      </c>
      <c r="O261" t="str">
        <f>IF($Q261="","",IF(M261=0,1,VLOOKUP(M261,CRBWpns!$I$3:$J$10,2,FALSE)))</f>
        <v/>
      </c>
      <c r="P261" t="str">
        <f t="shared" si="6"/>
        <v/>
      </c>
      <c r="Q261" t="str">
        <f t="shared" si="7"/>
        <v/>
      </c>
    </row>
    <row r="262" spans="1:17" x14ac:dyDescent="0.25">
      <c r="A262" s="57" t="str">
        <f>CONCATENATE(A258,"-D")</f>
        <v>CRB WT 43-D</v>
      </c>
      <c r="B262" s="11">
        <f ca="1">OFFSET(CRBWpns!N571,4,-11)</f>
        <v>0</v>
      </c>
      <c r="C262" s="11">
        <f ca="1">OFFSET(CRBWpns!N571,4,-9)</f>
        <v>0</v>
      </c>
      <c r="D262" s="11" t="str">
        <f ca="1">OFFSET(CRBWpns!N571,4,-8)</f>
        <v>6+</v>
      </c>
      <c r="E262" s="11">
        <f ca="1">OFFSET(CRBWpns!N571,4,-7)</f>
        <v>0</v>
      </c>
      <c r="F262" s="11">
        <f ca="1">OFFSET(CRBWpns!N571,4,-6)</f>
        <v>0</v>
      </c>
      <c r="G262" s="32"/>
      <c r="H262" s="33"/>
      <c r="I262" s="33"/>
      <c r="J262" s="33"/>
      <c r="K262" s="34"/>
      <c r="L262" s="11"/>
      <c r="M262" s="34"/>
      <c r="N262" t="str">
        <f>IF($Q262="","",IF(L262=0,1,VLOOKUP(L262,CRBWpns!$I$3:$J$10,2,FALSE)))</f>
        <v/>
      </c>
      <c r="O262" t="str">
        <f>IF($Q262="","",IF(M262=0,1,VLOOKUP(M262,CRBWpns!$I$3:$J$10,2,FALSE)))</f>
        <v/>
      </c>
      <c r="P262" t="str">
        <f t="shared" si="6"/>
        <v/>
      </c>
      <c r="Q262" t="str">
        <f t="shared" si="7"/>
        <v/>
      </c>
    </row>
    <row r="263" spans="1:17" x14ac:dyDescent="0.25">
      <c r="A263" s="57"/>
      <c r="B263" s="11"/>
      <c r="C263" s="11"/>
      <c r="D263" s="11"/>
      <c r="E263" s="11"/>
      <c r="F263" s="11"/>
      <c r="G263" s="32"/>
      <c r="H263" s="33"/>
      <c r="I263" s="33"/>
      <c r="J263" s="33"/>
      <c r="K263" s="34"/>
      <c r="L263" s="11"/>
      <c r="M263" s="34"/>
      <c r="N263" t="str">
        <f>IF($Q263="","",IF(L263=0,1,VLOOKUP(L263,CRBWpns!$I$3:$J$10,2,FALSE)))</f>
        <v/>
      </c>
      <c r="O263" t="str">
        <f>IF($Q263="","",IF(M263=0,1,VLOOKUP(M263,CRBWpns!$I$3:$J$10,2,FALSE)))</f>
        <v/>
      </c>
      <c r="P263" t="str">
        <f t="shared" ref="P263:P326" si="8">IF(OR(N263="",O263=""),"",PRODUCT(N263,O263))</f>
        <v/>
      </c>
      <c r="Q263" t="str">
        <f t="shared" si="7"/>
        <v/>
      </c>
    </row>
    <row r="264" spans="1:17" x14ac:dyDescent="0.25">
      <c r="A264" s="57" t="str">
        <f>(CRBWpns!N584)</f>
        <v>CRB WT 44</v>
      </c>
      <c r="B264" s="11">
        <f ca="1">OFFSET(CRBWpns!N584,0,-11)</f>
        <v>0</v>
      </c>
      <c r="C264" s="11">
        <f ca="1">OFFSET(CRBWpns!N584,0,-9)</f>
        <v>0</v>
      </c>
      <c r="D264" s="11" t="str">
        <f ca="1">OFFSET(CRBWpns!N584,0,-8)</f>
        <v>2+</v>
      </c>
      <c r="E264" s="11">
        <f ca="1">OFFSET(CRBWpns!N584,0,-7)</f>
        <v>0</v>
      </c>
      <c r="F264" s="11">
        <f ca="1">OFFSET(CRBWpns!N584,0,-6)</f>
        <v>0</v>
      </c>
      <c r="G264" s="32">
        <f ca="1">OFFSET(CRBWpns!N584,0,-3)</f>
        <v>0</v>
      </c>
      <c r="H264" s="33">
        <f ca="1">OFFSET(CRBWpns!N584,1,-3)</f>
        <v>0</v>
      </c>
      <c r="I264" s="33">
        <f ca="1">OFFSET(CRBWpns!N584,2,-3)</f>
        <v>0</v>
      </c>
      <c r="J264" s="33">
        <f ca="1">OFFSET(CRBWpns!N584,3,-3)</f>
        <v>0</v>
      </c>
      <c r="K264" s="34">
        <f ca="1">OFFSET(CRBWpns!N584,4,-3)</f>
        <v>0</v>
      </c>
      <c r="L264" s="11">
        <f ca="1">OFFSET(CRBWpns!N584,8,-3)</f>
        <v>0</v>
      </c>
      <c r="M264" s="34">
        <f ca="1">OFFSET(CRBWpns!N584,9,-3)</f>
        <v>0</v>
      </c>
      <c r="N264">
        <f ca="1">IF($Q264="","",IF(L264=0,1,VLOOKUP(L264,CRBWpns!$I$3:$J$10,2,FALSE)))</f>
        <v>1</v>
      </c>
      <c r="O264">
        <f ca="1">IF($Q264="","",IF(M264=0,1,VLOOKUP(M264,CRBWpns!$I$3:$J$10,2,FALSE)))</f>
        <v>1</v>
      </c>
      <c r="P264">
        <f t="shared" ca="1" si="8"/>
        <v>1</v>
      </c>
      <c r="Q264">
        <f t="shared" si="7"/>
        <v>584</v>
      </c>
    </row>
    <row r="265" spans="1:17" x14ac:dyDescent="0.25">
      <c r="A265" s="57" t="str">
        <f>CONCATENATE(A264,"-A")</f>
        <v>CRB WT 44-A</v>
      </c>
      <c r="B265" s="11">
        <f ca="1">OFFSET(CRBWpns!N584,1,-11)</f>
        <v>0</v>
      </c>
      <c r="C265" s="11">
        <f ca="1">OFFSET(CRBWpns!N584,1,-9)</f>
        <v>0</v>
      </c>
      <c r="D265" s="11" t="str">
        <f ca="1">OFFSET(CRBWpns!N584,1,-8)</f>
        <v>3+</v>
      </c>
      <c r="E265" s="11">
        <f ca="1">OFFSET(CRBWpns!N584,1,-7)</f>
        <v>0</v>
      </c>
      <c r="F265" s="11">
        <f ca="1">OFFSET(CRBWpns!N584,1,-6)</f>
        <v>0</v>
      </c>
      <c r="G265" s="32"/>
      <c r="H265" s="33"/>
      <c r="I265" s="33"/>
      <c r="J265" s="33"/>
      <c r="K265" s="34"/>
      <c r="L265" s="11"/>
      <c r="M265" s="34"/>
      <c r="N265" t="str">
        <f>IF($Q265="","",IF(L265=0,1,VLOOKUP(L265,CRBWpns!$I$3:$J$10,2,FALSE)))</f>
        <v/>
      </c>
      <c r="O265" t="str">
        <f>IF($Q265="","",IF(M265=0,1,VLOOKUP(M265,CRBWpns!$I$3:$J$10,2,FALSE)))</f>
        <v/>
      </c>
      <c r="P265" t="str">
        <f t="shared" si="8"/>
        <v/>
      </c>
      <c r="Q265" t="str">
        <f t="shared" si="7"/>
        <v/>
      </c>
    </row>
    <row r="266" spans="1:17" x14ac:dyDescent="0.25">
      <c r="A266" s="57" t="str">
        <f>CONCATENATE(A264,"-B")</f>
        <v>CRB WT 44-B</v>
      </c>
      <c r="B266" s="11">
        <f ca="1">OFFSET(CRBWpns!N584,2,-11)</f>
        <v>0</v>
      </c>
      <c r="C266" s="11">
        <f ca="1">OFFSET(CRBWpns!N584,2,-9)</f>
        <v>0</v>
      </c>
      <c r="D266" s="11" t="str">
        <f ca="1">OFFSET(CRBWpns!N584,2,-8)</f>
        <v>3+</v>
      </c>
      <c r="E266" s="11">
        <f ca="1">OFFSET(CRBWpns!N584,2,-7)</f>
        <v>0</v>
      </c>
      <c r="F266" s="11">
        <f ca="1">OFFSET(CRBWpns!N584,2,-6)</f>
        <v>0</v>
      </c>
      <c r="G266" s="32"/>
      <c r="H266" s="33"/>
      <c r="I266" s="33"/>
      <c r="J266" s="33"/>
      <c r="K266" s="34"/>
      <c r="L266" s="11"/>
      <c r="M266" s="34"/>
      <c r="N266" t="str">
        <f>IF($Q266="","",IF(L266=0,1,VLOOKUP(L266,CRBWpns!$I$3:$J$10,2,FALSE)))</f>
        <v/>
      </c>
      <c r="O266" t="str">
        <f>IF($Q266="","",IF(M266=0,1,VLOOKUP(M266,CRBWpns!$I$3:$J$10,2,FALSE)))</f>
        <v/>
      </c>
      <c r="P266" t="str">
        <f t="shared" si="8"/>
        <v/>
      </c>
      <c r="Q266" t="str">
        <f t="shared" si="7"/>
        <v/>
      </c>
    </row>
    <row r="267" spans="1:17" x14ac:dyDescent="0.25">
      <c r="A267" s="57" t="str">
        <f>CONCATENATE(A264,"-C")</f>
        <v>CRB WT 44-C</v>
      </c>
      <c r="B267" s="11">
        <f ca="1">OFFSET(CRBWpns!N584,3,-11)</f>
        <v>0</v>
      </c>
      <c r="C267" s="11">
        <f ca="1">OFFSET(CRBWpns!N584,3,-9)</f>
        <v>0</v>
      </c>
      <c r="D267" s="11" t="str">
        <f ca="1">OFFSET(CRBWpns!N584,3,-8)</f>
        <v>4+</v>
      </c>
      <c r="E267" s="11">
        <f ca="1">OFFSET(CRBWpns!N584,3,-7)</f>
        <v>0</v>
      </c>
      <c r="F267" s="11">
        <f ca="1">OFFSET(CRBWpns!N584,3,-6)</f>
        <v>0</v>
      </c>
      <c r="G267" s="32"/>
      <c r="H267" s="33"/>
      <c r="I267" s="33"/>
      <c r="J267" s="33"/>
      <c r="K267" s="34"/>
      <c r="L267" s="11"/>
      <c r="M267" s="34"/>
      <c r="N267" t="str">
        <f>IF($Q267="","",IF(L267=0,1,VLOOKUP(L267,CRBWpns!$I$3:$J$10,2,FALSE)))</f>
        <v/>
      </c>
      <c r="O267" t="str">
        <f>IF($Q267="","",IF(M267=0,1,VLOOKUP(M267,CRBWpns!$I$3:$J$10,2,FALSE)))</f>
        <v/>
      </c>
      <c r="P267" t="str">
        <f t="shared" si="8"/>
        <v/>
      </c>
      <c r="Q267" t="str">
        <f t="shared" si="7"/>
        <v/>
      </c>
    </row>
    <row r="268" spans="1:17" x14ac:dyDescent="0.25">
      <c r="A268" s="57" t="str">
        <f>CONCATENATE(A264,"-D")</f>
        <v>CRB WT 44-D</v>
      </c>
      <c r="B268" s="11">
        <f ca="1">OFFSET(CRBWpns!N584,4,-11)</f>
        <v>0</v>
      </c>
      <c r="C268" s="11">
        <f ca="1">OFFSET(CRBWpns!N584,4,-9)</f>
        <v>0</v>
      </c>
      <c r="D268" s="11" t="str">
        <f ca="1">OFFSET(CRBWpns!N584,4,-8)</f>
        <v>6+</v>
      </c>
      <c r="E268" s="11">
        <f ca="1">OFFSET(CRBWpns!N584,4,-7)</f>
        <v>0</v>
      </c>
      <c r="F268" s="11">
        <f ca="1">OFFSET(CRBWpns!N584,4,-6)</f>
        <v>0</v>
      </c>
      <c r="G268" s="32"/>
      <c r="H268" s="33"/>
      <c r="I268" s="33"/>
      <c r="J268" s="33"/>
      <c r="K268" s="34"/>
      <c r="L268" s="11"/>
      <c r="M268" s="34"/>
      <c r="N268" t="str">
        <f>IF($Q268="","",IF(L268=0,1,VLOOKUP(L268,CRBWpns!$I$3:$J$10,2,FALSE)))</f>
        <v/>
      </c>
      <c r="O268" t="str">
        <f>IF($Q268="","",IF(M268=0,1,VLOOKUP(M268,CRBWpns!$I$3:$J$10,2,FALSE)))</f>
        <v/>
      </c>
      <c r="P268" t="str">
        <f t="shared" si="8"/>
        <v/>
      </c>
      <c r="Q268" t="str">
        <f t="shared" si="7"/>
        <v/>
      </c>
    </row>
    <row r="269" spans="1:17" x14ac:dyDescent="0.25">
      <c r="A269" s="57"/>
      <c r="B269" s="11"/>
      <c r="C269" s="11"/>
      <c r="D269" s="11"/>
      <c r="E269" s="11"/>
      <c r="F269" s="11"/>
      <c r="G269" s="32"/>
      <c r="H269" s="33"/>
      <c r="I269" s="33"/>
      <c r="J269" s="33"/>
      <c r="K269" s="34"/>
      <c r="L269" s="11"/>
      <c r="M269" s="34"/>
      <c r="N269" t="str">
        <f>IF($Q269="","",IF(L269=0,1,VLOOKUP(L269,CRBWpns!$I$3:$J$10,2,FALSE)))</f>
        <v/>
      </c>
      <c r="O269" t="str">
        <f>IF($Q269="","",IF(M269=0,1,VLOOKUP(M269,CRBWpns!$I$3:$J$10,2,FALSE)))</f>
        <v/>
      </c>
      <c r="P269" t="str">
        <f t="shared" si="8"/>
        <v/>
      </c>
      <c r="Q269" t="str">
        <f t="shared" ref="Q269:Q332" si="9">IF(Q263="","",Q263+13)</f>
        <v/>
      </c>
    </row>
    <row r="270" spans="1:17" x14ac:dyDescent="0.25">
      <c r="A270" s="57" t="str">
        <f>(CRBWpns!N597)</f>
        <v>CRB WT 45</v>
      </c>
      <c r="B270" s="11">
        <f ca="1">OFFSET(CRBWpns!N597,0,-11)</f>
        <v>0</v>
      </c>
      <c r="C270" s="11">
        <f ca="1">OFFSET(CRBWpns!N597,0,-9)</f>
        <v>0</v>
      </c>
      <c r="D270" s="11" t="str">
        <f ca="1">OFFSET(CRBWpns!N597,0,-8)</f>
        <v>2+</v>
      </c>
      <c r="E270" s="11">
        <f ca="1">OFFSET(CRBWpns!N597,0,-7)</f>
        <v>0</v>
      </c>
      <c r="F270" s="11">
        <f ca="1">OFFSET(CRBWpns!N597,0,-6)</f>
        <v>0</v>
      </c>
      <c r="G270" s="32">
        <f ca="1">OFFSET(CRBWpns!N597,0,-3)</f>
        <v>0</v>
      </c>
      <c r="H270" s="33">
        <f ca="1">OFFSET(CRBWpns!N597,1,-3)</f>
        <v>0</v>
      </c>
      <c r="I270" s="33">
        <f ca="1">OFFSET(CRBWpns!N597,2,-3)</f>
        <v>0</v>
      </c>
      <c r="J270" s="33">
        <f ca="1">OFFSET(CRBWpns!N597,3,-3)</f>
        <v>0</v>
      </c>
      <c r="K270" s="34">
        <f ca="1">OFFSET(CRBWpns!N597,4,-3)</f>
        <v>0</v>
      </c>
      <c r="L270" s="11">
        <f ca="1">OFFSET(CRBWpns!N597,8,-3)</f>
        <v>0</v>
      </c>
      <c r="M270" s="34">
        <f ca="1">OFFSET(CRBWpns!N597,9,-3)</f>
        <v>0</v>
      </c>
      <c r="N270">
        <f ca="1">IF($Q270="","",IF(L270=0,1,VLOOKUP(L270,CRBWpns!$I$3:$J$10,2,FALSE)))</f>
        <v>1</v>
      </c>
      <c r="O270">
        <f ca="1">IF($Q270="","",IF(M270=0,1,VLOOKUP(M270,CRBWpns!$I$3:$J$10,2,FALSE)))</f>
        <v>1</v>
      </c>
      <c r="P270">
        <f t="shared" ca="1" si="8"/>
        <v>1</v>
      </c>
      <c r="Q270">
        <f t="shared" si="9"/>
        <v>597</v>
      </c>
    </row>
    <row r="271" spans="1:17" x14ac:dyDescent="0.25">
      <c r="A271" s="57" t="str">
        <f>CONCATENATE(A270,"-A")</f>
        <v>CRB WT 45-A</v>
      </c>
      <c r="B271" s="11">
        <f ca="1">OFFSET(CRBWpns!N597,1,-11)</f>
        <v>0</v>
      </c>
      <c r="C271" s="11">
        <f ca="1">OFFSET(CRBWpns!N597,1,-9)</f>
        <v>0</v>
      </c>
      <c r="D271" s="11" t="str">
        <f ca="1">OFFSET(CRBWpns!N597,1,-8)</f>
        <v>3+</v>
      </c>
      <c r="E271" s="11">
        <f ca="1">OFFSET(CRBWpns!N597,1,-7)</f>
        <v>0</v>
      </c>
      <c r="F271" s="11">
        <f ca="1">OFFSET(CRBWpns!N597,1,-6)</f>
        <v>0</v>
      </c>
      <c r="G271" s="32"/>
      <c r="H271" s="33"/>
      <c r="I271" s="33"/>
      <c r="J271" s="33"/>
      <c r="K271" s="34"/>
      <c r="L271" s="11"/>
      <c r="M271" s="34"/>
      <c r="N271" t="str">
        <f>IF($Q271="","",IF(L271=0,1,VLOOKUP(L271,CRBWpns!$I$3:$J$10,2,FALSE)))</f>
        <v/>
      </c>
      <c r="O271" t="str">
        <f>IF($Q271="","",IF(M271=0,1,VLOOKUP(M271,CRBWpns!$I$3:$J$10,2,FALSE)))</f>
        <v/>
      </c>
      <c r="P271" t="str">
        <f t="shared" si="8"/>
        <v/>
      </c>
      <c r="Q271" t="str">
        <f t="shared" si="9"/>
        <v/>
      </c>
    </row>
    <row r="272" spans="1:17" x14ac:dyDescent="0.25">
      <c r="A272" s="57" t="str">
        <f>CONCATENATE(A270,"-B")</f>
        <v>CRB WT 45-B</v>
      </c>
      <c r="B272" s="11">
        <f ca="1">OFFSET(CRBWpns!N597,2,-11)</f>
        <v>0</v>
      </c>
      <c r="C272" s="11">
        <f ca="1">OFFSET(CRBWpns!N597,2,-9)</f>
        <v>0</v>
      </c>
      <c r="D272" s="11" t="str">
        <f ca="1">OFFSET(CRBWpns!N597,2,-8)</f>
        <v>3+</v>
      </c>
      <c r="E272" s="11">
        <f ca="1">OFFSET(CRBWpns!N597,2,-7)</f>
        <v>0</v>
      </c>
      <c r="F272" s="11">
        <f ca="1">OFFSET(CRBWpns!N597,2,-6)</f>
        <v>0</v>
      </c>
      <c r="G272" s="32"/>
      <c r="H272" s="33"/>
      <c r="I272" s="33"/>
      <c r="J272" s="33"/>
      <c r="K272" s="34"/>
      <c r="L272" s="11"/>
      <c r="M272" s="34"/>
      <c r="N272" t="str">
        <f>IF($Q272="","",IF(L272=0,1,VLOOKUP(L272,CRBWpns!$I$3:$J$10,2,FALSE)))</f>
        <v/>
      </c>
      <c r="O272" t="str">
        <f>IF($Q272="","",IF(M272=0,1,VLOOKUP(M272,CRBWpns!$I$3:$J$10,2,FALSE)))</f>
        <v/>
      </c>
      <c r="P272" t="str">
        <f t="shared" si="8"/>
        <v/>
      </c>
      <c r="Q272" t="str">
        <f t="shared" si="9"/>
        <v/>
      </c>
    </row>
    <row r="273" spans="1:17" x14ac:dyDescent="0.25">
      <c r="A273" s="57" t="str">
        <f>CONCATENATE(A270,"-C")</f>
        <v>CRB WT 45-C</v>
      </c>
      <c r="B273" s="11">
        <f ca="1">OFFSET(CRBWpns!N597,3,-11)</f>
        <v>0</v>
      </c>
      <c r="C273" s="11">
        <f ca="1">OFFSET(CRBWpns!N597,3,-9)</f>
        <v>0</v>
      </c>
      <c r="D273" s="11" t="str">
        <f ca="1">OFFSET(CRBWpns!N597,3,-8)</f>
        <v>4+</v>
      </c>
      <c r="E273" s="11">
        <f ca="1">OFFSET(CRBWpns!N597,3,-7)</f>
        <v>0</v>
      </c>
      <c r="F273" s="11">
        <f ca="1">OFFSET(CRBWpns!N597,3,-6)</f>
        <v>0</v>
      </c>
      <c r="G273" s="32"/>
      <c r="H273" s="33"/>
      <c r="I273" s="33"/>
      <c r="J273" s="33"/>
      <c r="K273" s="34"/>
      <c r="L273" s="11"/>
      <c r="M273" s="34"/>
      <c r="N273" t="str">
        <f>IF($Q273="","",IF(L273=0,1,VLOOKUP(L273,CRBWpns!$I$3:$J$10,2,FALSE)))</f>
        <v/>
      </c>
      <c r="O273" t="str">
        <f>IF($Q273="","",IF(M273=0,1,VLOOKUP(M273,CRBWpns!$I$3:$J$10,2,FALSE)))</f>
        <v/>
      </c>
      <c r="P273" t="str">
        <f t="shared" si="8"/>
        <v/>
      </c>
      <c r="Q273" t="str">
        <f t="shared" si="9"/>
        <v/>
      </c>
    </row>
    <row r="274" spans="1:17" x14ac:dyDescent="0.25">
      <c r="A274" s="57" t="str">
        <f>CONCATENATE(A270,"-D")</f>
        <v>CRB WT 45-D</v>
      </c>
      <c r="B274" s="11">
        <f ca="1">OFFSET(CRBWpns!N597,4,-11)</f>
        <v>0</v>
      </c>
      <c r="C274" s="11">
        <f ca="1">OFFSET(CRBWpns!N597,4,-9)</f>
        <v>0</v>
      </c>
      <c r="D274" s="11" t="str">
        <f ca="1">OFFSET(CRBWpns!N597,4,-8)</f>
        <v>6+</v>
      </c>
      <c r="E274" s="11">
        <f ca="1">OFFSET(CRBWpns!N597,4,-7)</f>
        <v>0</v>
      </c>
      <c r="F274" s="11">
        <f ca="1">OFFSET(CRBWpns!N597,4,-6)</f>
        <v>0</v>
      </c>
      <c r="G274" s="32"/>
      <c r="H274" s="33"/>
      <c r="I274" s="33"/>
      <c r="J274" s="33"/>
      <c r="K274" s="34"/>
      <c r="L274" s="11"/>
      <c r="M274" s="34"/>
      <c r="N274" t="str">
        <f>IF($Q274="","",IF(L274=0,1,VLOOKUP(L274,CRBWpns!$I$3:$J$10,2,FALSE)))</f>
        <v/>
      </c>
      <c r="O274" t="str">
        <f>IF($Q274="","",IF(M274=0,1,VLOOKUP(M274,CRBWpns!$I$3:$J$10,2,FALSE)))</f>
        <v/>
      </c>
      <c r="P274" t="str">
        <f t="shared" si="8"/>
        <v/>
      </c>
      <c r="Q274" t="str">
        <f t="shared" si="9"/>
        <v/>
      </c>
    </row>
    <row r="275" spans="1:17" x14ac:dyDescent="0.25">
      <c r="A275" s="57"/>
      <c r="B275" s="11"/>
      <c r="C275" s="11"/>
      <c r="D275" s="11"/>
      <c r="E275" s="11"/>
      <c r="F275" s="11"/>
      <c r="G275" s="32"/>
      <c r="H275" s="33"/>
      <c r="I275" s="33"/>
      <c r="J275" s="33"/>
      <c r="K275" s="34"/>
      <c r="L275" s="11"/>
      <c r="M275" s="34"/>
      <c r="N275" t="str">
        <f>IF($Q275="","",IF(L275=0,1,VLOOKUP(L275,CRBWpns!$I$3:$J$10,2,FALSE)))</f>
        <v/>
      </c>
      <c r="O275" t="str">
        <f>IF($Q275="","",IF(M275=0,1,VLOOKUP(M275,CRBWpns!$I$3:$J$10,2,FALSE)))</f>
        <v/>
      </c>
      <c r="P275" t="str">
        <f t="shared" si="8"/>
        <v/>
      </c>
      <c r="Q275" t="str">
        <f t="shared" si="9"/>
        <v/>
      </c>
    </row>
    <row r="276" spans="1:17" x14ac:dyDescent="0.25">
      <c r="A276" s="57" t="str">
        <f>(CRBWpns!N610)</f>
        <v>CRB WT 46</v>
      </c>
      <c r="B276" s="11">
        <f ca="1">OFFSET(CRBWpns!N610,0,-11)</f>
        <v>0</v>
      </c>
      <c r="C276" s="11">
        <f ca="1">OFFSET(CRBWpns!N610,0,-9)</f>
        <v>0</v>
      </c>
      <c r="D276" s="11" t="str">
        <f ca="1">OFFSET(CRBWpns!N610,0,-8)</f>
        <v>2+</v>
      </c>
      <c r="E276" s="11">
        <f ca="1">OFFSET(CRBWpns!N610,0,-7)</f>
        <v>0</v>
      </c>
      <c r="F276" s="11">
        <f ca="1">OFFSET(CRBWpns!N610,0,-6)</f>
        <v>0</v>
      </c>
      <c r="G276" s="32">
        <f ca="1">OFFSET(CRBWpns!N610,0,-3)</f>
        <v>0</v>
      </c>
      <c r="H276" s="33">
        <f ca="1">OFFSET(CRBWpns!N610,1,-3)</f>
        <v>0</v>
      </c>
      <c r="I276" s="33">
        <f ca="1">OFFSET(CRBWpns!N610,2,-3)</f>
        <v>0</v>
      </c>
      <c r="J276" s="33">
        <f ca="1">OFFSET(CRBWpns!N610,3,-3)</f>
        <v>0</v>
      </c>
      <c r="K276" s="34">
        <f ca="1">OFFSET(CRBWpns!N610,4,-3)</f>
        <v>0</v>
      </c>
      <c r="L276" s="11">
        <f ca="1">OFFSET(CRBWpns!N610,8,-3)</f>
        <v>0</v>
      </c>
      <c r="M276" s="34">
        <f ca="1">OFFSET(CRBWpns!N610,9,-3)</f>
        <v>0</v>
      </c>
      <c r="N276">
        <f ca="1">IF($Q276="","",IF(L276=0,1,VLOOKUP(L276,CRBWpns!$I$3:$J$10,2,FALSE)))</f>
        <v>1</v>
      </c>
      <c r="O276">
        <f ca="1">IF($Q276="","",IF(M276=0,1,VLOOKUP(M276,CRBWpns!$I$3:$J$10,2,FALSE)))</f>
        <v>1</v>
      </c>
      <c r="P276">
        <f t="shared" ca="1" si="8"/>
        <v>1</v>
      </c>
      <c r="Q276">
        <f t="shared" si="9"/>
        <v>610</v>
      </c>
    </row>
    <row r="277" spans="1:17" x14ac:dyDescent="0.25">
      <c r="A277" s="57" t="str">
        <f>CONCATENATE(A276,"-A")</f>
        <v>CRB WT 46-A</v>
      </c>
      <c r="B277" s="11">
        <f ca="1">OFFSET(CRBWpns!N610,1,-11)</f>
        <v>0</v>
      </c>
      <c r="C277" s="11">
        <f ca="1">OFFSET(CRBWpns!N610,1,-9)</f>
        <v>0</v>
      </c>
      <c r="D277" s="11" t="str">
        <f ca="1">OFFSET(CRBWpns!N610,1,-8)</f>
        <v>3+</v>
      </c>
      <c r="E277" s="11">
        <f ca="1">OFFSET(CRBWpns!N610,1,-7)</f>
        <v>0</v>
      </c>
      <c r="F277" s="11">
        <f ca="1">OFFSET(CRBWpns!N610,1,-6)</f>
        <v>0</v>
      </c>
      <c r="G277" s="32"/>
      <c r="H277" s="33"/>
      <c r="I277" s="33"/>
      <c r="J277" s="33"/>
      <c r="K277" s="34"/>
      <c r="L277" s="11"/>
      <c r="M277" s="34"/>
      <c r="N277" t="str">
        <f>IF($Q277="","",IF(L277=0,1,VLOOKUP(L277,CRBWpns!$I$3:$J$10,2,FALSE)))</f>
        <v/>
      </c>
      <c r="O277" t="str">
        <f>IF($Q277="","",IF(M277=0,1,VLOOKUP(M277,CRBWpns!$I$3:$J$10,2,FALSE)))</f>
        <v/>
      </c>
      <c r="P277" t="str">
        <f t="shared" si="8"/>
        <v/>
      </c>
      <c r="Q277" t="str">
        <f t="shared" si="9"/>
        <v/>
      </c>
    </row>
    <row r="278" spans="1:17" x14ac:dyDescent="0.25">
      <c r="A278" s="57" t="str">
        <f>CONCATENATE(A276,"-B")</f>
        <v>CRB WT 46-B</v>
      </c>
      <c r="B278" s="11">
        <f ca="1">OFFSET(CRBWpns!N610,2,-11)</f>
        <v>0</v>
      </c>
      <c r="C278" s="11">
        <f ca="1">OFFSET(CRBWpns!N610,2,-9)</f>
        <v>0</v>
      </c>
      <c r="D278" s="11" t="str">
        <f ca="1">OFFSET(CRBWpns!N610,2,-8)</f>
        <v>3+</v>
      </c>
      <c r="E278" s="11">
        <f ca="1">OFFSET(CRBWpns!N610,2,-7)</f>
        <v>0</v>
      </c>
      <c r="F278" s="11">
        <f ca="1">OFFSET(CRBWpns!N610,2,-6)</f>
        <v>0</v>
      </c>
      <c r="G278" s="32"/>
      <c r="H278" s="33"/>
      <c r="I278" s="33"/>
      <c r="J278" s="33"/>
      <c r="K278" s="34"/>
      <c r="L278" s="11"/>
      <c r="M278" s="34"/>
      <c r="N278" t="str">
        <f>IF($Q278="","",IF(L278=0,1,VLOOKUP(L278,CRBWpns!$I$3:$J$10,2,FALSE)))</f>
        <v/>
      </c>
      <c r="O278" t="str">
        <f>IF($Q278="","",IF(M278=0,1,VLOOKUP(M278,CRBWpns!$I$3:$J$10,2,FALSE)))</f>
        <v/>
      </c>
      <c r="P278" t="str">
        <f t="shared" si="8"/>
        <v/>
      </c>
      <c r="Q278" t="str">
        <f t="shared" si="9"/>
        <v/>
      </c>
    </row>
    <row r="279" spans="1:17" x14ac:dyDescent="0.25">
      <c r="A279" s="57" t="str">
        <f>CONCATENATE(A276,"-C")</f>
        <v>CRB WT 46-C</v>
      </c>
      <c r="B279" s="11">
        <f ca="1">OFFSET(CRBWpns!N610,3,-11)</f>
        <v>0</v>
      </c>
      <c r="C279" s="11">
        <f ca="1">OFFSET(CRBWpns!N610,3,-9)</f>
        <v>0</v>
      </c>
      <c r="D279" s="11" t="str">
        <f ca="1">OFFSET(CRBWpns!N610,3,-8)</f>
        <v>4+</v>
      </c>
      <c r="E279" s="11">
        <f ca="1">OFFSET(CRBWpns!N610,3,-7)</f>
        <v>0</v>
      </c>
      <c r="F279" s="11">
        <f ca="1">OFFSET(CRBWpns!N610,3,-6)</f>
        <v>0</v>
      </c>
      <c r="G279" s="32"/>
      <c r="H279" s="33"/>
      <c r="I279" s="33"/>
      <c r="J279" s="33"/>
      <c r="K279" s="34"/>
      <c r="L279" s="11"/>
      <c r="M279" s="34"/>
      <c r="N279" t="str">
        <f>IF($Q279="","",IF(L279=0,1,VLOOKUP(L279,CRBWpns!$I$3:$J$10,2,FALSE)))</f>
        <v/>
      </c>
      <c r="O279" t="str">
        <f>IF($Q279="","",IF(M279=0,1,VLOOKUP(M279,CRBWpns!$I$3:$J$10,2,FALSE)))</f>
        <v/>
      </c>
      <c r="P279" t="str">
        <f t="shared" si="8"/>
        <v/>
      </c>
      <c r="Q279" t="str">
        <f t="shared" si="9"/>
        <v/>
      </c>
    </row>
    <row r="280" spans="1:17" x14ac:dyDescent="0.25">
      <c r="A280" s="57" t="str">
        <f>CONCATENATE(A276,"-D")</f>
        <v>CRB WT 46-D</v>
      </c>
      <c r="B280" s="11">
        <f ca="1">OFFSET(CRBWpns!N610,4,-11)</f>
        <v>0</v>
      </c>
      <c r="C280" s="11">
        <f ca="1">OFFSET(CRBWpns!N610,4,-9)</f>
        <v>0</v>
      </c>
      <c r="D280" s="11" t="str">
        <f ca="1">OFFSET(CRBWpns!N610,4,-8)</f>
        <v>6+</v>
      </c>
      <c r="E280" s="11">
        <f ca="1">OFFSET(CRBWpns!N610,4,-7)</f>
        <v>0</v>
      </c>
      <c r="F280" s="11">
        <f ca="1">OFFSET(CRBWpns!N610,4,-6)</f>
        <v>0</v>
      </c>
      <c r="G280" s="32"/>
      <c r="H280" s="33"/>
      <c r="I280" s="33"/>
      <c r="J280" s="33"/>
      <c r="K280" s="34"/>
      <c r="L280" s="11"/>
      <c r="M280" s="34"/>
      <c r="N280" t="str">
        <f>IF($Q280="","",IF(L280=0,1,VLOOKUP(L280,CRBWpns!$I$3:$J$10,2,FALSE)))</f>
        <v/>
      </c>
      <c r="O280" t="str">
        <f>IF($Q280="","",IF(M280=0,1,VLOOKUP(M280,CRBWpns!$I$3:$J$10,2,FALSE)))</f>
        <v/>
      </c>
      <c r="P280" t="str">
        <f t="shared" si="8"/>
        <v/>
      </c>
      <c r="Q280" t="str">
        <f t="shared" si="9"/>
        <v/>
      </c>
    </row>
    <row r="281" spans="1:17" x14ac:dyDescent="0.25">
      <c r="A281" s="57"/>
      <c r="B281" s="11"/>
      <c r="C281" s="11"/>
      <c r="D281" s="11"/>
      <c r="E281" s="11"/>
      <c r="F281" s="11"/>
      <c r="G281" s="32"/>
      <c r="H281" s="33"/>
      <c r="I281" s="33"/>
      <c r="J281" s="33"/>
      <c r="K281" s="34"/>
      <c r="L281" s="11"/>
      <c r="M281" s="34"/>
      <c r="N281" t="str">
        <f>IF($Q281="","",IF(L281=0,1,VLOOKUP(L281,CRBWpns!$I$3:$J$10,2,FALSE)))</f>
        <v/>
      </c>
      <c r="O281" t="str">
        <f>IF($Q281="","",IF(M281=0,1,VLOOKUP(M281,CRBWpns!$I$3:$J$10,2,FALSE)))</f>
        <v/>
      </c>
      <c r="P281" t="str">
        <f t="shared" si="8"/>
        <v/>
      </c>
      <c r="Q281" t="str">
        <f t="shared" si="9"/>
        <v/>
      </c>
    </row>
    <row r="282" spans="1:17" x14ac:dyDescent="0.25">
      <c r="A282" s="57" t="str">
        <f>(CRBWpns!N623)</f>
        <v>CRB WT 47</v>
      </c>
      <c r="B282" s="11">
        <f ca="1">OFFSET(CRBWpns!N623,0,-11)</f>
        <v>0</v>
      </c>
      <c r="C282" s="11">
        <f ca="1">OFFSET(CRBWpns!N623,0,-9)</f>
        <v>0</v>
      </c>
      <c r="D282" s="11" t="str">
        <f ca="1">OFFSET(CRBWpns!N623,0,-8)</f>
        <v>2+</v>
      </c>
      <c r="E282" s="11">
        <f ca="1">OFFSET(CRBWpns!N623,0,-7)</f>
        <v>0</v>
      </c>
      <c r="F282" s="11">
        <f ca="1">OFFSET(CRBWpns!N623,0,-6)</f>
        <v>0</v>
      </c>
      <c r="G282" s="32">
        <f ca="1">OFFSET(CRBWpns!N623,0,-3)</f>
        <v>0</v>
      </c>
      <c r="H282" s="33">
        <f ca="1">OFFSET(CRBWpns!N623,1,-3)</f>
        <v>0</v>
      </c>
      <c r="I282" s="33">
        <f ca="1">OFFSET(CRBWpns!N623,2,-3)</f>
        <v>0</v>
      </c>
      <c r="J282" s="33">
        <f ca="1">OFFSET(CRBWpns!N623,3,-3)</f>
        <v>0</v>
      </c>
      <c r="K282" s="34">
        <f ca="1">OFFSET(CRBWpns!N623,4,-3)</f>
        <v>0</v>
      </c>
      <c r="L282" s="11">
        <f ca="1">OFFSET(CRBWpns!N623,8,-3)</f>
        <v>0</v>
      </c>
      <c r="M282" s="34">
        <f ca="1">OFFSET(CRBWpns!N623,9,-3)</f>
        <v>0</v>
      </c>
      <c r="N282">
        <f ca="1">IF($Q282="","",IF(L282=0,1,VLOOKUP(L282,CRBWpns!$I$3:$J$10,2,FALSE)))</f>
        <v>1</v>
      </c>
      <c r="O282">
        <f ca="1">IF($Q282="","",IF(M282=0,1,VLOOKUP(M282,CRBWpns!$I$3:$J$10,2,FALSE)))</f>
        <v>1</v>
      </c>
      <c r="P282">
        <f t="shared" ca="1" si="8"/>
        <v>1</v>
      </c>
      <c r="Q282">
        <f t="shared" si="9"/>
        <v>623</v>
      </c>
    </row>
    <row r="283" spans="1:17" x14ac:dyDescent="0.25">
      <c r="A283" s="57" t="str">
        <f>CONCATENATE(A282,"-A")</f>
        <v>CRB WT 47-A</v>
      </c>
      <c r="B283" s="11">
        <f ca="1">OFFSET(CRBWpns!N623,1,-11)</f>
        <v>0</v>
      </c>
      <c r="C283" s="11">
        <f ca="1">OFFSET(CRBWpns!N623,1,-9)</f>
        <v>0</v>
      </c>
      <c r="D283" s="11" t="str">
        <f ca="1">OFFSET(CRBWpns!N623,1,-8)</f>
        <v>3+</v>
      </c>
      <c r="E283" s="11">
        <f ca="1">OFFSET(CRBWpns!N623,1,-7)</f>
        <v>0</v>
      </c>
      <c r="F283" s="11">
        <f ca="1">OFFSET(CRBWpns!N623,1,-6)</f>
        <v>0</v>
      </c>
      <c r="G283" s="32"/>
      <c r="H283" s="33"/>
      <c r="I283" s="33"/>
      <c r="J283" s="33"/>
      <c r="K283" s="34"/>
      <c r="L283" s="11"/>
      <c r="M283" s="34"/>
      <c r="N283" t="str">
        <f>IF($Q283="","",IF(L283=0,1,VLOOKUP(L283,CRBWpns!$I$3:$J$10,2,FALSE)))</f>
        <v/>
      </c>
      <c r="O283" t="str">
        <f>IF($Q283="","",IF(M283=0,1,VLOOKUP(M283,CRBWpns!$I$3:$J$10,2,FALSE)))</f>
        <v/>
      </c>
      <c r="P283" t="str">
        <f t="shared" si="8"/>
        <v/>
      </c>
      <c r="Q283" t="str">
        <f t="shared" si="9"/>
        <v/>
      </c>
    </row>
    <row r="284" spans="1:17" x14ac:dyDescent="0.25">
      <c r="A284" s="57" t="str">
        <f>CONCATENATE(A282,"-B")</f>
        <v>CRB WT 47-B</v>
      </c>
      <c r="B284" s="11">
        <f ca="1">OFFSET(CRBWpns!N623,2,-11)</f>
        <v>0</v>
      </c>
      <c r="C284" s="11">
        <f ca="1">OFFSET(CRBWpns!N623,2,-9)</f>
        <v>0</v>
      </c>
      <c r="D284" s="11" t="str">
        <f ca="1">OFFSET(CRBWpns!N623,2,-8)</f>
        <v>3+</v>
      </c>
      <c r="E284" s="11">
        <f ca="1">OFFSET(CRBWpns!N623,2,-7)</f>
        <v>0</v>
      </c>
      <c r="F284" s="11">
        <f ca="1">OFFSET(CRBWpns!N623,2,-6)</f>
        <v>0</v>
      </c>
      <c r="G284" s="32"/>
      <c r="H284" s="33"/>
      <c r="I284" s="33"/>
      <c r="J284" s="33"/>
      <c r="K284" s="34"/>
      <c r="L284" s="11"/>
      <c r="M284" s="34"/>
      <c r="N284" t="str">
        <f>IF($Q284="","",IF(L284=0,1,VLOOKUP(L284,CRBWpns!$I$3:$J$10,2,FALSE)))</f>
        <v/>
      </c>
      <c r="O284" t="str">
        <f>IF($Q284="","",IF(M284=0,1,VLOOKUP(M284,CRBWpns!$I$3:$J$10,2,FALSE)))</f>
        <v/>
      </c>
      <c r="P284" t="str">
        <f t="shared" si="8"/>
        <v/>
      </c>
      <c r="Q284" t="str">
        <f t="shared" si="9"/>
        <v/>
      </c>
    </row>
    <row r="285" spans="1:17" x14ac:dyDescent="0.25">
      <c r="A285" s="57" t="str">
        <f>CONCATENATE(A282,"-C")</f>
        <v>CRB WT 47-C</v>
      </c>
      <c r="B285" s="11">
        <f ca="1">OFFSET(CRBWpns!N623,3,-11)</f>
        <v>0</v>
      </c>
      <c r="C285" s="11">
        <f ca="1">OFFSET(CRBWpns!N623,3,-9)</f>
        <v>0</v>
      </c>
      <c r="D285" s="11" t="str">
        <f ca="1">OFFSET(CRBWpns!N623,3,-8)</f>
        <v>4+</v>
      </c>
      <c r="E285" s="11">
        <f ca="1">OFFSET(CRBWpns!N623,3,-7)</f>
        <v>0</v>
      </c>
      <c r="F285" s="11">
        <f ca="1">OFFSET(CRBWpns!N623,3,-6)</f>
        <v>0</v>
      </c>
      <c r="G285" s="32"/>
      <c r="H285" s="33"/>
      <c r="I285" s="33"/>
      <c r="J285" s="33"/>
      <c r="K285" s="34"/>
      <c r="L285" s="11"/>
      <c r="M285" s="34"/>
      <c r="N285" t="str">
        <f>IF($Q285="","",IF(L285=0,1,VLOOKUP(L285,CRBWpns!$I$3:$J$10,2,FALSE)))</f>
        <v/>
      </c>
      <c r="O285" t="str">
        <f>IF($Q285="","",IF(M285=0,1,VLOOKUP(M285,CRBWpns!$I$3:$J$10,2,FALSE)))</f>
        <v/>
      </c>
      <c r="P285" t="str">
        <f t="shared" si="8"/>
        <v/>
      </c>
      <c r="Q285" t="str">
        <f t="shared" si="9"/>
        <v/>
      </c>
    </row>
    <row r="286" spans="1:17" x14ac:dyDescent="0.25">
      <c r="A286" s="57" t="str">
        <f>CONCATENATE(A282,"-D")</f>
        <v>CRB WT 47-D</v>
      </c>
      <c r="B286" s="11">
        <f ca="1">OFFSET(CRBWpns!N623,4,-11)</f>
        <v>0</v>
      </c>
      <c r="C286" s="11">
        <f ca="1">OFFSET(CRBWpns!N623,4,-9)</f>
        <v>0</v>
      </c>
      <c r="D286" s="11" t="str">
        <f ca="1">OFFSET(CRBWpns!N623,4,-8)</f>
        <v>6+</v>
      </c>
      <c r="E286" s="11">
        <f ca="1">OFFSET(CRBWpns!N623,4,-7)</f>
        <v>0</v>
      </c>
      <c r="F286" s="11">
        <f ca="1">OFFSET(CRBWpns!N623,4,-6)</f>
        <v>0</v>
      </c>
      <c r="G286" s="32"/>
      <c r="H286" s="33"/>
      <c r="I286" s="33"/>
      <c r="J286" s="33"/>
      <c r="K286" s="34"/>
      <c r="L286" s="11"/>
      <c r="M286" s="34"/>
      <c r="N286" t="str">
        <f>IF($Q286="","",IF(L286=0,1,VLOOKUP(L286,CRBWpns!$I$3:$J$10,2,FALSE)))</f>
        <v/>
      </c>
      <c r="O286" t="str">
        <f>IF($Q286="","",IF(M286=0,1,VLOOKUP(M286,CRBWpns!$I$3:$J$10,2,FALSE)))</f>
        <v/>
      </c>
      <c r="P286" t="str">
        <f t="shared" si="8"/>
        <v/>
      </c>
      <c r="Q286" t="str">
        <f t="shared" si="9"/>
        <v/>
      </c>
    </row>
    <row r="287" spans="1:17" x14ac:dyDescent="0.25">
      <c r="A287" s="57"/>
      <c r="B287" s="11"/>
      <c r="C287" s="11"/>
      <c r="D287" s="11"/>
      <c r="E287" s="11"/>
      <c r="F287" s="11"/>
      <c r="G287" s="32"/>
      <c r="H287" s="33"/>
      <c r="I287" s="33"/>
      <c r="J287" s="33"/>
      <c r="K287" s="34"/>
      <c r="L287" s="11"/>
      <c r="M287" s="34"/>
      <c r="N287" t="str">
        <f>IF($Q287="","",IF(L287=0,1,VLOOKUP(L287,CRBWpns!$I$3:$J$10,2,FALSE)))</f>
        <v/>
      </c>
      <c r="O287" t="str">
        <f>IF($Q287="","",IF(M287=0,1,VLOOKUP(M287,CRBWpns!$I$3:$J$10,2,FALSE)))</f>
        <v/>
      </c>
      <c r="P287" t="str">
        <f t="shared" si="8"/>
        <v/>
      </c>
      <c r="Q287" t="str">
        <f t="shared" si="9"/>
        <v/>
      </c>
    </row>
    <row r="288" spans="1:17" x14ac:dyDescent="0.25">
      <c r="A288" s="57" t="str">
        <f>(CRBWpns!N636)</f>
        <v>CRB WT 48</v>
      </c>
      <c r="B288" s="11">
        <f ca="1">OFFSET(CRBWpns!N636,0,-11)</f>
        <v>0</v>
      </c>
      <c r="C288" s="11">
        <f ca="1">OFFSET(CRBWpns!N636,0,-9)</f>
        <v>0</v>
      </c>
      <c r="D288" s="11" t="str">
        <f ca="1">OFFSET(CRBWpns!N636,0,-8)</f>
        <v>2+</v>
      </c>
      <c r="E288" s="11">
        <f ca="1">OFFSET(CRBWpns!N636,0,-7)</f>
        <v>0</v>
      </c>
      <c r="F288" s="11">
        <f ca="1">OFFSET(CRBWpns!N636,0,-6)</f>
        <v>0</v>
      </c>
      <c r="G288" s="32">
        <f ca="1">OFFSET(CRBWpns!N636,0,-3)</f>
        <v>0</v>
      </c>
      <c r="H288" s="33">
        <f ca="1">OFFSET(CRBWpns!N636,1,-3)</f>
        <v>0</v>
      </c>
      <c r="I288" s="33">
        <f ca="1">OFFSET(CRBWpns!N636,2,-3)</f>
        <v>0</v>
      </c>
      <c r="J288" s="33">
        <f ca="1">OFFSET(CRBWpns!N636,3,-3)</f>
        <v>0</v>
      </c>
      <c r="K288" s="34">
        <f ca="1">OFFSET(CRBWpns!N636,4,-3)</f>
        <v>0</v>
      </c>
      <c r="L288" s="11">
        <f ca="1">OFFSET(CRBWpns!N636,8,-3)</f>
        <v>0</v>
      </c>
      <c r="M288" s="34">
        <f ca="1">OFFSET(CRBWpns!N636,9,-3)</f>
        <v>0</v>
      </c>
      <c r="N288">
        <f ca="1">IF($Q288="","",IF(L288=0,1,VLOOKUP(L288,CRBWpns!$I$3:$J$10,2,FALSE)))</f>
        <v>1</v>
      </c>
      <c r="O288">
        <f ca="1">IF($Q288="","",IF(M288=0,1,VLOOKUP(M288,CRBWpns!$I$3:$J$10,2,FALSE)))</f>
        <v>1</v>
      </c>
      <c r="P288">
        <f t="shared" ca="1" si="8"/>
        <v>1</v>
      </c>
      <c r="Q288">
        <f t="shared" si="9"/>
        <v>636</v>
      </c>
    </row>
    <row r="289" spans="1:17" x14ac:dyDescent="0.25">
      <c r="A289" s="57" t="str">
        <f>CONCATENATE(A288,"-A")</f>
        <v>CRB WT 48-A</v>
      </c>
      <c r="B289" s="11">
        <f ca="1">OFFSET(CRBWpns!N636,1,-11)</f>
        <v>0</v>
      </c>
      <c r="C289" s="11">
        <f ca="1">OFFSET(CRBWpns!N636,1,-9)</f>
        <v>0</v>
      </c>
      <c r="D289" s="11" t="str">
        <f ca="1">OFFSET(CRBWpns!N636,1,-8)</f>
        <v>3+</v>
      </c>
      <c r="E289" s="11">
        <f ca="1">OFFSET(CRBWpns!N636,1,-7)</f>
        <v>0</v>
      </c>
      <c r="F289" s="11">
        <f ca="1">OFFSET(CRBWpns!N636,1,-6)</f>
        <v>0</v>
      </c>
      <c r="G289" s="32"/>
      <c r="H289" s="33"/>
      <c r="I289" s="33"/>
      <c r="J289" s="33"/>
      <c r="K289" s="34"/>
      <c r="L289" s="11"/>
      <c r="M289" s="34"/>
      <c r="N289" t="str">
        <f>IF($Q289="","",IF(L289=0,1,VLOOKUP(L289,CRBWpns!$I$3:$J$10,2,FALSE)))</f>
        <v/>
      </c>
      <c r="O289" t="str">
        <f>IF($Q289="","",IF(M289=0,1,VLOOKUP(M289,CRBWpns!$I$3:$J$10,2,FALSE)))</f>
        <v/>
      </c>
      <c r="P289" t="str">
        <f t="shared" si="8"/>
        <v/>
      </c>
      <c r="Q289" t="str">
        <f t="shared" si="9"/>
        <v/>
      </c>
    </row>
    <row r="290" spans="1:17" x14ac:dyDescent="0.25">
      <c r="A290" s="57" t="str">
        <f>CONCATENATE(A288,"-B")</f>
        <v>CRB WT 48-B</v>
      </c>
      <c r="B290" s="11">
        <f ca="1">OFFSET(CRBWpns!N636,2,-11)</f>
        <v>0</v>
      </c>
      <c r="C290" s="11">
        <f ca="1">OFFSET(CRBWpns!N636,2,-9)</f>
        <v>0</v>
      </c>
      <c r="D290" s="11" t="str">
        <f ca="1">OFFSET(CRBWpns!N636,2,-8)</f>
        <v>3+</v>
      </c>
      <c r="E290" s="11">
        <f ca="1">OFFSET(CRBWpns!N636,2,-7)</f>
        <v>0</v>
      </c>
      <c r="F290" s="11">
        <f ca="1">OFFSET(CRBWpns!N636,2,-6)</f>
        <v>0</v>
      </c>
      <c r="G290" s="32"/>
      <c r="H290" s="33"/>
      <c r="I290" s="33"/>
      <c r="J290" s="33"/>
      <c r="K290" s="34"/>
      <c r="L290" s="11"/>
      <c r="M290" s="34"/>
      <c r="N290" t="str">
        <f>IF($Q290="","",IF(L290=0,1,VLOOKUP(L290,CRBWpns!$I$3:$J$10,2,FALSE)))</f>
        <v/>
      </c>
      <c r="O290" t="str">
        <f>IF($Q290="","",IF(M290=0,1,VLOOKUP(M290,CRBWpns!$I$3:$J$10,2,FALSE)))</f>
        <v/>
      </c>
      <c r="P290" t="str">
        <f t="shared" si="8"/>
        <v/>
      </c>
      <c r="Q290" t="str">
        <f t="shared" si="9"/>
        <v/>
      </c>
    </row>
    <row r="291" spans="1:17" x14ac:dyDescent="0.25">
      <c r="A291" s="57" t="str">
        <f>CONCATENATE(A288,"-C")</f>
        <v>CRB WT 48-C</v>
      </c>
      <c r="B291" s="11">
        <f ca="1">OFFSET(CRBWpns!N636,3,-11)</f>
        <v>0</v>
      </c>
      <c r="C291" s="11">
        <f ca="1">OFFSET(CRBWpns!N636,3,-9)</f>
        <v>0</v>
      </c>
      <c r="D291" s="11" t="str">
        <f ca="1">OFFSET(CRBWpns!N636,3,-8)</f>
        <v>4+</v>
      </c>
      <c r="E291" s="11">
        <f ca="1">OFFSET(CRBWpns!N636,3,-7)</f>
        <v>0</v>
      </c>
      <c r="F291" s="11">
        <f ca="1">OFFSET(CRBWpns!N636,3,-6)</f>
        <v>0</v>
      </c>
      <c r="G291" s="32"/>
      <c r="H291" s="33"/>
      <c r="I291" s="33"/>
      <c r="J291" s="33"/>
      <c r="K291" s="34"/>
      <c r="L291" s="11"/>
      <c r="M291" s="34"/>
      <c r="N291" t="str">
        <f>IF($Q291="","",IF(L291=0,1,VLOOKUP(L291,CRBWpns!$I$3:$J$10,2,FALSE)))</f>
        <v/>
      </c>
      <c r="O291" t="str">
        <f>IF($Q291="","",IF(M291=0,1,VLOOKUP(M291,CRBWpns!$I$3:$J$10,2,FALSE)))</f>
        <v/>
      </c>
      <c r="P291" t="str">
        <f t="shared" si="8"/>
        <v/>
      </c>
      <c r="Q291" t="str">
        <f t="shared" si="9"/>
        <v/>
      </c>
    </row>
    <row r="292" spans="1:17" x14ac:dyDescent="0.25">
      <c r="A292" s="57" t="str">
        <f>CONCATENATE(A288,"-D")</f>
        <v>CRB WT 48-D</v>
      </c>
      <c r="B292" s="11">
        <f ca="1">OFFSET(CRBWpns!N636,4,-11)</f>
        <v>0</v>
      </c>
      <c r="C292" s="11">
        <f ca="1">OFFSET(CRBWpns!N636,4,-9)</f>
        <v>0</v>
      </c>
      <c r="D292" s="11" t="str">
        <f ca="1">OFFSET(CRBWpns!N636,4,-8)</f>
        <v>6+</v>
      </c>
      <c r="E292" s="11">
        <f ca="1">OFFSET(CRBWpns!N636,4,-7)</f>
        <v>0</v>
      </c>
      <c r="F292" s="11">
        <f ca="1">OFFSET(CRBWpns!N636,4,-6)</f>
        <v>0</v>
      </c>
      <c r="G292" s="32"/>
      <c r="H292" s="33"/>
      <c r="I292" s="33"/>
      <c r="J292" s="33"/>
      <c r="K292" s="34"/>
      <c r="L292" s="11"/>
      <c r="M292" s="34"/>
      <c r="N292" t="str">
        <f>IF($Q292="","",IF(L292=0,1,VLOOKUP(L292,CRBWpns!$I$3:$J$10,2,FALSE)))</f>
        <v/>
      </c>
      <c r="O292" t="str">
        <f>IF($Q292="","",IF(M292=0,1,VLOOKUP(M292,CRBWpns!$I$3:$J$10,2,FALSE)))</f>
        <v/>
      </c>
      <c r="P292" t="str">
        <f t="shared" si="8"/>
        <v/>
      </c>
      <c r="Q292" t="str">
        <f t="shared" si="9"/>
        <v/>
      </c>
    </row>
    <row r="293" spans="1:17" x14ac:dyDescent="0.25">
      <c r="A293" s="57"/>
      <c r="B293" s="11"/>
      <c r="C293" s="11"/>
      <c r="D293" s="11"/>
      <c r="E293" s="11"/>
      <c r="F293" s="11"/>
      <c r="G293" s="32"/>
      <c r="H293" s="33"/>
      <c r="I293" s="33"/>
      <c r="J293" s="33"/>
      <c r="K293" s="34"/>
      <c r="L293" s="11"/>
      <c r="M293" s="34"/>
      <c r="N293" t="str">
        <f>IF($Q293="","",IF(L293=0,1,VLOOKUP(L293,CRBWpns!$I$3:$J$10,2,FALSE)))</f>
        <v/>
      </c>
      <c r="O293" t="str">
        <f>IF($Q293="","",IF(M293=0,1,VLOOKUP(M293,CRBWpns!$I$3:$J$10,2,FALSE)))</f>
        <v/>
      </c>
      <c r="P293" t="str">
        <f t="shared" si="8"/>
        <v/>
      </c>
      <c r="Q293" t="str">
        <f t="shared" si="9"/>
        <v/>
      </c>
    </row>
    <row r="294" spans="1:17" x14ac:dyDescent="0.25">
      <c r="A294" s="57" t="str">
        <f>(CRBWpns!N649)</f>
        <v>CRB WT 49</v>
      </c>
      <c r="B294" s="11">
        <f ca="1">OFFSET(CRBWpns!N649,0,-11)</f>
        <v>0</v>
      </c>
      <c r="C294" s="11">
        <f ca="1">OFFSET(CRBWpns!N649,0,-9)</f>
        <v>0</v>
      </c>
      <c r="D294" s="11" t="str">
        <f ca="1">OFFSET(CRBWpns!N649,0,-8)</f>
        <v>2+</v>
      </c>
      <c r="E294" s="11">
        <f ca="1">OFFSET(CRBWpns!N649,0,-7)</f>
        <v>0</v>
      </c>
      <c r="F294" s="11">
        <f ca="1">OFFSET(CRBWpns!N649,0,-6)</f>
        <v>0</v>
      </c>
      <c r="G294" s="32">
        <f ca="1">OFFSET(CRBWpns!N649,0,-3)</f>
        <v>0</v>
      </c>
      <c r="H294" s="33">
        <f ca="1">OFFSET(CRBWpns!N649,1,-3)</f>
        <v>0</v>
      </c>
      <c r="I294" s="33">
        <f ca="1">OFFSET(CRBWpns!N649,2,-3)</f>
        <v>0</v>
      </c>
      <c r="J294" s="33">
        <f ca="1">OFFSET(CRBWpns!N649,3,-3)</f>
        <v>0</v>
      </c>
      <c r="K294" s="34">
        <f ca="1">OFFSET(CRBWpns!N649,4,-3)</f>
        <v>0</v>
      </c>
      <c r="L294" s="11">
        <f ca="1">OFFSET(CRBWpns!N649,8,-3)</f>
        <v>0</v>
      </c>
      <c r="M294" s="34">
        <f ca="1">OFFSET(CRBWpns!N649,9,-3)</f>
        <v>0</v>
      </c>
      <c r="N294">
        <f ca="1">IF($Q294="","",IF(L294=0,1,VLOOKUP(L294,CRBWpns!$I$3:$J$10,2,FALSE)))</f>
        <v>1</v>
      </c>
      <c r="O294">
        <f ca="1">IF($Q294="","",IF(M294=0,1,VLOOKUP(M294,CRBWpns!$I$3:$J$10,2,FALSE)))</f>
        <v>1</v>
      </c>
      <c r="P294">
        <f t="shared" ca="1" si="8"/>
        <v>1</v>
      </c>
      <c r="Q294">
        <f t="shared" si="9"/>
        <v>649</v>
      </c>
    </row>
    <row r="295" spans="1:17" x14ac:dyDescent="0.25">
      <c r="A295" s="57" t="str">
        <f>CONCATENATE(A294,"-A")</f>
        <v>CRB WT 49-A</v>
      </c>
      <c r="B295" s="11">
        <f ca="1">OFFSET(CRBWpns!N649,1,-11)</f>
        <v>0</v>
      </c>
      <c r="C295" s="11">
        <f ca="1">OFFSET(CRBWpns!N649,1,-9)</f>
        <v>0</v>
      </c>
      <c r="D295" s="11" t="str">
        <f ca="1">OFFSET(CRBWpns!N649,1,-8)</f>
        <v>3+</v>
      </c>
      <c r="E295" s="11">
        <f ca="1">OFFSET(CRBWpns!N649,1,-7)</f>
        <v>0</v>
      </c>
      <c r="F295" s="11">
        <f ca="1">OFFSET(CRBWpns!N649,1,-6)</f>
        <v>0</v>
      </c>
      <c r="G295" s="32"/>
      <c r="H295" s="33"/>
      <c r="I295" s="33"/>
      <c r="J295" s="33"/>
      <c r="K295" s="34"/>
      <c r="L295" s="11"/>
      <c r="M295" s="34"/>
      <c r="N295" t="str">
        <f>IF($Q295="","",IF(L295=0,1,VLOOKUP(L295,CRBWpns!$I$3:$J$10,2,FALSE)))</f>
        <v/>
      </c>
      <c r="O295" t="str">
        <f>IF($Q295="","",IF(M295=0,1,VLOOKUP(M295,CRBWpns!$I$3:$J$10,2,FALSE)))</f>
        <v/>
      </c>
      <c r="P295" t="str">
        <f t="shared" si="8"/>
        <v/>
      </c>
      <c r="Q295" t="str">
        <f t="shared" si="9"/>
        <v/>
      </c>
    </row>
    <row r="296" spans="1:17" x14ac:dyDescent="0.25">
      <c r="A296" s="57" t="str">
        <f>CONCATENATE(A294,"-B")</f>
        <v>CRB WT 49-B</v>
      </c>
      <c r="B296" s="11">
        <f ca="1">OFFSET(CRBWpns!N649,2,-11)</f>
        <v>0</v>
      </c>
      <c r="C296" s="11">
        <f ca="1">OFFSET(CRBWpns!N649,2,-9)</f>
        <v>0</v>
      </c>
      <c r="D296" s="11" t="str">
        <f ca="1">OFFSET(CRBWpns!N649,2,-8)</f>
        <v>3+</v>
      </c>
      <c r="E296" s="11">
        <f ca="1">OFFSET(CRBWpns!N649,2,-7)</f>
        <v>0</v>
      </c>
      <c r="F296" s="11">
        <f ca="1">OFFSET(CRBWpns!N649,2,-6)</f>
        <v>0</v>
      </c>
      <c r="G296" s="32"/>
      <c r="H296" s="33"/>
      <c r="I296" s="33"/>
      <c r="J296" s="33"/>
      <c r="K296" s="34"/>
      <c r="L296" s="11"/>
      <c r="M296" s="34"/>
      <c r="N296" t="str">
        <f>IF($Q296="","",IF(L296=0,1,VLOOKUP(L296,CRBWpns!$I$3:$J$10,2,FALSE)))</f>
        <v/>
      </c>
      <c r="O296" t="str">
        <f>IF($Q296="","",IF(M296=0,1,VLOOKUP(M296,CRBWpns!$I$3:$J$10,2,FALSE)))</f>
        <v/>
      </c>
      <c r="P296" t="str">
        <f t="shared" si="8"/>
        <v/>
      </c>
      <c r="Q296" t="str">
        <f t="shared" si="9"/>
        <v/>
      </c>
    </row>
    <row r="297" spans="1:17" x14ac:dyDescent="0.25">
      <c r="A297" s="57" t="str">
        <f>CONCATENATE(A294,"-C")</f>
        <v>CRB WT 49-C</v>
      </c>
      <c r="B297" s="11">
        <f ca="1">OFFSET(CRBWpns!N649,3,-11)</f>
        <v>0</v>
      </c>
      <c r="C297" s="11">
        <f ca="1">OFFSET(CRBWpns!N649,3,-9)</f>
        <v>0</v>
      </c>
      <c r="D297" s="11" t="str">
        <f ca="1">OFFSET(CRBWpns!N649,3,-8)</f>
        <v>4+</v>
      </c>
      <c r="E297" s="11">
        <f ca="1">OFFSET(CRBWpns!N649,3,-7)</f>
        <v>0</v>
      </c>
      <c r="F297" s="11">
        <f ca="1">OFFSET(CRBWpns!N649,3,-6)</f>
        <v>0</v>
      </c>
      <c r="G297" s="32"/>
      <c r="H297" s="33"/>
      <c r="I297" s="33"/>
      <c r="J297" s="33"/>
      <c r="K297" s="34"/>
      <c r="L297" s="11"/>
      <c r="M297" s="34"/>
      <c r="N297" t="str">
        <f>IF($Q297="","",IF(L297=0,1,VLOOKUP(L297,CRBWpns!$I$3:$J$10,2,FALSE)))</f>
        <v/>
      </c>
      <c r="O297" t="str">
        <f>IF($Q297="","",IF(M297=0,1,VLOOKUP(M297,CRBWpns!$I$3:$J$10,2,FALSE)))</f>
        <v/>
      </c>
      <c r="P297" t="str">
        <f t="shared" si="8"/>
        <v/>
      </c>
      <c r="Q297" t="str">
        <f t="shared" si="9"/>
        <v/>
      </c>
    </row>
    <row r="298" spans="1:17" x14ac:dyDescent="0.25">
      <c r="A298" s="57" t="str">
        <f>CONCATENATE(A294,"-D")</f>
        <v>CRB WT 49-D</v>
      </c>
      <c r="B298" s="11">
        <f ca="1">OFFSET(CRBWpns!N649,4,-11)</f>
        <v>0</v>
      </c>
      <c r="C298" s="11">
        <f ca="1">OFFSET(CRBWpns!N649,4,-9)</f>
        <v>0</v>
      </c>
      <c r="D298" s="11" t="str">
        <f ca="1">OFFSET(CRBWpns!N649,4,-8)</f>
        <v>6+</v>
      </c>
      <c r="E298" s="11">
        <f ca="1">OFFSET(CRBWpns!N649,4,-7)</f>
        <v>0</v>
      </c>
      <c r="F298" s="11">
        <f ca="1">OFFSET(CRBWpns!N649,4,-6)</f>
        <v>0</v>
      </c>
      <c r="G298" s="32"/>
      <c r="H298" s="33"/>
      <c r="I298" s="33"/>
      <c r="J298" s="33"/>
      <c r="K298" s="34"/>
      <c r="L298" s="11"/>
      <c r="M298" s="34"/>
      <c r="N298" t="str">
        <f>IF($Q298="","",IF(L298=0,1,VLOOKUP(L298,CRBWpns!$I$3:$J$10,2,FALSE)))</f>
        <v/>
      </c>
      <c r="O298" t="str">
        <f>IF($Q298="","",IF(M298=0,1,VLOOKUP(M298,CRBWpns!$I$3:$J$10,2,FALSE)))</f>
        <v/>
      </c>
      <c r="P298" t="str">
        <f t="shared" si="8"/>
        <v/>
      </c>
      <c r="Q298" t="str">
        <f t="shared" si="9"/>
        <v/>
      </c>
    </row>
    <row r="299" spans="1:17" x14ac:dyDescent="0.25">
      <c r="A299" s="57"/>
      <c r="B299" s="11"/>
      <c r="C299" s="11"/>
      <c r="D299" s="11"/>
      <c r="E299" s="11"/>
      <c r="F299" s="11"/>
      <c r="G299" s="32"/>
      <c r="H299" s="33"/>
      <c r="I299" s="33"/>
      <c r="J299" s="33"/>
      <c r="K299" s="34"/>
      <c r="L299" s="11"/>
      <c r="M299" s="34"/>
      <c r="N299" t="str">
        <f>IF($Q299="","",IF(L299=0,1,VLOOKUP(L299,CRBWpns!$I$3:$J$10,2,FALSE)))</f>
        <v/>
      </c>
      <c r="O299" t="str">
        <f>IF($Q299="","",IF(M299=0,1,VLOOKUP(M299,CRBWpns!$I$3:$J$10,2,FALSE)))</f>
        <v/>
      </c>
      <c r="P299" t="str">
        <f t="shared" si="8"/>
        <v/>
      </c>
      <c r="Q299" t="str">
        <f t="shared" si="9"/>
        <v/>
      </c>
    </row>
    <row r="300" spans="1:17" x14ac:dyDescent="0.25">
      <c r="A300" s="57" t="str">
        <f>(CRBWpns!N662)</f>
        <v>CRB WT 50</v>
      </c>
      <c r="B300" s="11">
        <f ca="1">OFFSET(CRBWpns!N662,0,-11)</f>
        <v>0</v>
      </c>
      <c r="C300" s="11">
        <f ca="1">OFFSET(CRBWpns!N662,0,-9)</f>
        <v>0</v>
      </c>
      <c r="D300" s="11" t="str">
        <f ca="1">OFFSET(CRBWpns!N662,0,-8)</f>
        <v>2+</v>
      </c>
      <c r="E300" s="11">
        <f ca="1">OFFSET(CRBWpns!N662,0,-7)</f>
        <v>0</v>
      </c>
      <c r="F300" s="11">
        <f ca="1">OFFSET(CRBWpns!N662,0,-6)</f>
        <v>0</v>
      </c>
      <c r="G300" s="32">
        <f ca="1">OFFSET(CRBWpns!N662,0,-3)</f>
        <v>0</v>
      </c>
      <c r="H300" s="33">
        <f ca="1">OFFSET(CRBWpns!N662,1,-3)</f>
        <v>0</v>
      </c>
      <c r="I300" s="33">
        <f ca="1">OFFSET(CRBWpns!N662,2,-3)</f>
        <v>0</v>
      </c>
      <c r="J300" s="33">
        <f ca="1">OFFSET(CRBWpns!N662,3,-3)</f>
        <v>0</v>
      </c>
      <c r="K300" s="34">
        <f ca="1">OFFSET(CRBWpns!N662,4,-3)</f>
        <v>0</v>
      </c>
      <c r="L300" s="11">
        <f ca="1">OFFSET(CRBWpns!N662,8,-3)</f>
        <v>0</v>
      </c>
      <c r="M300" s="34">
        <f ca="1">OFFSET(CRBWpns!N662,9,-3)</f>
        <v>0</v>
      </c>
      <c r="N300">
        <f ca="1">IF($Q300="","",IF(L300=0,1,VLOOKUP(L300,CRBWpns!$I$3:$J$10,2,FALSE)))</f>
        <v>1</v>
      </c>
      <c r="O300">
        <f ca="1">IF($Q300="","",IF(M300=0,1,VLOOKUP(M300,CRBWpns!$I$3:$J$10,2,FALSE)))</f>
        <v>1</v>
      </c>
      <c r="P300">
        <f t="shared" ca="1" si="8"/>
        <v>1</v>
      </c>
      <c r="Q300">
        <f t="shared" si="9"/>
        <v>662</v>
      </c>
    </row>
    <row r="301" spans="1:17" x14ac:dyDescent="0.25">
      <c r="A301" s="57" t="str">
        <f>CONCATENATE(A300,"-A")</f>
        <v>CRB WT 50-A</v>
      </c>
      <c r="B301" s="11">
        <f ca="1">OFFSET(CRBWpns!N662,1,-11)</f>
        <v>0</v>
      </c>
      <c r="C301" s="11">
        <f ca="1">OFFSET(CRBWpns!N662,1,-9)</f>
        <v>0</v>
      </c>
      <c r="D301" s="11" t="str">
        <f ca="1">OFFSET(CRBWpns!N662,1,-8)</f>
        <v>3+</v>
      </c>
      <c r="E301" s="11">
        <f ca="1">OFFSET(CRBWpns!N662,1,-7)</f>
        <v>0</v>
      </c>
      <c r="F301" s="11">
        <f ca="1">OFFSET(CRBWpns!N662,1,-6)</f>
        <v>0</v>
      </c>
      <c r="G301" s="32"/>
      <c r="H301" s="33"/>
      <c r="I301" s="33"/>
      <c r="J301" s="33"/>
      <c r="K301" s="34"/>
      <c r="L301" s="11"/>
      <c r="M301" s="34"/>
      <c r="N301" t="str">
        <f>IF($Q301="","",IF(L301=0,1,VLOOKUP(L301,CRBWpns!$I$3:$J$10,2,FALSE)))</f>
        <v/>
      </c>
      <c r="O301" t="str">
        <f>IF($Q301="","",IF(M301=0,1,VLOOKUP(M301,CRBWpns!$I$3:$J$10,2,FALSE)))</f>
        <v/>
      </c>
      <c r="P301" t="str">
        <f t="shared" si="8"/>
        <v/>
      </c>
      <c r="Q301" t="str">
        <f t="shared" si="9"/>
        <v/>
      </c>
    </row>
    <row r="302" spans="1:17" x14ac:dyDescent="0.25">
      <c r="A302" s="57" t="str">
        <f>CONCATENATE(A300,"-B")</f>
        <v>CRB WT 50-B</v>
      </c>
      <c r="B302" s="11">
        <f ca="1">OFFSET(CRBWpns!N662,2,-11)</f>
        <v>0</v>
      </c>
      <c r="C302" s="11">
        <f ca="1">OFFSET(CRBWpns!N662,2,-9)</f>
        <v>0</v>
      </c>
      <c r="D302" s="11" t="str">
        <f ca="1">OFFSET(CRBWpns!N662,2,-8)</f>
        <v>3+</v>
      </c>
      <c r="E302" s="11">
        <f ca="1">OFFSET(CRBWpns!N662,2,-7)</f>
        <v>0</v>
      </c>
      <c r="F302" s="11">
        <f ca="1">OFFSET(CRBWpns!N662,2,-6)</f>
        <v>0</v>
      </c>
      <c r="G302" s="32"/>
      <c r="H302" s="33"/>
      <c r="I302" s="33"/>
      <c r="J302" s="33"/>
      <c r="K302" s="34"/>
      <c r="L302" s="11"/>
      <c r="M302" s="34"/>
      <c r="N302" t="str">
        <f>IF($Q302="","",IF(L302=0,1,VLOOKUP(L302,CRBWpns!$I$3:$J$10,2,FALSE)))</f>
        <v/>
      </c>
      <c r="O302" t="str">
        <f>IF($Q302="","",IF(M302=0,1,VLOOKUP(M302,CRBWpns!$I$3:$J$10,2,FALSE)))</f>
        <v/>
      </c>
      <c r="P302" t="str">
        <f t="shared" si="8"/>
        <v/>
      </c>
      <c r="Q302" t="str">
        <f t="shared" si="9"/>
        <v/>
      </c>
    </row>
    <row r="303" spans="1:17" x14ac:dyDescent="0.25">
      <c r="A303" s="57" t="str">
        <f>CONCATENATE(A300,"-C")</f>
        <v>CRB WT 50-C</v>
      </c>
      <c r="B303" s="11">
        <f ca="1">OFFSET(CRBWpns!N662,3,-11)</f>
        <v>0</v>
      </c>
      <c r="C303" s="11">
        <f ca="1">OFFSET(CRBWpns!N662,3,-9)</f>
        <v>0</v>
      </c>
      <c r="D303" s="11" t="str">
        <f ca="1">OFFSET(CRBWpns!N662,3,-8)</f>
        <v>4+</v>
      </c>
      <c r="E303" s="11">
        <f ca="1">OFFSET(CRBWpns!N662,3,-7)</f>
        <v>0</v>
      </c>
      <c r="F303" s="11">
        <f ca="1">OFFSET(CRBWpns!N662,3,-6)</f>
        <v>0</v>
      </c>
      <c r="G303" s="32"/>
      <c r="H303" s="33"/>
      <c r="I303" s="33"/>
      <c r="J303" s="33"/>
      <c r="K303" s="34"/>
      <c r="L303" s="11"/>
      <c r="M303" s="34"/>
      <c r="N303" t="str">
        <f>IF($Q303="","",IF(L303=0,1,VLOOKUP(L303,CRBWpns!$I$3:$J$10,2,FALSE)))</f>
        <v/>
      </c>
      <c r="O303" t="str">
        <f>IF($Q303="","",IF(M303=0,1,VLOOKUP(M303,CRBWpns!$I$3:$J$10,2,FALSE)))</f>
        <v/>
      </c>
      <c r="P303" t="str">
        <f t="shared" si="8"/>
        <v/>
      </c>
      <c r="Q303" t="str">
        <f t="shared" si="9"/>
        <v/>
      </c>
    </row>
    <row r="304" spans="1:17" x14ac:dyDescent="0.25">
      <c r="A304" s="57" t="str">
        <f>CONCATENATE(A300,"-D")</f>
        <v>CRB WT 50-D</v>
      </c>
      <c r="B304" s="11">
        <f ca="1">OFFSET(CRBWpns!N662,4,-11)</f>
        <v>0</v>
      </c>
      <c r="C304" s="11">
        <f ca="1">OFFSET(CRBWpns!N662,4,-9)</f>
        <v>0</v>
      </c>
      <c r="D304" s="11" t="str">
        <f ca="1">OFFSET(CRBWpns!N662,4,-8)</f>
        <v>6+</v>
      </c>
      <c r="E304" s="11">
        <f ca="1">OFFSET(CRBWpns!N662,4,-7)</f>
        <v>0</v>
      </c>
      <c r="F304" s="11">
        <f ca="1">OFFSET(CRBWpns!N662,4,-6)</f>
        <v>0</v>
      </c>
      <c r="G304" s="32"/>
      <c r="H304" s="33"/>
      <c r="I304" s="33"/>
      <c r="J304" s="33"/>
      <c r="K304" s="34"/>
      <c r="L304" s="11"/>
      <c r="M304" s="34"/>
      <c r="N304" t="str">
        <f>IF($Q304="","",IF(L304=0,1,VLOOKUP(L304,CRBWpns!$I$3:$J$10,2,FALSE)))</f>
        <v/>
      </c>
      <c r="O304" t="str">
        <f>IF($Q304="","",IF(M304=0,1,VLOOKUP(M304,CRBWpns!$I$3:$J$10,2,FALSE)))</f>
        <v/>
      </c>
      <c r="P304" t="str">
        <f t="shared" si="8"/>
        <v/>
      </c>
      <c r="Q304" t="str">
        <f t="shared" si="9"/>
        <v/>
      </c>
    </row>
    <row r="305" spans="1:17" x14ac:dyDescent="0.25">
      <c r="A305" s="57"/>
      <c r="B305" s="11"/>
      <c r="C305" s="11"/>
      <c r="D305" s="11"/>
      <c r="E305" s="11"/>
      <c r="F305" s="11"/>
      <c r="G305" s="32"/>
      <c r="H305" s="33"/>
      <c r="I305" s="33"/>
      <c r="J305" s="33"/>
      <c r="K305" s="34"/>
      <c r="L305" s="11"/>
      <c r="M305" s="34"/>
      <c r="N305" t="str">
        <f>IF($Q305="","",IF(L305=0,1,VLOOKUP(L305,CRBWpns!$I$3:$J$10,2,FALSE)))</f>
        <v/>
      </c>
      <c r="O305" t="str">
        <f>IF($Q305="","",IF(M305=0,1,VLOOKUP(M305,CRBWpns!$I$3:$J$10,2,FALSE)))</f>
        <v/>
      </c>
      <c r="P305" t="str">
        <f t="shared" si="8"/>
        <v/>
      </c>
      <c r="Q305" t="str">
        <f t="shared" si="9"/>
        <v/>
      </c>
    </row>
    <row r="306" spans="1:17" x14ac:dyDescent="0.25">
      <c r="A306" s="57" t="str">
        <f>(CRBWpns!N675)</f>
        <v>CRB WT 51</v>
      </c>
      <c r="B306" s="11">
        <f ca="1">OFFSET(CRBWpns!N675,0,-11)</f>
        <v>0</v>
      </c>
      <c r="C306" s="11">
        <f ca="1">OFFSET(CRBWpns!N675,0,-9)</f>
        <v>0</v>
      </c>
      <c r="D306" s="11" t="str">
        <f ca="1">OFFSET(CRBWpns!N675,0,-8)</f>
        <v>2+</v>
      </c>
      <c r="E306" s="11">
        <f ca="1">OFFSET(CRBWpns!N675,0,-7)</f>
        <v>0</v>
      </c>
      <c r="F306" s="11">
        <f ca="1">OFFSET(CRBWpns!N675,0,-6)</f>
        <v>0</v>
      </c>
      <c r="G306" s="32">
        <f ca="1">OFFSET(CRBWpns!N675,0,-3)</f>
        <v>0</v>
      </c>
      <c r="H306" s="33">
        <f ca="1">OFFSET(CRBWpns!N675,1,-3)</f>
        <v>0</v>
      </c>
      <c r="I306" s="33">
        <f ca="1">OFFSET(CRBWpns!N675,2,-3)</f>
        <v>0</v>
      </c>
      <c r="J306" s="33">
        <f ca="1">OFFSET(CRBWpns!N675,3,-3)</f>
        <v>0</v>
      </c>
      <c r="K306" s="34">
        <f ca="1">OFFSET(CRBWpns!N675,4,-3)</f>
        <v>0</v>
      </c>
      <c r="L306" s="11">
        <f ca="1">OFFSET(CRBWpns!N675,8,-3)</f>
        <v>0</v>
      </c>
      <c r="M306" s="34">
        <f ca="1">OFFSET(CRBWpns!N675,9,-3)</f>
        <v>0</v>
      </c>
      <c r="N306">
        <f ca="1">IF($Q306="","",IF(L306=0,1,VLOOKUP(L306,CRBWpns!$I$3:$J$10,2,FALSE)))</f>
        <v>1</v>
      </c>
      <c r="O306">
        <f ca="1">IF($Q306="","",IF(M306=0,1,VLOOKUP(M306,CRBWpns!$I$3:$J$10,2,FALSE)))</f>
        <v>1</v>
      </c>
      <c r="P306">
        <f t="shared" ca="1" si="8"/>
        <v>1</v>
      </c>
      <c r="Q306">
        <f t="shared" si="9"/>
        <v>675</v>
      </c>
    </row>
    <row r="307" spans="1:17" x14ac:dyDescent="0.25">
      <c r="A307" s="57" t="str">
        <f>CONCATENATE(A306,"-A")</f>
        <v>CRB WT 51-A</v>
      </c>
      <c r="B307" s="11">
        <f ca="1">OFFSET(CRBWpns!N675,1,-11)</f>
        <v>0</v>
      </c>
      <c r="C307" s="11">
        <f ca="1">OFFSET(CRBWpns!N675,1,-9)</f>
        <v>0</v>
      </c>
      <c r="D307" s="11" t="str">
        <f ca="1">OFFSET(CRBWpns!N675,1,-8)</f>
        <v>3+</v>
      </c>
      <c r="E307" s="11">
        <f ca="1">OFFSET(CRBWpns!N675,1,-7)</f>
        <v>0</v>
      </c>
      <c r="F307" s="11">
        <f ca="1">OFFSET(CRBWpns!N675,1,-6)</f>
        <v>0</v>
      </c>
      <c r="G307" s="32"/>
      <c r="H307" s="33"/>
      <c r="I307" s="33"/>
      <c r="J307" s="33"/>
      <c r="K307" s="34"/>
      <c r="L307" s="11"/>
      <c r="M307" s="34"/>
      <c r="N307" t="str">
        <f>IF($Q307="","",IF(L307=0,1,VLOOKUP(L307,CRBWpns!$I$3:$J$10,2,FALSE)))</f>
        <v/>
      </c>
      <c r="O307" t="str">
        <f>IF($Q307="","",IF(M307=0,1,VLOOKUP(M307,CRBWpns!$I$3:$J$10,2,FALSE)))</f>
        <v/>
      </c>
      <c r="P307" t="str">
        <f t="shared" si="8"/>
        <v/>
      </c>
      <c r="Q307" t="str">
        <f t="shared" si="9"/>
        <v/>
      </c>
    </row>
    <row r="308" spans="1:17" x14ac:dyDescent="0.25">
      <c r="A308" s="57" t="str">
        <f>CONCATENATE(A306,"-B")</f>
        <v>CRB WT 51-B</v>
      </c>
      <c r="B308" s="11">
        <f ca="1">OFFSET(CRBWpns!N675,2,-11)</f>
        <v>0</v>
      </c>
      <c r="C308" s="11">
        <f ca="1">OFFSET(CRBWpns!N675,2,-9)</f>
        <v>0</v>
      </c>
      <c r="D308" s="11" t="str">
        <f ca="1">OFFSET(CRBWpns!N675,2,-8)</f>
        <v>3+</v>
      </c>
      <c r="E308" s="11">
        <f ca="1">OFFSET(CRBWpns!N675,2,-7)</f>
        <v>0</v>
      </c>
      <c r="F308" s="11">
        <f ca="1">OFFSET(CRBWpns!N675,2,-6)</f>
        <v>0</v>
      </c>
      <c r="G308" s="32"/>
      <c r="H308" s="33"/>
      <c r="I308" s="33"/>
      <c r="J308" s="33"/>
      <c r="K308" s="34"/>
      <c r="L308" s="11"/>
      <c r="M308" s="34"/>
      <c r="N308" t="str">
        <f>IF($Q308="","",IF(L308=0,1,VLOOKUP(L308,CRBWpns!$I$3:$J$10,2,FALSE)))</f>
        <v/>
      </c>
      <c r="O308" t="str">
        <f>IF($Q308="","",IF(M308=0,1,VLOOKUP(M308,CRBWpns!$I$3:$J$10,2,FALSE)))</f>
        <v/>
      </c>
      <c r="P308" t="str">
        <f t="shared" si="8"/>
        <v/>
      </c>
      <c r="Q308" t="str">
        <f t="shared" si="9"/>
        <v/>
      </c>
    </row>
    <row r="309" spans="1:17" x14ac:dyDescent="0.25">
      <c r="A309" s="57" t="str">
        <f>CONCATENATE(A306,"-C")</f>
        <v>CRB WT 51-C</v>
      </c>
      <c r="B309" s="11">
        <f ca="1">OFFSET(CRBWpns!N675,3,-11)</f>
        <v>0</v>
      </c>
      <c r="C309" s="11">
        <f ca="1">OFFSET(CRBWpns!N675,3,-9)</f>
        <v>0</v>
      </c>
      <c r="D309" s="11" t="str">
        <f ca="1">OFFSET(CRBWpns!N675,3,-8)</f>
        <v>4+</v>
      </c>
      <c r="E309" s="11">
        <f ca="1">OFFSET(CRBWpns!N675,3,-7)</f>
        <v>0</v>
      </c>
      <c r="F309" s="11">
        <f ca="1">OFFSET(CRBWpns!N675,3,-6)</f>
        <v>0</v>
      </c>
      <c r="G309" s="32"/>
      <c r="H309" s="33"/>
      <c r="I309" s="33"/>
      <c r="J309" s="33"/>
      <c r="K309" s="34"/>
      <c r="L309" s="11"/>
      <c r="M309" s="34"/>
      <c r="N309" t="str">
        <f>IF($Q309="","",IF(L309=0,1,VLOOKUP(L309,CRBWpns!$I$3:$J$10,2,FALSE)))</f>
        <v/>
      </c>
      <c r="O309" t="str">
        <f>IF($Q309="","",IF(M309=0,1,VLOOKUP(M309,CRBWpns!$I$3:$J$10,2,FALSE)))</f>
        <v/>
      </c>
      <c r="P309" t="str">
        <f t="shared" si="8"/>
        <v/>
      </c>
      <c r="Q309" t="str">
        <f t="shared" si="9"/>
        <v/>
      </c>
    </row>
    <row r="310" spans="1:17" x14ac:dyDescent="0.25">
      <c r="A310" s="57" t="str">
        <f>CONCATENATE(A306,"-D")</f>
        <v>CRB WT 51-D</v>
      </c>
      <c r="B310" s="11">
        <f ca="1">OFFSET(CRBWpns!N675,4,-11)</f>
        <v>0</v>
      </c>
      <c r="C310" s="11">
        <f ca="1">OFFSET(CRBWpns!N675,4,-9)</f>
        <v>0</v>
      </c>
      <c r="D310" s="11" t="str">
        <f ca="1">OFFSET(CRBWpns!N675,4,-8)</f>
        <v>6+</v>
      </c>
      <c r="E310" s="11">
        <f ca="1">OFFSET(CRBWpns!N675,4,-7)</f>
        <v>0</v>
      </c>
      <c r="F310" s="11">
        <f ca="1">OFFSET(CRBWpns!N675,4,-6)</f>
        <v>0</v>
      </c>
      <c r="G310" s="32"/>
      <c r="H310" s="33"/>
      <c r="I310" s="33"/>
      <c r="J310" s="33"/>
      <c r="K310" s="34"/>
      <c r="L310" s="11"/>
      <c r="M310" s="34"/>
      <c r="N310" t="str">
        <f>IF($Q310="","",IF(L310=0,1,VLOOKUP(L310,CRBWpns!$I$3:$J$10,2,FALSE)))</f>
        <v/>
      </c>
      <c r="O310" t="str">
        <f>IF($Q310="","",IF(M310=0,1,VLOOKUP(M310,CRBWpns!$I$3:$J$10,2,FALSE)))</f>
        <v/>
      </c>
      <c r="P310" t="str">
        <f t="shared" si="8"/>
        <v/>
      </c>
      <c r="Q310" t="str">
        <f t="shared" si="9"/>
        <v/>
      </c>
    </row>
    <row r="311" spans="1:17" x14ac:dyDescent="0.25">
      <c r="A311" s="57"/>
      <c r="B311" s="11"/>
      <c r="C311" s="11"/>
      <c r="D311" s="11"/>
      <c r="E311" s="11"/>
      <c r="F311" s="11"/>
      <c r="G311" s="32"/>
      <c r="H311" s="33"/>
      <c r="I311" s="33"/>
      <c r="J311" s="33"/>
      <c r="K311" s="34"/>
      <c r="L311" s="11"/>
      <c r="M311" s="34"/>
      <c r="N311" t="str">
        <f>IF($Q311="","",IF(L311=0,1,VLOOKUP(L311,CRBWpns!$I$3:$J$10,2,FALSE)))</f>
        <v/>
      </c>
      <c r="O311" t="str">
        <f>IF($Q311="","",IF(M311=0,1,VLOOKUP(M311,CRBWpns!$I$3:$J$10,2,FALSE)))</f>
        <v/>
      </c>
      <c r="P311" t="str">
        <f t="shared" si="8"/>
        <v/>
      </c>
      <c r="Q311" t="str">
        <f t="shared" si="9"/>
        <v/>
      </c>
    </row>
    <row r="312" spans="1:17" x14ac:dyDescent="0.25">
      <c r="A312" s="57" t="str">
        <f>(CRBWpns!N688)</f>
        <v>CRB WT 52</v>
      </c>
      <c r="B312" s="11">
        <f ca="1">OFFSET(CRBWpns!N688,0,-11)</f>
        <v>0</v>
      </c>
      <c r="C312" s="11">
        <f ca="1">OFFSET(CRBWpns!N688,0,-9)</f>
        <v>0</v>
      </c>
      <c r="D312" s="11" t="str">
        <f ca="1">OFFSET(CRBWpns!N688,0,-8)</f>
        <v>2+</v>
      </c>
      <c r="E312" s="11">
        <f ca="1">OFFSET(CRBWpns!N688,0,-7)</f>
        <v>0</v>
      </c>
      <c r="F312" s="11">
        <f ca="1">OFFSET(CRBWpns!N688,0,-6)</f>
        <v>0</v>
      </c>
      <c r="G312" s="32">
        <f ca="1">OFFSET(CRBWpns!N688,0,-3)</f>
        <v>0</v>
      </c>
      <c r="H312" s="33">
        <f ca="1">OFFSET(CRBWpns!N688,1,-3)</f>
        <v>0</v>
      </c>
      <c r="I312" s="33">
        <f ca="1">OFFSET(CRBWpns!N688,2,-3)</f>
        <v>0</v>
      </c>
      <c r="J312" s="33">
        <f ca="1">OFFSET(CRBWpns!N688,3,-3)</f>
        <v>0</v>
      </c>
      <c r="K312" s="34">
        <f ca="1">OFFSET(CRBWpns!N688,4,-3)</f>
        <v>0</v>
      </c>
      <c r="L312" s="11">
        <f ca="1">OFFSET(CRBWpns!N688,8,-3)</f>
        <v>0</v>
      </c>
      <c r="M312" s="34">
        <f ca="1">OFFSET(CRBWpns!N688,9,-3)</f>
        <v>0</v>
      </c>
      <c r="N312">
        <f ca="1">IF($Q312="","",IF(L312=0,1,VLOOKUP(L312,CRBWpns!$I$3:$J$10,2,FALSE)))</f>
        <v>1</v>
      </c>
      <c r="O312">
        <f ca="1">IF($Q312="","",IF(M312=0,1,VLOOKUP(M312,CRBWpns!$I$3:$J$10,2,FALSE)))</f>
        <v>1</v>
      </c>
      <c r="P312">
        <f t="shared" ca="1" si="8"/>
        <v>1</v>
      </c>
      <c r="Q312">
        <f t="shared" si="9"/>
        <v>688</v>
      </c>
    </row>
    <row r="313" spans="1:17" x14ac:dyDescent="0.25">
      <c r="A313" s="57" t="str">
        <f>CONCATENATE(A312,"-A")</f>
        <v>CRB WT 52-A</v>
      </c>
      <c r="B313" s="11">
        <f ca="1">OFFSET(CRBWpns!N688,1,-11)</f>
        <v>0</v>
      </c>
      <c r="C313" s="11">
        <f ca="1">OFFSET(CRBWpns!N688,1,-9)</f>
        <v>0</v>
      </c>
      <c r="D313" s="11" t="str">
        <f ca="1">OFFSET(CRBWpns!N688,1,-8)</f>
        <v>3+</v>
      </c>
      <c r="E313" s="11">
        <f ca="1">OFFSET(CRBWpns!N688,1,-7)</f>
        <v>0</v>
      </c>
      <c r="F313" s="11">
        <f ca="1">OFFSET(CRBWpns!N688,1,-6)</f>
        <v>0</v>
      </c>
      <c r="G313" s="32"/>
      <c r="H313" s="33"/>
      <c r="I313" s="33"/>
      <c r="J313" s="33"/>
      <c r="K313" s="34"/>
      <c r="L313" s="11"/>
      <c r="M313" s="34"/>
      <c r="N313" t="str">
        <f>IF($Q313="","",IF(L313=0,1,VLOOKUP(L313,CRBWpns!$I$3:$J$10,2,FALSE)))</f>
        <v/>
      </c>
      <c r="O313" t="str">
        <f>IF($Q313="","",IF(M313=0,1,VLOOKUP(M313,CRBWpns!$I$3:$J$10,2,FALSE)))</f>
        <v/>
      </c>
      <c r="P313" t="str">
        <f t="shared" si="8"/>
        <v/>
      </c>
      <c r="Q313" t="str">
        <f t="shared" si="9"/>
        <v/>
      </c>
    </row>
    <row r="314" spans="1:17" x14ac:dyDescent="0.25">
      <c r="A314" s="57" t="str">
        <f>CONCATENATE(A312,"-B")</f>
        <v>CRB WT 52-B</v>
      </c>
      <c r="B314" s="11">
        <f ca="1">OFFSET(CRBWpns!N688,2,-11)</f>
        <v>0</v>
      </c>
      <c r="C314" s="11">
        <f ca="1">OFFSET(CRBWpns!N688,2,-9)</f>
        <v>0</v>
      </c>
      <c r="D314" s="11" t="str">
        <f ca="1">OFFSET(CRBWpns!N688,2,-8)</f>
        <v>3+</v>
      </c>
      <c r="E314" s="11">
        <f ca="1">OFFSET(CRBWpns!N688,2,-7)</f>
        <v>0</v>
      </c>
      <c r="F314" s="11">
        <f ca="1">OFFSET(CRBWpns!N688,2,-6)</f>
        <v>0</v>
      </c>
      <c r="G314" s="32"/>
      <c r="H314" s="33"/>
      <c r="I314" s="33"/>
      <c r="J314" s="33"/>
      <c r="K314" s="34"/>
      <c r="L314" s="11"/>
      <c r="M314" s="34"/>
      <c r="N314" t="str">
        <f>IF($Q314="","",IF(L314=0,1,VLOOKUP(L314,CRBWpns!$I$3:$J$10,2,FALSE)))</f>
        <v/>
      </c>
      <c r="O314" t="str">
        <f>IF($Q314="","",IF(M314=0,1,VLOOKUP(M314,CRBWpns!$I$3:$J$10,2,FALSE)))</f>
        <v/>
      </c>
      <c r="P314" t="str">
        <f t="shared" si="8"/>
        <v/>
      </c>
      <c r="Q314" t="str">
        <f t="shared" si="9"/>
        <v/>
      </c>
    </row>
    <row r="315" spans="1:17" x14ac:dyDescent="0.25">
      <c r="A315" s="57" t="str">
        <f>CONCATENATE(A312,"-C")</f>
        <v>CRB WT 52-C</v>
      </c>
      <c r="B315" s="11">
        <f ca="1">OFFSET(CRBWpns!N688,3,-11)</f>
        <v>0</v>
      </c>
      <c r="C315" s="11">
        <f ca="1">OFFSET(CRBWpns!N688,3,-9)</f>
        <v>0</v>
      </c>
      <c r="D315" s="11" t="str">
        <f ca="1">OFFSET(CRBWpns!N688,3,-8)</f>
        <v>4+</v>
      </c>
      <c r="E315" s="11">
        <f ca="1">OFFSET(CRBWpns!N688,3,-7)</f>
        <v>0</v>
      </c>
      <c r="F315" s="11">
        <f ca="1">OFFSET(CRBWpns!N688,3,-6)</f>
        <v>0</v>
      </c>
      <c r="G315" s="32"/>
      <c r="H315" s="33"/>
      <c r="I315" s="33"/>
      <c r="J315" s="33"/>
      <c r="K315" s="34"/>
      <c r="L315" s="11"/>
      <c r="M315" s="34"/>
      <c r="N315" t="str">
        <f>IF($Q315="","",IF(L315=0,1,VLOOKUP(L315,CRBWpns!$I$3:$J$10,2,FALSE)))</f>
        <v/>
      </c>
      <c r="O315" t="str">
        <f>IF($Q315="","",IF(M315=0,1,VLOOKUP(M315,CRBWpns!$I$3:$J$10,2,FALSE)))</f>
        <v/>
      </c>
      <c r="P315" t="str">
        <f t="shared" si="8"/>
        <v/>
      </c>
      <c r="Q315" t="str">
        <f t="shared" si="9"/>
        <v/>
      </c>
    </row>
    <row r="316" spans="1:17" x14ac:dyDescent="0.25">
      <c r="A316" s="57" t="str">
        <f>CONCATENATE(A312,"-D")</f>
        <v>CRB WT 52-D</v>
      </c>
      <c r="B316" s="11">
        <f ca="1">OFFSET(CRBWpns!N688,4,-11)</f>
        <v>0</v>
      </c>
      <c r="C316" s="11">
        <f ca="1">OFFSET(CRBWpns!N688,4,-9)</f>
        <v>0</v>
      </c>
      <c r="D316" s="11" t="str">
        <f ca="1">OFFSET(CRBWpns!N688,4,-8)</f>
        <v>6+</v>
      </c>
      <c r="E316" s="11">
        <f ca="1">OFFSET(CRBWpns!N688,4,-7)</f>
        <v>0</v>
      </c>
      <c r="F316" s="11">
        <f ca="1">OFFSET(CRBWpns!N688,4,-6)</f>
        <v>0</v>
      </c>
      <c r="G316" s="32"/>
      <c r="H316" s="33"/>
      <c r="I316" s="33"/>
      <c r="J316" s="33"/>
      <c r="K316" s="34"/>
      <c r="L316" s="11"/>
      <c r="M316" s="34"/>
      <c r="N316" t="str">
        <f>IF($Q316="","",IF(L316=0,1,VLOOKUP(L316,CRBWpns!$I$3:$J$10,2,FALSE)))</f>
        <v/>
      </c>
      <c r="O316" t="str">
        <f>IF($Q316="","",IF(M316=0,1,VLOOKUP(M316,CRBWpns!$I$3:$J$10,2,FALSE)))</f>
        <v/>
      </c>
      <c r="P316" t="str">
        <f t="shared" si="8"/>
        <v/>
      </c>
      <c r="Q316" t="str">
        <f t="shared" si="9"/>
        <v/>
      </c>
    </row>
    <row r="317" spans="1:17" x14ac:dyDescent="0.25">
      <c r="A317" s="57"/>
      <c r="B317" s="11"/>
      <c r="C317" s="11"/>
      <c r="D317" s="11"/>
      <c r="E317" s="11"/>
      <c r="F317" s="11"/>
      <c r="G317" s="32"/>
      <c r="H317" s="33"/>
      <c r="I317" s="33"/>
      <c r="J317" s="33"/>
      <c r="K317" s="34"/>
      <c r="L317" s="11"/>
      <c r="M317" s="34"/>
      <c r="N317" t="str">
        <f>IF($Q317="","",IF(L317=0,1,VLOOKUP(L317,CRBWpns!$I$3:$J$10,2,FALSE)))</f>
        <v/>
      </c>
      <c r="O317" t="str">
        <f>IF($Q317="","",IF(M317=0,1,VLOOKUP(M317,CRBWpns!$I$3:$J$10,2,FALSE)))</f>
        <v/>
      </c>
      <c r="P317" t="str">
        <f t="shared" si="8"/>
        <v/>
      </c>
      <c r="Q317" t="str">
        <f t="shared" si="9"/>
        <v/>
      </c>
    </row>
    <row r="318" spans="1:17" x14ac:dyDescent="0.25">
      <c r="A318" s="57" t="str">
        <f>(CRBWpns!N701)</f>
        <v>CRB WT 53</v>
      </c>
      <c r="B318" s="11">
        <f ca="1">OFFSET(CRBWpns!N701,0,-11)</f>
        <v>0</v>
      </c>
      <c r="C318" s="11">
        <f ca="1">OFFSET(CRBWpns!N701,0,-9)</f>
        <v>0</v>
      </c>
      <c r="D318" s="11" t="str">
        <f ca="1">OFFSET(CRBWpns!N701,0,-8)</f>
        <v>2+</v>
      </c>
      <c r="E318" s="11">
        <f ca="1">OFFSET(CRBWpns!N701,0,-7)</f>
        <v>0</v>
      </c>
      <c r="F318" s="11">
        <f ca="1">OFFSET(CRBWpns!N701,0,-6)</f>
        <v>0</v>
      </c>
      <c r="G318" s="32">
        <f ca="1">OFFSET(CRBWpns!N701,0,-3)</f>
        <v>0</v>
      </c>
      <c r="H318" s="33">
        <f ca="1">OFFSET(CRBWpns!N701,1,-3)</f>
        <v>0</v>
      </c>
      <c r="I318" s="33">
        <f ca="1">OFFSET(CRBWpns!N701,2,-3)</f>
        <v>0</v>
      </c>
      <c r="J318" s="33">
        <f ca="1">OFFSET(CRBWpns!N701,3,-3)</f>
        <v>0</v>
      </c>
      <c r="K318" s="34">
        <f ca="1">OFFSET(CRBWpns!N701,4,-3)</f>
        <v>0</v>
      </c>
      <c r="L318" s="11">
        <f ca="1">OFFSET(CRBWpns!N701,8,-3)</f>
        <v>0</v>
      </c>
      <c r="M318" s="34">
        <f ca="1">OFFSET(CRBWpns!N701,9,-3)</f>
        <v>0</v>
      </c>
      <c r="N318">
        <f ca="1">IF($Q318="","",IF(L318=0,1,VLOOKUP(L318,CRBWpns!$I$3:$J$10,2,FALSE)))</f>
        <v>1</v>
      </c>
      <c r="O318">
        <f ca="1">IF($Q318="","",IF(M318=0,1,VLOOKUP(M318,CRBWpns!$I$3:$J$10,2,FALSE)))</f>
        <v>1</v>
      </c>
      <c r="P318">
        <f t="shared" ca="1" si="8"/>
        <v>1</v>
      </c>
      <c r="Q318">
        <f t="shared" si="9"/>
        <v>701</v>
      </c>
    </row>
    <row r="319" spans="1:17" x14ac:dyDescent="0.25">
      <c r="A319" s="57" t="str">
        <f>CONCATENATE(A318,"-A")</f>
        <v>CRB WT 53-A</v>
      </c>
      <c r="B319" s="11">
        <f ca="1">OFFSET(CRBWpns!N701,1,-11)</f>
        <v>0</v>
      </c>
      <c r="C319" s="11">
        <f ca="1">OFFSET(CRBWpns!N701,1,-9)</f>
        <v>0</v>
      </c>
      <c r="D319" s="11" t="str">
        <f ca="1">OFFSET(CRBWpns!N701,1,-8)</f>
        <v>3+</v>
      </c>
      <c r="E319" s="11">
        <f ca="1">OFFSET(CRBWpns!N701,1,-7)</f>
        <v>0</v>
      </c>
      <c r="F319" s="11">
        <f ca="1">OFFSET(CRBWpns!N701,1,-6)</f>
        <v>0</v>
      </c>
      <c r="G319" s="32"/>
      <c r="H319" s="33"/>
      <c r="I319" s="33"/>
      <c r="J319" s="33"/>
      <c r="K319" s="34"/>
      <c r="L319" s="11"/>
      <c r="M319" s="34"/>
      <c r="N319" t="str">
        <f>IF($Q319="","",IF(L319=0,1,VLOOKUP(L319,CRBWpns!$I$3:$J$10,2,FALSE)))</f>
        <v/>
      </c>
      <c r="O319" t="str">
        <f>IF($Q319="","",IF(M319=0,1,VLOOKUP(M319,CRBWpns!$I$3:$J$10,2,FALSE)))</f>
        <v/>
      </c>
      <c r="P319" t="str">
        <f t="shared" si="8"/>
        <v/>
      </c>
      <c r="Q319" t="str">
        <f t="shared" si="9"/>
        <v/>
      </c>
    </row>
    <row r="320" spans="1:17" x14ac:dyDescent="0.25">
      <c r="A320" s="57" t="str">
        <f>CONCATENATE(A318,"-B")</f>
        <v>CRB WT 53-B</v>
      </c>
      <c r="B320" s="11">
        <f ca="1">OFFSET(CRBWpns!N701,2,-11)</f>
        <v>0</v>
      </c>
      <c r="C320" s="11">
        <f ca="1">OFFSET(CRBWpns!N701,2,-9)</f>
        <v>0</v>
      </c>
      <c r="D320" s="11" t="str">
        <f ca="1">OFFSET(CRBWpns!N701,2,-8)</f>
        <v>3+</v>
      </c>
      <c r="E320" s="11">
        <f ca="1">OFFSET(CRBWpns!N701,2,-7)</f>
        <v>0</v>
      </c>
      <c r="F320" s="11">
        <f ca="1">OFFSET(CRBWpns!N701,2,-6)</f>
        <v>0</v>
      </c>
      <c r="G320" s="32"/>
      <c r="H320" s="33"/>
      <c r="I320" s="33"/>
      <c r="J320" s="33"/>
      <c r="K320" s="34"/>
      <c r="L320" s="11"/>
      <c r="M320" s="34"/>
      <c r="N320" t="str">
        <f>IF($Q320="","",IF(L320=0,1,VLOOKUP(L320,CRBWpns!$I$3:$J$10,2,FALSE)))</f>
        <v/>
      </c>
      <c r="O320" t="str">
        <f>IF($Q320="","",IF(M320=0,1,VLOOKUP(M320,CRBWpns!$I$3:$J$10,2,FALSE)))</f>
        <v/>
      </c>
      <c r="P320" t="str">
        <f t="shared" si="8"/>
        <v/>
      </c>
      <c r="Q320" t="str">
        <f t="shared" si="9"/>
        <v/>
      </c>
    </row>
    <row r="321" spans="1:17" x14ac:dyDescent="0.25">
      <c r="A321" s="57" t="str">
        <f>CONCATENATE(A318,"-C")</f>
        <v>CRB WT 53-C</v>
      </c>
      <c r="B321" s="11">
        <f ca="1">OFFSET(CRBWpns!N701,3,-11)</f>
        <v>0</v>
      </c>
      <c r="C321" s="11">
        <f ca="1">OFFSET(CRBWpns!N701,3,-9)</f>
        <v>0</v>
      </c>
      <c r="D321" s="11" t="str">
        <f ca="1">OFFSET(CRBWpns!N701,3,-8)</f>
        <v>4+</v>
      </c>
      <c r="E321" s="11">
        <f ca="1">OFFSET(CRBWpns!N701,3,-7)</f>
        <v>0</v>
      </c>
      <c r="F321" s="11">
        <f ca="1">OFFSET(CRBWpns!N701,3,-6)</f>
        <v>0</v>
      </c>
      <c r="G321" s="32"/>
      <c r="H321" s="33"/>
      <c r="I321" s="33"/>
      <c r="J321" s="33"/>
      <c r="K321" s="34"/>
      <c r="L321" s="11"/>
      <c r="M321" s="34"/>
      <c r="N321" t="str">
        <f>IF($Q321="","",IF(L321=0,1,VLOOKUP(L321,CRBWpns!$I$3:$J$10,2,FALSE)))</f>
        <v/>
      </c>
      <c r="O321" t="str">
        <f>IF($Q321="","",IF(M321=0,1,VLOOKUP(M321,CRBWpns!$I$3:$J$10,2,FALSE)))</f>
        <v/>
      </c>
      <c r="P321" t="str">
        <f t="shared" si="8"/>
        <v/>
      </c>
      <c r="Q321" t="str">
        <f t="shared" si="9"/>
        <v/>
      </c>
    </row>
    <row r="322" spans="1:17" x14ac:dyDescent="0.25">
      <c r="A322" s="57" t="str">
        <f>CONCATENATE(A318,"-D")</f>
        <v>CRB WT 53-D</v>
      </c>
      <c r="B322" s="11">
        <f ca="1">OFFSET(CRBWpns!N701,4,-11)</f>
        <v>0</v>
      </c>
      <c r="C322" s="11">
        <f ca="1">OFFSET(CRBWpns!N701,4,-9)</f>
        <v>0</v>
      </c>
      <c r="D322" s="11" t="str">
        <f ca="1">OFFSET(CRBWpns!N701,4,-8)</f>
        <v>6+</v>
      </c>
      <c r="E322" s="11">
        <f ca="1">OFFSET(CRBWpns!N701,4,-7)</f>
        <v>0</v>
      </c>
      <c r="F322" s="11">
        <f ca="1">OFFSET(CRBWpns!N701,4,-6)</f>
        <v>0</v>
      </c>
      <c r="G322" s="32"/>
      <c r="H322" s="33"/>
      <c r="I322" s="33"/>
      <c r="J322" s="33"/>
      <c r="K322" s="34"/>
      <c r="L322" s="11"/>
      <c r="M322" s="34"/>
      <c r="N322" t="str">
        <f>IF($Q322="","",IF(L322=0,1,VLOOKUP(L322,CRBWpns!$I$3:$J$10,2,FALSE)))</f>
        <v/>
      </c>
      <c r="O322" t="str">
        <f>IF($Q322="","",IF(M322=0,1,VLOOKUP(M322,CRBWpns!$I$3:$J$10,2,FALSE)))</f>
        <v/>
      </c>
      <c r="P322" t="str">
        <f t="shared" si="8"/>
        <v/>
      </c>
      <c r="Q322" t="str">
        <f t="shared" si="9"/>
        <v/>
      </c>
    </row>
    <row r="323" spans="1:17" x14ac:dyDescent="0.25">
      <c r="A323" s="57"/>
      <c r="B323" s="11"/>
      <c r="C323" s="11"/>
      <c r="D323" s="11"/>
      <c r="E323" s="11"/>
      <c r="F323" s="11"/>
      <c r="G323" s="32"/>
      <c r="H323" s="33"/>
      <c r="I323" s="33"/>
      <c r="J323" s="33"/>
      <c r="K323" s="34"/>
      <c r="L323" s="11"/>
      <c r="M323" s="34"/>
      <c r="N323" t="str">
        <f>IF($Q323="","",IF(L323=0,1,VLOOKUP(L323,CRBWpns!$I$3:$J$10,2,FALSE)))</f>
        <v/>
      </c>
      <c r="O323" t="str">
        <f>IF($Q323="","",IF(M323=0,1,VLOOKUP(M323,CRBWpns!$I$3:$J$10,2,FALSE)))</f>
        <v/>
      </c>
      <c r="P323" t="str">
        <f t="shared" si="8"/>
        <v/>
      </c>
      <c r="Q323" t="str">
        <f t="shared" si="9"/>
        <v/>
      </c>
    </row>
    <row r="324" spans="1:17" x14ac:dyDescent="0.25">
      <c r="A324" s="57" t="str">
        <f>(CRBWpns!N714)</f>
        <v>CRB WT 54</v>
      </c>
      <c r="B324" s="11">
        <f ca="1">OFFSET(CRBWpns!N714,0,-11)</f>
        <v>0</v>
      </c>
      <c r="C324" s="11">
        <f ca="1">OFFSET(CRBWpns!N714,0,-9)</f>
        <v>0</v>
      </c>
      <c r="D324" s="11" t="str">
        <f ca="1">OFFSET(CRBWpns!N714,0,-8)</f>
        <v>2+</v>
      </c>
      <c r="E324" s="11">
        <f ca="1">OFFSET(CRBWpns!N714,0,-7)</f>
        <v>0</v>
      </c>
      <c r="F324" s="11">
        <f ca="1">OFFSET(CRBWpns!N714,0,-6)</f>
        <v>0</v>
      </c>
      <c r="G324" s="32">
        <f ca="1">OFFSET(CRBWpns!N714,0,-3)</f>
        <v>0</v>
      </c>
      <c r="H324" s="33">
        <f ca="1">OFFSET(CRBWpns!N714,1,-3)</f>
        <v>0</v>
      </c>
      <c r="I324" s="33">
        <f ca="1">OFFSET(CRBWpns!N714,2,-3)</f>
        <v>0</v>
      </c>
      <c r="J324" s="33">
        <f ca="1">OFFSET(CRBWpns!N714,3,-3)</f>
        <v>0</v>
      </c>
      <c r="K324" s="34">
        <f ca="1">OFFSET(CRBWpns!N714,4,-3)</f>
        <v>0</v>
      </c>
      <c r="L324" s="11">
        <f ca="1">OFFSET(CRBWpns!N714,8,-3)</f>
        <v>0</v>
      </c>
      <c r="M324" s="34">
        <f ca="1">OFFSET(CRBWpns!N714,9,-3)</f>
        <v>0</v>
      </c>
      <c r="N324">
        <f ca="1">IF($Q324="","",IF(L324=0,1,VLOOKUP(L324,CRBWpns!$I$3:$J$10,2,FALSE)))</f>
        <v>1</v>
      </c>
      <c r="O324">
        <f ca="1">IF($Q324="","",IF(M324=0,1,VLOOKUP(M324,CRBWpns!$I$3:$J$10,2,FALSE)))</f>
        <v>1</v>
      </c>
      <c r="P324">
        <f t="shared" ca="1" si="8"/>
        <v>1</v>
      </c>
      <c r="Q324">
        <f t="shared" si="9"/>
        <v>714</v>
      </c>
    </row>
    <row r="325" spans="1:17" x14ac:dyDescent="0.25">
      <c r="A325" s="57" t="str">
        <f>CONCATENATE(A324,"-A")</f>
        <v>CRB WT 54-A</v>
      </c>
      <c r="B325" s="11">
        <f ca="1">OFFSET(CRBWpns!N714,1,-11)</f>
        <v>0</v>
      </c>
      <c r="C325" s="11">
        <f ca="1">OFFSET(CRBWpns!N714,1,-9)</f>
        <v>0</v>
      </c>
      <c r="D325" s="11" t="str">
        <f ca="1">OFFSET(CRBWpns!N714,1,-8)</f>
        <v>3+</v>
      </c>
      <c r="E325" s="11">
        <f ca="1">OFFSET(CRBWpns!N714,1,-7)</f>
        <v>0</v>
      </c>
      <c r="F325" s="11">
        <f ca="1">OFFSET(CRBWpns!N714,1,-6)</f>
        <v>0</v>
      </c>
      <c r="G325" s="32"/>
      <c r="H325" s="33"/>
      <c r="I325" s="33"/>
      <c r="J325" s="33"/>
      <c r="K325" s="34"/>
      <c r="L325" s="11"/>
      <c r="M325" s="34"/>
      <c r="N325" t="str">
        <f>IF($Q325="","",IF(L325=0,1,VLOOKUP(L325,CRBWpns!$I$3:$J$10,2,FALSE)))</f>
        <v/>
      </c>
      <c r="O325" t="str">
        <f>IF($Q325="","",IF(M325=0,1,VLOOKUP(M325,CRBWpns!$I$3:$J$10,2,FALSE)))</f>
        <v/>
      </c>
      <c r="P325" t="str">
        <f t="shared" si="8"/>
        <v/>
      </c>
      <c r="Q325" t="str">
        <f t="shared" si="9"/>
        <v/>
      </c>
    </row>
    <row r="326" spans="1:17" x14ac:dyDescent="0.25">
      <c r="A326" s="57" t="str">
        <f>CONCATENATE(A324,"-B")</f>
        <v>CRB WT 54-B</v>
      </c>
      <c r="B326" s="11">
        <f ca="1">OFFSET(CRBWpns!N714,2,-11)</f>
        <v>0</v>
      </c>
      <c r="C326" s="11">
        <f ca="1">OFFSET(CRBWpns!N714,2,-9)</f>
        <v>0</v>
      </c>
      <c r="D326" s="11" t="str">
        <f ca="1">OFFSET(CRBWpns!N714,2,-8)</f>
        <v>3+</v>
      </c>
      <c r="E326" s="11">
        <f ca="1">OFFSET(CRBWpns!N714,2,-7)</f>
        <v>0</v>
      </c>
      <c r="F326" s="11">
        <f ca="1">OFFSET(CRBWpns!N714,2,-6)</f>
        <v>0</v>
      </c>
      <c r="G326" s="32"/>
      <c r="H326" s="33"/>
      <c r="I326" s="33"/>
      <c r="J326" s="33"/>
      <c r="K326" s="34"/>
      <c r="L326" s="11"/>
      <c r="M326" s="34"/>
      <c r="N326" t="str">
        <f>IF($Q326="","",IF(L326=0,1,VLOOKUP(L326,CRBWpns!$I$3:$J$10,2,FALSE)))</f>
        <v/>
      </c>
      <c r="O326" t="str">
        <f>IF($Q326="","",IF(M326=0,1,VLOOKUP(M326,CRBWpns!$I$3:$J$10,2,FALSE)))</f>
        <v/>
      </c>
      <c r="P326" t="str">
        <f t="shared" si="8"/>
        <v/>
      </c>
      <c r="Q326" t="str">
        <f t="shared" si="9"/>
        <v/>
      </c>
    </row>
    <row r="327" spans="1:17" x14ac:dyDescent="0.25">
      <c r="A327" s="57" t="str">
        <f>CONCATENATE(A324,"-C")</f>
        <v>CRB WT 54-C</v>
      </c>
      <c r="B327" s="11">
        <f ca="1">OFFSET(CRBWpns!N714,3,-11)</f>
        <v>0</v>
      </c>
      <c r="C327" s="11">
        <f ca="1">OFFSET(CRBWpns!N714,3,-9)</f>
        <v>0</v>
      </c>
      <c r="D327" s="11" t="str">
        <f ca="1">OFFSET(CRBWpns!N714,3,-8)</f>
        <v>4+</v>
      </c>
      <c r="E327" s="11">
        <f ca="1">OFFSET(CRBWpns!N714,3,-7)</f>
        <v>0</v>
      </c>
      <c r="F327" s="11">
        <f ca="1">OFFSET(CRBWpns!N714,3,-6)</f>
        <v>0</v>
      </c>
      <c r="G327" s="32"/>
      <c r="H327" s="33"/>
      <c r="I327" s="33"/>
      <c r="J327" s="33"/>
      <c r="K327" s="34"/>
      <c r="L327" s="11"/>
      <c r="M327" s="34"/>
      <c r="N327" t="str">
        <f>IF($Q327="","",IF(L327=0,1,VLOOKUP(L327,CRBWpns!$I$3:$J$10,2,FALSE)))</f>
        <v/>
      </c>
      <c r="O327" t="str">
        <f>IF($Q327="","",IF(M327=0,1,VLOOKUP(M327,CRBWpns!$I$3:$J$10,2,FALSE)))</f>
        <v/>
      </c>
      <c r="P327" t="str">
        <f t="shared" ref="P327:P390" si="10">IF(OR(N327="",O327=""),"",PRODUCT(N327,O327))</f>
        <v/>
      </c>
      <c r="Q327" t="str">
        <f t="shared" si="9"/>
        <v/>
      </c>
    </row>
    <row r="328" spans="1:17" x14ac:dyDescent="0.25">
      <c r="A328" s="57" t="str">
        <f>CONCATENATE(A324,"-D")</f>
        <v>CRB WT 54-D</v>
      </c>
      <c r="B328" s="11">
        <f ca="1">OFFSET(CRBWpns!N714,4,-11)</f>
        <v>0</v>
      </c>
      <c r="C328" s="11">
        <f ca="1">OFFSET(CRBWpns!N714,4,-9)</f>
        <v>0</v>
      </c>
      <c r="D328" s="11" t="str">
        <f ca="1">OFFSET(CRBWpns!N714,4,-8)</f>
        <v>6+</v>
      </c>
      <c r="E328" s="11">
        <f ca="1">OFFSET(CRBWpns!N714,4,-7)</f>
        <v>0</v>
      </c>
      <c r="F328" s="11">
        <f ca="1">OFFSET(CRBWpns!N714,4,-6)</f>
        <v>0</v>
      </c>
      <c r="G328" s="32"/>
      <c r="H328" s="33"/>
      <c r="I328" s="33"/>
      <c r="J328" s="33"/>
      <c r="K328" s="34"/>
      <c r="L328" s="11"/>
      <c r="M328" s="34"/>
      <c r="N328" t="str">
        <f>IF($Q328="","",IF(L328=0,1,VLOOKUP(L328,CRBWpns!$I$3:$J$10,2,FALSE)))</f>
        <v/>
      </c>
      <c r="O328" t="str">
        <f>IF($Q328="","",IF(M328=0,1,VLOOKUP(M328,CRBWpns!$I$3:$J$10,2,FALSE)))</f>
        <v/>
      </c>
      <c r="P328" t="str">
        <f t="shared" si="10"/>
        <v/>
      </c>
      <c r="Q328" t="str">
        <f t="shared" si="9"/>
        <v/>
      </c>
    </row>
    <row r="329" spans="1:17" x14ac:dyDescent="0.25">
      <c r="A329" s="57"/>
      <c r="B329" s="11"/>
      <c r="C329" s="11"/>
      <c r="D329" s="11"/>
      <c r="E329" s="11"/>
      <c r="F329" s="11"/>
      <c r="G329" s="32"/>
      <c r="H329" s="33"/>
      <c r="I329" s="33"/>
      <c r="J329" s="33"/>
      <c r="K329" s="34"/>
      <c r="L329" s="11"/>
      <c r="M329" s="34"/>
      <c r="N329" t="str">
        <f>IF($Q329="","",IF(L329=0,1,VLOOKUP(L329,CRBWpns!$I$3:$J$10,2,FALSE)))</f>
        <v/>
      </c>
      <c r="O329" t="str">
        <f>IF($Q329="","",IF(M329=0,1,VLOOKUP(M329,CRBWpns!$I$3:$J$10,2,FALSE)))</f>
        <v/>
      </c>
      <c r="P329" t="str">
        <f t="shared" si="10"/>
        <v/>
      </c>
      <c r="Q329" t="str">
        <f t="shared" si="9"/>
        <v/>
      </c>
    </row>
    <row r="330" spans="1:17" x14ac:dyDescent="0.25">
      <c r="A330" s="57" t="str">
        <f>(CRBWpns!N727)</f>
        <v>CRB WT 55</v>
      </c>
      <c r="B330" s="11">
        <f ca="1">OFFSET(CRBWpns!N727,0,-11)</f>
        <v>0</v>
      </c>
      <c r="C330" s="11">
        <f ca="1">OFFSET(CRBWpns!N727,0,-9)</f>
        <v>0</v>
      </c>
      <c r="D330" s="11" t="str">
        <f ca="1">OFFSET(CRBWpns!N727,0,-8)</f>
        <v>2+</v>
      </c>
      <c r="E330" s="11">
        <f ca="1">OFFSET(CRBWpns!N727,0,-7)</f>
        <v>0</v>
      </c>
      <c r="F330" s="11">
        <f ca="1">OFFSET(CRBWpns!N727,0,-6)</f>
        <v>0</v>
      </c>
      <c r="G330" s="32">
        <f ca="1">OFFSET(CRBWpns!N727,0,-3)</f>
        <v>0</v>
      </c>
      <c r="H330" s="33">
        <f ca="1">OFFSET(CRBWpns!N727,1,-3)</f>
        <v>0</v>
      </c>
      <c r="I330" s="33">
        <f ca="1">OFFSET(CRBWpns!N727,2,-3)</f>
        <v>0</v>
      </c>
      <c r="J330" s="33">
        <f ca="1">OFFSET(CRBWpns!N727,3,-3)</f>
        <v>0</v>
      </c>
      <c r="K330" s="34">
        <f ca="1">OFFSET(CRBWpns!N727,4,-3)</f>
        <v>0</v>
      </c>
      <c r="L330" s="11">
        <f ca="1">OFFSET(CRBWpns!N727,8,-3)</f>
        <v>0</v>
      </c>
      <c r="M330" s="34">
        <f ca="1">OFFSET(CRBWpns!N727,9,-3)</f>
        <v>0</v>
      </c>
      <c r="N330">
        <f ca="1">IF($Q330="","",IF(L330=0,1,VLOOKUP(L330,CRBWpns!$I$3:$J$10,2,FALSE)))</f>
        <v>1</v>
      </c>
      <c r="O330">
        <f ca="1">IF($Q330="","",IF(M330=0,1,VLOOKUP(M330,CRBWpns!$I$3:$J$10,2,FALSE)))</f>
        <v>1</v>
      </c>
      <c r="P330">
        <f t="shared" ca="1" si="10"/>
        <v>1</v>
      </c>
      <c r="Q330">
        <f t="shared" si="9"/>
        <v>727</v>
      </c>
    </row>
    <row r="331" spans="1:17" x14ac:dyDescent="0.25">
      <c r="A331" s="57" t="str">
        <f>CONCATENATE(A330,"-A")</f>
        <v>CRB WT 55-A</v>
      </c>
      <c r="B331" s="11">
        <f ca="1">OFFSET(CRBWpns!N727,1,-11)</f>
        <v>0</v>
      </c>
      <c r="C331" s="11">
        <f ca="1">OFFSET(CRBWpns!N727,1,-9)</f>
        <v>0</v>
      </c>
      <c r="D331" s="11" t="str">
        <f ca="1">OFFSET(CRBWpns!N727,1,-8)</f>
        <v>3+</v>
      </c>
      <c r="E331" s="11">
        <f ca="1">OFFSET(CRBWpns!N727,1,-7)</f>
        <v>0</v>
      </c>
      <c r="F331" s="11">
        <f ca="1">OFFSET(CRBWpns!N727,1,-6)</f>
        <v>0</v>
      </c>
      <c r="G331" s="32"/>
      <c r="H331" s="33"/>
      <c r="I331" s="33"/>
      <c r="J331" s="33"/>
      <c r="K331" s="34"/>
      <c r="L331" s="11"/>
      <c r="M331" s="34"/>
      <c r="N331" t="str">
        <f>IF($Q331="","",IF(L331=0,1,VLOOKUP(L331,CRBWpns!$I$3:$J$10,2,FALSE)))</f>
        <v/>
      </c>
      <c r="O331" t="str">
        <f>IF($Q331="","",IF(M331=0,1,VLOOKUP(M331,CRBWpns!$I$3:$J$10,2,FALSE)))</f>
        <v/>
      </c>
      <c r="P331" t="str">
        <f t="shared" si="10"/>
        <v/>
      </c>
      <c r="Q331" t="str">
        <f t="shared" si="9"/>
        <v/>
      </c>
    </row>
    <row r="332" spans="1:17" x14ac:dyDescent="0.25">
      <c r="A332" s="57" t="str">
        <f>CONCATENATE(A330,"-B")</f>
        <v>CRB WT 55-B</v>
      </c>
      <c r="B332" s="11">
        <f ca="1">OFFSET(CRBWpns!N727,2,-11)</f>
        <v>0</v>
      </c>
      <c r="C332" s="11">
        <f ca="1">OFFSET(CRBWpns!N727,2,-9)</f>
        <v>0</v>
      </c>
      <c r="D332" s="11" t="str">
        <f ca="1">OFFSET(CRBWpns!N727,2,-8)</f>
        <v>3+</v>
      </c>
      <c r="E332" s="11">
        <f ca="1">OFFSET(CRBWpns!N727,2,-7)</f>
        <v>0</v>
      </c>
      <c r="F332" s="11">
        <f ca="1">OFFSET(CRBWpns!N727,2,-6)</f>
        <v>0</v>
      </c>
      <c r="G332" s="32"/>
      <c r="H332" s="33"/>
      <c r="I332" s="33"/>
      <c r="J332" s="33"/>
      <c r="K332" s="34"/>
      <c r="L332" s="11"/>
      <c r="M332" s="34"/>
      <c r="N332" t="str">
        <f>IF($Q332="","",IF(L332=0,1,VLOOKUP(L332,CRBWpns!$I$3:$J$10,2,FALSE)))</f>
        <v/>
      </c>
      <c r="O332" t="str">
        <f>IF($Q332="","",IF(M332=0,1,VLOOKUP(M332,CRBWpns!$I$3:$J$10,2,FALSE)))</f>
        <v/>
      </c>
      <c r="P332" t="str">
        <f t="shared" si="10"/>
        <v/>
      </c>
      <c r="Q332" t="str">
        <f t="shared" si="9"/>
        <v/>
      </c>
    </row>
    <row r="333" spans="1:17" x14ac:dyDescent="0.25">
      <c r="A333" s="57" t="str">
        <f>CONCATENATE(A330,"-C")</f>
        <v>CRB WT 55-C</v>
      </c>
      <c r="B333" s="11">
        <f ca="1">OFFSET(CRBWpns!N727,3,-11)</f>
        <v>0</v>
      </c>
      <c r="C333" s="11">
        <f ca="1">OFFSET(CRBWpns!N727,3,-9)</f>
        <v>0</v>
      </c>
      <c r="D333" s="11" t="str">
        <f ca="1">OFFSET(CRBWpns!N727,3,-8)</f>
        <v>4+</v>
      </c>
      <c r="E333" s="11">
        <f ca="1">OFFSET(CRBWpns!N727,3,-7)</f>
        <v>0</v>
      </c>
      <c r="F333" s="11">
        <f ca="1">OFFSET(CRBWpns!N727,3,-6)</f>
        <v>0</v>
      </c>
      <c r="G333" s="32"/>
      <c r="H333" s="33"/>
      <c r="I333" s="33"/>
      <c r="J333" s="33"/>
      <c r="K333" s="34"/>
      <c r="L333" s="11"/>
      <c r="M333" s="34"/>
      <c r="N333" t="str">
        <f>IF($Q333="","",IF(L333=0,1,VLOOKUP(L333,CRBWpns!$I$3:$J$10,2,FALSE)))</f>
        <v/>
      </c>
      <c r="O333" t="str">
        <f>IF($Q333="","",IF(M333=0,1,VLOOKUP(M333,CRBWpns!$I$3:$J$10,2,FALSE)))</f>
        <v/>
      </c>
      <c r="P333" t="str">
        <f t="shared" si="10"/>
        <v/>
      </c>
      <c r="Q333" t="str">
        <f t="shared" ref="Q333:Q396" si="11">IF(Q327="","",Q327+13)</f>
        <v/>
      </c>
    </row>
    <row r="334" spans="1:17" x14ac:dyDescent="0.25">
      <c r="A334" s="57" t="str">
        <f>CONCATENATE(A330,"-D")</f>
        <v>CRB WT 55-D</v>
      </c>
      <c r="B334" s="11">
        <f ca="1">OFFSET(CRBWpns!N727,4,-11)</f>
        <v>0</v>
      </c>
      <c r="C334" s="11">
        <f ca="1">OFFSET(CRBWpns!N727,4,-9)</f>
        <v>0</v>
      </c>
      <c r="D334" s="11" t="str">
        <f ca="1">OFFSET(CRBWpns!N727,4,-8)</f>
        <v>6+</v>
      </c>
      <c r="E334" s="11">
        <f ca="1">OFFSET(CRBWpns!N727,4,-7)</f>
        <v>0</v>
      </c>
      <c r="F334" s="11">
        <f ca="1">OFFSET(CRBWpns!N727,4,-6)</f>
        <v>0</v>
      </c>
      <c r="G334" s="32"/>
      <c r="H334" s="33"/>
      <c r="I334" s="33"/>
      <c r="J334" s="33"/>
      <c r="K334" s="34"/>
      <c r="L334" s="11"/>
      <c r="M334" s="34"/>
      <c r="N334" t="str">
        <f>IF($Q334="","",IF(L334=0,1,VLOOKUP(L334,CRBWpns!$I$3:$J$10,2,FALSE)))</f>
        <v/>
      </c>
      <c r="O334" t="str">
        <f>IF($Q334="","",IF(M334=0,1,VLOOKUP(M334,CRBWpns!$I$3:$J$10,2,FALSE)))</f>
        <v/>
      </c>
      <c r="P334" t="str">
        <f t="shared" si="10"/>
        <v/>
      </c>
      <c r="Q334" t="str">
        <f t="shared" si="11"/>
        <v/>
      </c>
    </row>
    <row r="335" spans="1:17" x14ac:dyDescent="0.25">
      <c r="A335" s="57"/>
      <c r="B335" s="11"/>
      <c r="C335" s="11"/>
      <c r="D335" s="11"/>
      <c r="E335" s="11"/>
      <c r="F335" s="11"/>
      <c r="G335" s="32"/>
      <c r="H335" s="33"/>
      <c r="I335" s="33"/>
      <c r="J335" s="33"/>
      <c r="K335" s="34"/>
      <c r="L335" s="11"/>
      <c r="M335" s="34"/>
      <c r="N335" t="str">
        <f>IF($Q335="","",IF(L335=0,1,VLOOKUP(L335,CRBWpns!$I$3:$J$10,2,FALSE)))</f>
        <v/>
      </c>
      <c r="O335" t="str">
        <f>IF($Q335="","",IF(M335=0,1,VLOOKUP(M335,CRBWpns!$I$3:$J$10,2,FALSE)))</f>
        <v/>
      </c>
      <c r="P335" t="str">
        <f t="shared" si="10"/>
        <v/>
      </c>
      <c r="Q335" t="str">
        <f t="shared" si="11"/>
        <v/>
      </c>
    </row>
    <row r="336" spans="1:17" x14ac:dyDescent="0.25">
      <c r="A336" s="57" t="str">
        <f>(CRBWpns!N740)</f>
        <v>CRB WT 56</v>
      </c>
      <c r="B336" s="11">
        <f ca="1">OFFSET(CRBWpns!N740,0,-11)</f>
        <v>0</v>
      </c>
      <c r="C336" s="11">
        <f ca="1">OFFSET(CRBWpns!N740,0,-9)</f>
        <v>0</v>
      </c>
      <c r="D336" s="11" t="str">
        <f ca="1">OFFSET(CRBWpns!N740,0,-8)</f>
        <v>2+</v>
      </c>
      <c r="E336" s="11">
        <f ca="1">OFFSET(CRBWpns!N740,0,-7)</f>
        <v>0</v>
      </c>
      <c r="F336" s="11">
        <f ca="1">OFFSET(CRBWpns!N740,0,-6)</f>
        <v>0</v>
      </c>
      <c r="G336" s="32">
        <f ca="1">OFFSET(CRBWpns!N740,0,-3)</f>
        <v>0</v>
      </c>
      <c r="H336" s="33">
        <f ca="1">OFFSET(CRBWpns!N740,1,-3)</f>
        <v>0</v>
      </c>
      <c r="I336" s="33">
        <f ca="1">OFFSET(CRBWpns!N740,2,-3)</f>
        <v>0</v>
      </c>
      <c r="J336" s="33">
        <f ca="1">OFFSET(CRBWpns!N740,3,-3)</f>
        <v>0</v>
      </c>
      <c r="K336" s="34">
        <f ca="1">OFFSET(CRBWpns!N740,4,-3)</f>
        <v>0</v>
      </c>
      <c r="L336" s="11">
        <f ca="1">OFFSET(CRBWpns!N740,8,-3)</f>
        <v>0</v>
      </c>
      <c r="M336" s="34">
        <f ca="1">OFFSET(CRBWpns!N740,9,-3)</f>
        <v>0</v>
      </c>
      <c r="N336">
        <f ca="1">IF($Q336="","",IF(L336=0,1,VLOOKUP(L336,CRBWpns!$I$3:$J$10,2,FALSE)))</f>
        <v>1</v>
      </c>
      <c r="O336">
        <f ca="1">IF($Q336="","",IF(M336=0,1,VLOOKUP(M336,CRBWpns!$I$3:$J$10,2,FALSE)))</f>
        <v>1</v>
      </c>
      <c r="P336">
        <f t="shared" ca="1" si="10"/>
        <v>1</v>
      </c>
      <c r="Q336">
        <f t="shared" si="11"/>
        <v>740</v>
      </c>
    </row>
    <row r="337" spans="1:17" x14ac:dyDescent="0.25">
      <c r="A337" s="57" t="str">
        <f>CONCATENATE(A336,"-A")</f>
        <v>CRB WT 56-A</v>
      </c>
      <c r="B337" s="11">
        <f ca="1">OFFSET(CRBWpns!N740,1,-11)</f>
        <v>0</v>
      </c>
      <c r="C337" s="11">
        <f ca="1">OFFSET(CRBWpns!N740,1,-9)</f>
        <v>0</v>
      </c>
      <c r="D337" s="11" t="str">
        <f ca="1">OFFSET(CRBWpns!N740,1,-8)</f>
        <v>3+</v>
      </c>
      <c r="E337" s="11">
        <f ca="1">OFFSET(CRBWpns!N740,1,-7)</f>
        <v>0</v>
      </c>
      <c r="F337" s="11">
        <f ca="1">OFFSET(CRBWpns!N740,1,-6)</f>
        <v>0</v>
      </c>
      <c r="G337" s="32"/>
      <c r="H337" s="33"/>
      <c r="I337" s="33"/>
      <c r="J337" s="33"/>
      <c r="K337" s="34"/>
      <c r="L337" s="11"/>
      <c r="M337" s="34"/>
      <c r="N337" t="str">
        <f>IF($Q337="","",IF(L337=0,1,VLOOKUP(L337,CRBWpns!$I$3:$J$10,2,FALSE)))</f>
        <v/>
      </c>
      <c r="O337" t="str">
        <f>IF($Q337="","",IF(M337=0,1,VLOOKUP(M337,CRBWpns!$I$3:$J$10,2,FALSE)))</f>
        <v/>
      </c>
      <c r="P337" t="str">
        <f t="shared" si="10"/>
        <v/>
      </c>
      <c r="Q337" t="str">
        <f t="shared" si="11"/>
        <v/>
      </c>
    </row>
    <row r="338" spans="1:17" x14ac:dyDescent="0.25">
      <c r="A338" s="57" t="str">
        <f>CONCATENATE(A336,"-B")</f>
        <v>CRB WT 56-B</v>
      </c>
      <c r="B338" s="11">
        <f ca="1">OFFSET(CRBWpns!N740,2,-11)</f>
        <v>0</v>
      </c>
      <c r="C338" s="11">
        <f ca="1">OFFSET(CRBWpns!N740,2,-9)</f>
        <v>0</v>
      </c>
      <c r="D338" s="11" t="str">
        <f ca="1">OFFSET(CRBWpns!N740,2,-8)</f>
        <v>3+</v>
      </c>
      <c r="E338" s="11">
        <f ca="1">OFFSET(CRBWpns!N740,2,-7)</f>
        <v>0</v>
      </c>
      <c r="F338" s="11">
        <f ca="1">OFFSET(CRBWpns!N740,2,-6)</f>
        <v>0</v>
      </c>
      <c r="G338" s="32"/>
      <c r="H338" s="33"/>
      <c r="I338" s="33"/>
      <c r="J338" s="33"/>
      <c r="K338" s="34"/>
      <c r="L338" s="11"/>
      <c r="M338" s="34"/>
      <c r="N338" t="str">
        <f>IF($Q338="","",IF(L338=0,1,VLOOKUP(L338,CRBWpns!$I$3:$J$10,2,FALSE)))</f>
        <v/>
      </c>
      <c r="O338" t="str">
        <f>IF($Q338="","",IF(M338=0,1,VLOOKUP(M338,CRBWpns!$I$3:$J$10,2,FALSE)))</f>
        <v/>
      </c>
      <c r="P338" t="str">
        <f t="shared" si="10"/>
        <v/>
      </c>
      <c r="Q338" t="str">
        <f t="shared" si="11"/>
        <v/>
      </c>
    </row>
    <row r="339" spans="1:17" x14ac:dyDescent="0.25">
      <c r="A339" s="57" t="str">
        <f>CONCATENATE(A336,"-C")</f>
        <v>CRB WT 56-C</v>
      </c>
      <c r="B339" s="11">
        <f ca="1">OFFSET(CRBWpns!N740,3,-11)</f>
        <v>0</v>
      </c>
      <c r="C339" s="11">
        <f ca="1">OFFSET(CRBWpns!N740,3,-9)</f>
        <v>0</v>
      </c>
      <c r="D339" s="11" t="str">
        <f ca="1">OFFSET(CRBWpns!N740,3,-8)</f>
        <v>4+</v>
      </c>
      <c r="E339" s="11">
        <f ca="1">OFFSET(CRBWpns!N740,3,-7)</f>
        <v>0</v>
      </c>
      <c r="F339" s="11">
        <f ca="1">OFFSET(CRBWpns!N740,3,-6)</f>
        <v>0</v>
      </c>
      <c r="G339" s="32"/>
      <c r="H339" s="33"/>
      <c r="I339" s="33"/>
      <c r="J339" s="33"/>
      <c r="K339" s="34"/>
      <c r="L339" s="11"/>
      <c r="M339" s="34"/>
      <c r="N339" t="str">
        <f>IF($Q339="","",IF(L339=0,1,VLOOKUP(L339,CRBWpns!$I$3:$J$10,2,FALSE)))</f>
        <v/>
      </c>
      <c r="O339" t="str">
        <f>IF($Q339="","",IF(M339=0,1,VLOOKUP(M339,CRBWpns!$I$3:$J$10,2,FALSE)))</f>
        <v/>
      </c>
      <c r="P339" t="str">
        <f t="shared" si="10"/>
        <v/>
      </c>
      <c r="Q339" t="str">
        <f t="shared" si="11"/>
        <v/>
      </c>
    </row>
    <row r="340" spans="1:17" x14ac:dyDescent="0.25">
      <c r="A340" s="57" t="str">
        <f>CONCATENATE(A336,"-D")</f>
        <v>CRB WT 56-D</v>
      </c>
      <c r="B340" s="11">
        <f ca="1">OFFSET(CRBWpns!N740,4,-11)</f>
        <v>0</v>
      </c>
      <c r="C340" s="11">
        <f ca="1">OFFSET(CRBWpns!N740,4,-9)</f>
        <v>0</v>
      </c>
      <c r="D340" s="11" t="str">
        <f ca="1">OFFSET(CRBWpns!N740,4,-8)</f>
        <v>6+</v>
      </c>
      <c r="E340" s="11">
        <f ca="1">OFFSET(CRBWpns!N740,4,-7)</f>
        <v>0</v>
      </c>
      <c r="F340" s="11">
        <f ca="1">OFFSET(CRBWpns!N740,4,-6)</f>
        <v>0</v>
      </c>
      <c r="G340" s="32"/>
      <c r="H340" s="33"/>
      <c r="I340" s="33"/>
      <c r="J340" s="33"/>
      <c r="K340" s="34"/>
      <c r="L340" s="11"/>
      <c r="M340" s="34"/>
      <c r="N340" t="str">
        <f>IF($Q340="","",IF(L340=0,1,VLOOKUP(L340,CRBWpns!$I$3:$J$10,2,FALSE)))</f>
        <v/>
      </c>
      <c r="O340" t="str">
        <f>IF($Q340="","",IF(M340=0,1,VLOOKUP(M340,CRBWpns!$I$3:$J$10,2,FALSE)))</f>
        <v/>
      </c>
      <c r="P340" t="str">
        <f t="shared" si="10"/>
        <v/>
      </c>
      <c r="Q340" t="str">
        <f t="shared" si="11"/>
        <v/>
      </c>
    </row>
    <row r="341" spans="1:17" x14ac:dyDescent="0.25">
      <c r="A341" s="57"/>
      <c r="B341" s="11"/>
      <c r="C341" s="11"/>
      <c r="D341" s="11"/>
      <c r="E341" s="11"/>
      <c r="F341" s="11"/>
      <c r="G341" s="32"/>
      <c r="H341" s="33"/>
      <c r="I341" s="33"/>
      <c r="J341" s="33"/>
      <c r="K341" s="34"/>
      <c r="L341" s="11"/>
      <c r="M341" s="34"/>
      <c r="N341" t="str">
        <f>IF($Q341="","",IF(L341=0,1,VLOOKUP(L341,CRBWpns!$I$3:$J$10,2,FALSE)))</f>
        <v/>
      </c>
      <c r="O341" t="str">
        <f>IF($Q341="","",IF(M341=0,1,VLOOKUP(M341,CRBWpns!$I$3:$J$10,2,FALSE)))</f>
        <v/>
      </c>
      <c r="P341" t="str">
        <f t="shared" si="10"/>
        <v/>
      </c>
      <c r="Q341" t="str">
        <f t="shared" si="11"/>
        <v/>
      </c>
    </row>
    <row r="342" spans="1:17" x14ac:dyDescent="0.25">
      <c r="A342" s="57" t="str">
        <f>(CRBWpns!N753)</f>
        <v>CRB WT 57</v>
      </c>
      <c r="B342" s="11">
        <f ca="1">OFFSET(CRBWpns!N753,0,-11)</f>
        <v>0</v>
      </c>
      <c r="C342" s="11">
        <f ca="1">OFFSET(CRBWpns!N753,0,-9)</f>
        <v>0</v>
      </c>
      <c r="D342" s="11" t="str">
        <f ca="1">OFFSET(CRBWpns!N753,0,-8)</f>
        <v>2+</v>
      </c>
      <c r="E342" s="11">
        <f ca="1">OFFSET(CRBWpns!N753,0,-7)</f>
        <v>0</v>
      </c>
      <c r="F342" s="11">
        <f ca="1">OFFSET(CRBWpns!N753,0,-6)</f>
        <v>0</v>
      </c>
      <c r="G342" s="32">
        <f ca="1">OFFSET(CRBWpns!N753,0,-3)</f>
        <v>0</v>
      </c>
      <c r="H342" s="33">
        <f ca="1">OFFSET(CRBWpns!N753,1,-3)</f>
        <v>0</v>
      </c>
      <c r="I342" s="33">
        <f ca="1">OFFSET(CRBWpns!N753,2,-3)</f>
        <v>0</v>
      </c>
      <c r="J342" s="33">
        <f ca="1">OFFSET(CRBWpns!N753,3,-3)</f>
        <v>0</v>
      </c>
      <c r="K342" s="34">
        <f ca="1">OFFSET(CRBWpns!N753,4,-3)</f>
        <v>0</v>
      </c>
      <c r="L342" s="11">
        <f ca="1">OFFSET(CRBWpns!N753,8,-3)</f>
        <v>0</v>
      </c>
      <c r="M342" s="34">
        <f ca="1">OFFSET(CRBWpns!N753,9,-3)</f>
        <v>0</v>
      </c>
      <c r="N342">
        <f ca="1">IF($Q342="","",IF(L342=0,1,VLOOKUP(L342,CRBWpns!$I$3:$J$10,2,FALSE)))</f>
        <v>1</v>
      </c>
      <c r="O342">
        <f ca="1">IF($Q342="","",IF(M342=0,1,VLOOKUP(M342,CRBWpns!$I$3:$J$10,2,FALSE)))</f>
        <v>1</v>
      </c>
      <c r="P342">
        <f t="shared" ca="1" si="10"/>
        <v>1</v>
      </c>
      <c r="Q342">
        <f t="shared" si="11"/>
        <v>753</v>
      </c>
    </row>
    <row r="343" spans="1:17" x14ac:dyDescent="0.25">
      <c r="A343" s="57" t="str">
        <f>CONCATENATE(A342,"-A")</f>
        <v>CRB WT 57-A</v>
      </c>
      <c r="B343" s="11">
        <f ca="1">OFFSET(CRBWpns!N753,1,-11)</f>
        <v>0</v>
      </c>
      <c r="C343" s="11">
        <f ca="1">OFFSET(CRBWpns!N753,1,-9)</f>
        <v>0</v>
      </c>
      <c r="D343" s="11" t="str">
        <f ca="1">OFFSET(CRBWpns!N753,1,-8)</f>
        <v>3+</v>
      </c>
      <c r="E343" s="11">
        <f ca="1">OFFSET(CRBWpns!N753,1,-7)</f>
        <v>0</v>
      </c>
      <c r="F343" s="11">
        <f ca="1">OFFSET(CRBWpns!N753,1,-6)</f>
        <v>0</v>
      </c>
      <c r="G343" s="32"/>
      <c r="H343" s="33"/>
      <c r="I343" s="33"/>
      <c r="J343" s="33"/>
      <c r="K343" s="34"/>
      <c r="L343" s="11"/>
      <c r="M343" s="34"/>
      <c r="N343" t="str">
        <f>IF($Q343="","",IF(L343=0,1,VLOOKUP(L343,CRBWpns!$I$3:$J$10,2,FALSE)))</f>
        <v/>
      </c>
      <c r="O343" t="str">
        <f>IF($Q343="","",IF(M343=0,1,VLOOKUP(M343,CRBWpns!$I$3:$J$10,2,FALSE)))</f>
        <v/>
      </c>
      <c r="P343" t="str">
        <f t="shared" si="10"/>
        <v/>
      </c>
      <c r="Q343" t="str">
        <f t="shared" si="11"/>
        <v/>
      </c>
    </row>
    <row r="344" spans="1:17" x14ac:dyDescent="0.25">
      <c r="A344" s="57" t="str">
        <f>CONCATENATE(A342,"-B")</f>
        <v>CRB WT 57-B</v>
      </c>
      <c r="B344" s="11">
        <f ca="1">OFFSET(CRBWpns!N753,2,-11)</f>
        <v>0</v>
      </c>
      <c r="C344" s="11">
        <f ca="1">OFFSET(CRBWpns!N753,2,-9)</f>
        <v>0</v>
      </c>
      <c r="D344" s="11" t="str">
        <f ca="1">OFFSET(CRBWpns!N753,2,-8)</f>
        <v>3+</v>
      </c>
      <c r="E344" s="11">
        <f ca="1">OFFSET(CRBWpns!N753,2,-7)</f>
        <v>0</v>
      </c>
      <c r="F344" s="11">
        <f ca="1">OFFSET(CRBWpns!N753,2,-6)</f>
        <v>0</v>
      </c>
      <c r="G344" s="32"/>
      <c r="H344" s="33"/>
      <c r="I344" s="33"/>
      <c r="J344" s="33"/>
      <c r="K344" s="34"/>
      <c r="L344" s="11"/>
      <c r="M344" s="34"/>
      <c r="N344" t="str">
        <f>IF($Q344="","",IF(L344=0,1,VLOOKUP(L344,CRBWpns!$I$3:$J$10,2,FALSE)))</f>
        <v/>
      </c>
      <c r="O344" t="str">
        <f>IF($Q344="","",IF(M344=0,1,VLOOKUP(M344,CRBWpns!$I$3:$J$10,2,FALSE)))</f>
        <v/>
      </c>
      <c r="P344" t="str">
        <f t="shared" si="10"/>
        <v/>
      </c>
      <c r="Q344" t="str">
        <f t="shared" si="11"/>
        <v/>
      </c>
    </row>
    <row r="345" spans="1:17" x14ac:dyDescent="0.25">
      <c r="A345" s="57" t="str">
        <f>CONCATENATE(A342,"-C")</f>
        <v>CRB WT 57-C</v>
      </c>
      <c r="B345" s="11">
        <f ca="1">OFFSET(CRBWpns!N753,3,-11)</f>
        <v>0</v>
      </c>
      <c r="C345" s="11">
        <f ca="1">OFFSET(CRBWpns!N753,3,-9)</f>
        <v>0</v>
      </c>
      <c r="D345" s="11" t="str">
        <f ca="1">OFFSET(CRBWpns!N753,3,-8)</f>
        <v>4+</v>
      </c>
      <c r="E345" s="11">
        <f ca="1">OFFSET(CRBWpns!N753,3,-7)</f>
        <v>0</v>
      </c>
      <c r="F345" s="11">
        <f ca="1">OFFSET(CRBWpns!N753,3,-6)</f>
        <v>0</v>
      </c>
      <c r="G345" s="32"/>
      <c r="H345" s="33"/>
      <c r="I345" s="33"/>
      <c r="J345" s="33"/>
      <c r="K345" s="34"/>
      <c r="L345" s="11"/>
      <c r="M345" s="34"/>
      <c r="N345" t="str">
        <f>IF($Q345="","",IF(L345=0,1,VLOOKUP(L345,CRBWpns!$I$3:$J$10,2,FALSE)))</f>
        <v/>
      </c>
      <c r="O345" t="str">
        <f>IF($Q345="","",IF(M345=0,1,VLOOKUP(M345,CRBWpns!$I$3:$J$10,2,FALSE)))</f>
        <v/>
      </c>
      <c r="P345" t="str">
        <f t="shared" si="10"/>
        <v/>
      </c>
      <c r="Q345" t="str">
        <f t="shared" si="11"/>
        <v/>
      </c>
    </row>
    <row r="346" spans="1:17" x14ac:dyDescent="0.25">
      <c r="A346" s="57" t="str">
        <f>CONCATENATE(A342,"-D")</f>
        <v>CRB WT 57-D</v>
      </c>
      <c r="B346" s="11">
        <f ca="1">OFFSET(CRBWpns!N753,4,-11)</f>
        <v>0</v>
      </c>
      <c r="C346" s="11">
        <f ca="1">OFFSET(CRBWpns!N753,4,-9)</f>
        <v>0</v>
      </c>
      <c r="D346" s="11" t="str">
        <f ca="1">OFFSET(CRBWpns!N753,4,-8)</f>
        <v>6+</v>
      </c>
      <c r="E346" s="11">
        <f ca="1">OFFSET(CRBWpns!N753,4,-7)</f>
        <v>0</v>
      </c>
      <c r="F346" s="11">
        <f ca="1">OFFSET(CRBWpns!N753,4,-6)</f>
        <v>0</v>
      </c>
      <c r="G346" s="32"/>
      <c r="H346" s="33"/>
      <c r="I346" s="33"/>
      <c r="J346" s="33"/>
      <c r="K346" s="34"/>
      <c r="L346" s="11"/>
      <c r="M346" s="34"/>
      <c r="N346" t="str">
        <f>IF($Q346="","",IF(L346=0,1,VLOOKUP(L346,CRBWpns!$I$3:$J$10,2,FALSE)))</f>
        <v/>
      </c>
      <c r="O346" t="str">
        <f>IF($Q346="","",IF(M346=0,1,VLOOKUP(M346,CRBWpns!$I$3:$J$10,2,FALSE)))</f>
        <v/>
      </c>
      <c r="P346" t="str">
        <f t="shared" si="10"/>
        <v/>
      </c>
      <c r="Q346" t="str">
        <f t="shared" si="11"/>
        <v/>
      </c>
    </row>
    <row r="347" spans="1:17" x14ac:dyDescent="0.25">
      <c r="A347" s="57"/>
      <c r="B347" s="11"/>
      <c r="C347" s="11"/>
      <c r="D347" s="11"/>
      <c r="E347" s="11"/>
      <c r="F347" s="11"/>
      <c r="G347" s="32"/>
      <c r="H347" s="33"/>
      <c r="I347" s="33"/>
      <c r="J347" s="33"/>
      <c r="K347" s="34"/>
      <c r="L347" s="11"/>
      <c r="M347" s="34"/>
      <c r="N347" t="str">
        <f>IF($Q347="","",IF(L347=0,1,VLOOKUP(L347,CRBWpns!$I$3:$J$10,2,FALSE)))</f>
        <v/>
      </c>
      <c r="O347" t="str">
        <f>IF($Q347="","",IF(M347=0,1,VLOOKUP(M347,CRBWpns!$I$3:$J$10,2,FALSE)))</f>
        <v/>
      </c>
      <c r="P347" t="str">
        <f t="shared" si="10"/>
        <v/>
      </c>
      <c r="Q347" t="str">
        <f t="shared" si="11"/>
        <v/>
      </c>
    </row>
    <row r="348" spans="1:17" x14ac:dyDescent="0.25">
      <c r="A348" s="57" t="str">
        <f>(CRBWpns!N766)</f>
        <v>CRB WT 58</v>
      </c>
      <c r="B348" s="11">
        <f ca="1">OFFSET(CRBWpns!N766,0,-11)</f>
        <v>0</v>
      </c>
      <c r="C348" s="11">
        <f ca="1">OFFSET(CRBWpns!N766,0,-9)</f>
        <v>0</v>
      </c>
      <c r="D348" s="11" t="str">
        <f ca="1">OFFSET(CRBWpns!N766,0,-8)</f>
        <v>2+</v>
      </c>
      <c r="E348" s="11">
        <f ca="1">OFFSET(CRBWpns!N766,0,-7)</f>
        <v>0</v>
      </c>
      <c r="F348" s="11">
        <f ca="1">OFFSET(CRBWpns!N766,0,-6)</f>
        <v>0</v>
      </c>
      <c r="G348" s="32">
        <f ca="1">OFFSET(CRBWpns!N766,0,-3)</f>
        <v>0</v>
      </c>
      <c r="H348" s="33">
        <f ca="1">OFFSET(CRBWpns!N766,1,-3)</f>
        <v>0</v>
      </c>
      <c r="I348" s="33">
        <f ca="1">OFFSET(CRBWpns!N766,2,-3)</f>
        <v>0</v>
      </c>
      <c r="J348" s="33">
        <f ca="1">OFFSET(CRBWpns!N766,3,-3)</f>
        <v>0</v>
      </c>
      <c r="K348" s="34">
        <f ca="1">OFFSET(CRBWpns!N766,4,-3)</f>
        <v>0</v>
      </c>
      <c r="L348" s="11">
        <f ca="1">OFFSET(CRBWpns!N766,8,-3)</f>
        <v>0</v>
      </c>
      <c r="M348" s="34">
        <f ca="1">OFFSET(CRBWpns!N766,9,-3)</f>
        <v>0</v>
      </c>
      <c r="N348">
        <f ca="1">IF($Q348="","",IF(L348=0,1,VLOOKUP(L348,CRBWpns!$I$3:$J$10,2,FALSE)))</f>
        <v>1</v>
      </c>
      <c r="O348">
        <f ca="1">IF($Q348="","",IF(M348=0,1,VLOOKUP(M348,CRBWpns!$I$3:$J$10,2,FALSE)))</f>
        <v>1</v>
      </c>
      <c r="P348">
        <f t="shared" ca="1" si="10"/>
        <v>1</v>
      </c>
      <c r="Q348">
        <f t="shared" si="11"/>
        <v>766</v>
      </c>
    </row>
    <row r="349" spans="1:17" x14ac:dyDescent="0.25">
      <c r="A349" s="57" t="str">
        <f>CONCATENATE(A348,"-A")</f>
        <v>CRB WT 58-A</v>
      </c>
      <c r="B349" s="11">
        <f ca="1">OFFSET(CRBWpns!N766,1,-11)</f>
        <v>0</v>
      </c>
      <c r="C349" s="11">
        <f ca="1">OFFSET(CRBWpns!N766,1,-9)</f>
        <v>0</v>
      </c>
      <c r="D349" s="11" t="str">
        <f ca="1">OFFSET(CRBWpns!N766,1,-8)</f>
        <v>3+</v>
      </c>
      <c r="E349" s="11">
        <f ca="1">OFFSET(CRBWpns!N766,1,-7)</f>
        <v>0</v>
      </c>
      <c r="F349" s="11">
        <f ca="1">OFFSET(CRBWpns!N766,1,-6)</f>
        <v>0</v>
      </c>
      <c r="G349" s="32"/>
      <c r="H349" s="33"/>
      <c r="I349" s="33"/>
      <c r="J349" s="33"/>
      <c r="K349" s="34"/>
      <c r="L349" s="11"/>
      <c r="M349" s="34"/>
      <c r="N349" t="str">
        <f>IF($Q349="","",IF(L349=0,1,VLOOKUP(L349,CRBWpns!$I$3:$J$10,2,FALSE)))</f>
        <v/>
      </c>
      <c r="O349" t="str">
        <f>IF($Q349="","",IF(M349=0,1,VLOOKUP(M349,CRBWpns!$I$3:$J$10,2,FALSE)))</f>
        <v/>
      </c>
      <c r="P349" t="str">
        <f t="shared" si="10"/>
        <v/>
      </c>
      <c r="Q349" t="str">
        <f t="shared" si="11"/>
        <v/>
      </c>
    </row>
    <row r="350" spans="1:17" x14ac:dyDescent="0.25">
      <c r="A350" s="57" t="str">
        <f>CONCATENATE(A348,"-B")</f>
        <v>CRB WT 58-B</v>
      </c>
      <c r="B350" s="11">
        <f ca="1">OFFSET(CRBWpns!N766,2,-11)</f>
        <v>0</v>
      </c>
      <c r="C350" s="11">
        <f ca="1">OFFSET(CRBWpns!N766,2,-9)</f>
        <v>0</v>
      </c>
      <c r="D350" s="11" t="str">
        <f ca="1">OFFSET(CRBWpns!N766,2,-8)</f>
        <v>3+</v>
      </c>
      <c r="E350" s="11">
        <f ca="1">OFFSET(CRBWpns!N766,2,-7)</f>
        <v>0</v>
      </c>
      <c r="F350" s="11">
        <f ca="1">OFFSET(CRBWpns!N766,2,-6)</f>
        <v>0</v>
      </c>
      <c r="G350" s="32"/>
      <c r="H350" s="33"/>
      <c r="I350" s="33"/>
      <c r="J350" s="33"/>
      <c r="K350" s="34"/>
      <c r="L350" s="11"/>
      <c r="M350" s="34"/>
      <c r="N350" t="str">
        <f>IF($Q350="","",IF(L350=0,1,VLOOKUP(L350,CRBWpns!$I$3:$J$10,2,FALSE)))</f>
        <v/>
      </c>
      <c r="O350" t="str">
        <f>IF($Q350="","",IF(M350=0,1,VLOOKUP(M350,CRBWpns!$I$3:$J$10,2,FALSE)))</f>
        <v/>
      </c>
      <c r="P350" t="str">
        <f t="shared" si="10"/>
        <v/>
      </c>
      <c r="Q350" t="str">
        <f t="shared" si="11"/>
        <v/>
      </c>
    </row>
    <row r="351" spans="1:17" x14ac:dyDescent="0.25">
      <c r="A351" s="57" t="str">
        <f>CONCATENATE(A348,"-C")</f>
        <v>CRB WT 58-C</v>
      </c>
      <c r="B351" s="11">
        <f ca="1">OFFSET(CRBWpns!N766,3,-11)</f>
        <v>0</v>
      </c>
      <c r="C351" s="11">
        <f ca="1">OFFSET(CRBWpns!N766,3,-9)</f>
        <v>0</v>
      </c>
      <c r="D351" s="11" t="str">
        <f ca="1">OFFSET(CRBWpns!N766,3,-8)</f>
        <v>4+</v>
      </c>
      <c r="E351" s="11">
        <f ca="1">OFFSET(CRBWpns!N766,3,-7)</f>
        <v>0</v>
      </c>
      <c r="F351" s="11">
        <f ca="1">OFFSET(CRBWpns!N766,3,-6)</f>
        <v>0</v>
      </c>
      <c r="G351" s="32"/>
      <c r="H351" s="33"/>
      <c r="I351" s="33"/>
      <c r="J351" s="33"/>
      <c r="K351" s="34"/>
      <c r="L351" s="11"/>
      <c r="M351" s="34"/>
      <c r="N351" t="str">
        <f>IF($Q351="","",IF(L351=0,1,VLOOKUP(L351,CRBWpns!$I$3:$J$10,2,FALSE)))</f>
        <v/>
      </c>
      <c r="O351" t="str">
        <f>IF($Q351="","",IF(M351=0,1,VLOOKUP(M351,CRBWpns!$I$3:$J$10,2,FALSE)))</f>
        <v/>
      </c>
      <c r="P351" t="str">
        <f t="shared" si="10"/>
        <v/>
      </c>
      <c r="Q351" t="str">
        <f t="shared" si="11"/>
        <v/>
      </c>
    </row>
    <row r="352" spans="1:17" x14ac:dyDescent="0.25">
      <c r="A352" s="57" t="str">
        <f>CONCATENATE(A348,"-D")</f>
        <v>CRB WT 58-D</v>
      </c>
      <c r="B352" s="11">
        <f ca="1">OFFSET(CRBWpns!N766,4,-11)</f>
        <v>0</v>
      </c>
      <c r="C352" s="11">
        <f ca="1">OFFSET(CRBWpns!N766,4,-9)</f>
        <v>0</v>
      </c>
      <c r="D352" s="11" t="str">
        <f ca="1">OFFSET(CRBWpns!N766,4,-8)</f>
        <v>6+</v>
      </c>
      <c r="E352" s="11">
        <f ca="1">OFFSET(CRBWpns!N766,4,-7)</f>
        <v>0</v>
      </c>
      <c r="F352" s="11">
        <f ca="1">OFFSET(CRBWpns!N766,4,-6)</f>
        <v>0</v>
      </c>
      <c r="G352" s="32"/>
      <c r="H352" s="33"/>
      <c r="I352" s="33"/>
      <c r="J352" s="33"/>
      <c r="K352" s="34"/>
      <c r="L352" s="11"/>
      <c r="M352" s="34"/>
      <c r="N352" t="str">
        <f>IF($Q352="","",IF(L352=0,1,VLOOKUP(L352,CRBWpns!$I$3:$J$10,2,FALSE)))</f>
        <v/>
      </c>
      <c r="O352" t="str">
        <f>IF($Q352="","",IF(M352=0,1,VLOOKUP(M352,CRBWpns!$I$3:$J$10,2,FALSE)))</f>
        <v/>
      </c>
      <c r="P352" t="str">
        <f t="shared" si="10"/>
        <v/>
      </c>
      <c r="Q352" t="str">
        <f t="shared" si="11"/>
        <v/>
      </c>
    </row>
    <row r="353" spans="1:17" x14ac:dyDescent="0.25">
      <c r="A353" s="57"/>
      <c r="B353" s="11"/>
      <c r="C353" s="11"/>
      <c r="D353" s="11"/>
      <c r="E353" s="11"/>
      <c r="F353" s="11"/>
      <c r="G353" s="32"/>
      <c r="H353" s="33"/>
      <c r="I353" s="33"/>
      <c r="J353" s="33"/>
      <c r="K353" s="34"/>
      <c r="L353" s="11"/>
      <c r="M353" s="34"/>
      <c r="N353" t="str">
        <f>IF($Q353="","",IF(L353=0,1,VLOOKUP(L353,CRBWpns!$I$3:$J$10,2,FALSE)))</f>
        <v/>
      </c>
      <c r="O353" t="str">
        <f>IF($Q353="","",IF(M353=0,1,VLOOKUP(M353,CRBWpns!$I$3:$J$10,2,FALSE)))</f>
        <v/>
      </c>
      <c r="P353" t="str">
        <f t="shared" si="10"/>
        <v/>
      </c>
      <c r="Q353" t="str">
        <f t="shared" si="11"/>
        <v/>
      </c>
    </row>
    <row r="354" spans="1:17" x14ac:dyDescent="0.25">
      <c r="A354" s="57" t="str">
        <f>(CRBWpns!N779)</f>
        <v>CRB WT 59</v>
      </c>
      <c r="B354" s="11">
        <f ca="1">OFFSET(CRBWpns!N779,0,-11)</f>
        <v>0</v>
      </c>
      <c r="C354" s="11">
        <f ca="1">OFFSET(CRBWpns!N779,0,-9)</f>
        <v>0</v>
      </c>
      <c r="D354" s="11" t="str">
        <f ca="1">OFFSET(CRBWpns!N779,0,-8)</f>
        <v>2+</v>
      </c>
      <c r="E354" s="11">
        <f ca="1">OFFSET(CRBWpns!N779,0,-7)</f>
        <v>0</v>
      </c>
      <c r="F354" s="11">
        <f ca="1">OFFSET(CRBWpns!N779,0,-6)</f>
        <v>0</v>
      </c>
      <c r="G354" s="32">
        <f ca="1">OFFSET(CRBWpns!N779,0,-3)</f>
        <v>0</v>
      </c>
      <c r="H354" s="33">
        <f ca="1">OFFSET(CRBWpns!N779,1,-3)</f>
        <v>0</v>
      </c>
      <c r="I354" s="33">
        <f ca="1">OFFSET(CRBWpns!N779,2,-3)</f>
        <v>0</v>
      </c>
      <c r="J354" s="33">
        <f ca="1">OFFSET(CRBWpns!N779,3,-3)</f>
        <v>0</v>
      </c>
      <c r="K354" s="34">
        <f ca="1">OFFSET(CRBWpns!N779,4,-3)</f>
        <v>0</v>
      </c>
      <c r="L354" s="11">
        <f ca="1">OFFSET(CRBWpns!N779,8,-3)</f>
        <v>0</v>
      </c>
      <c r="M354" s="34">
        <f ca="1">OFFSET(CRBWpns!N779,9,-3)</f>
        <v>0</v>
      </c>
      <c r="N354">
        <f ca="1">IF($Q354="","",IF(L354=0,1,VLOOKUP(L354,CRBWpns!$I$3:$J$10,2,FALSE)))</f>
        <v>1</v>
      </c>
      <c r="O354">
        <f ca="1">IF($Q354="","",IF(M354=0,1,VLOOKUP(M354,CRBWpns!$I$3:$J$10,2,FALSE)))</f>
        <v>1</v>
      </c>
      <c r="P354">
        <f t="shared" ca="1" si="10"/>
        <v>1</v>
      </c>
      <c r="Q354">
        <f t="shared" si="11"/>
        <v>779</v>
      </c>
    </row>
    <row r="355" spans="1:17" x14ac:dyDescent="0.25">
      <c r="A355" s="57" t="str">
        <f>CONCATENATE(A354,"-A")</f>
        <v>CRB WT 59-A</v>
      </c>
      <c r="B355" s="11">
        <f ca="1">OFFSET(CRBWpns!N779,1,-11)</f>
        <v>0</v>
      </c>
      <c r="C355" s="11">
        <f ca="1">OFFSET(CRBWpns!N779,1,-9)</f>
        <v>0</v>
      </c>
      <c r="D355" s="11" t="str">
        <f ca="1">OFFSET(CRBWpns!N779,1,-8)</f>
        <v>3+</v>
      </c>
      <c r="E355" s="11">
        <f ca="1">OFFSET(CRBWpns!N779,1,-7)</f>
        <v>0</v>
      </c>
      <c r="F355" s="11">
        <f ca="1">OFFSET(CRBWpns!N779,1,-6)</f>
        <v>0</v>
      </c>
      <c r="G355" s="32"/>
      <c r="H355" s="33"/>
      <c r="I355" s="33"/>
      <c r="J355" s="33"/>
      <c r="K355" s="34"/>
      <c r="L355" s="11"/>
      <c r="M355" s="34"/>
      <c r="N355" t="str">
        <f>IF($Q355="","",IF(L355=0,1,VLOOKUP(L355,CRBWpns!$I$3:$J$10,2,FALSE)))</f>
        <v/>
      </c>
      <c r="O355" t="str">
        <f>IF($Q355="","",IF(M355=0,1,VLOOKUP(M355,CRBWpns!$I$3:$J$10,2,FALSE)))</f>
        <v/>
      </c>
      <c r="P355" t="str">
        <f t="shared" si="10"/>
        <v/>
      </c>
      <c r="Q355" t="str">
        <f t="shared" si="11"/>
        <v/>
      </c>
    </row>
    <row r="356" spans="1:17" x14ac:dyDescent="0.25">
      <c r="A356" s="57" t="str">
        <f>CONCATENATE(A354,"-B")</f>
        <v>CRB WT 59-B</v>
      </c>
      <c r="B356" s="11">
        <f ca="1">OFFSET(CRBWpns!N779,2,-11)</f>
        <v>0</v>
      </c>
      <c r="C356" s="11">
        <f ca="1">OFFSET(CRBWpns!N779,2,-9)</f>
        <v>0</v>
      </c>
      <c r="D356" s="11" t="str">
        <f ca="1">OFFSET(CRBWpns!N779,2,-8)</f>
        <v>3+</v>
      </c>
      <c r="E356" s="11">
        <f ca="1">OFFSET(CRBWpns!N779,2,-7)</f>
        <v>0</v>
      </c>
      <c r="F356" s="11">
        <f ca="1">OFFSET(CRBWpns!N779,2,-6)</f>
        <v>0</v>
      </c>
      <c r="G356" s="32"/>
      <c r="H356" s="33"/>
      <c r="I356" s="33"/>
      <c r="J356" s="33"/>
      <c r="K356" s="34"/>
      <c r="L356" s="11"/>
      <c r="M356" s="34"/>
      <c r="N356" t="str">
        <f>IF($Q356="","",IF(L356=0,1,VLOOKUP(L356,CRBWpns!$I$3:$J$10,2,FALSE)))</f>
        <v/>
      </c>
      <c r="O356" t="str">
        <f>IF($Q356="","",IF(M356=0,1,VLOOKUP(M356,CRBWpns!$I$3:$J$10,2,FALSE)))</f>
        <v/>
      </c>
      <c r="P356" t="str">
        <f t="shared" si="10"/>
        <v/>
      </c>
      <c r="Q356" t="str">
        <f t="shared" si="11"/>
        <v/>
      </c>
    </row>
    <row r="357" spans="1:17" x14ac:dyDescent="0.25">
      <c r="A357" s="57" t="str">
        <f>CONCATENATE(A354,"-C")</f>
        <v>CRB WT 59-C</v>
      </c>
      <c r="B357" s="11">
        <f ca="1">OFFSET(CRBWpns!N779,3,-11)</f>
        <v>0</v>
      </c>
      <c r="C357" s="11">
        <f ca="1">OFFSET(CRBWpns!N779,3,-9)</f>
        <v>0</v>
      </c>
      <c r="D357" s="11" t="str">
        <f ca="1">OFFSET(CRBWpns!N779,3,-8)</f>
        <v>4+</v>
      </c>
      <c r="E357" s="11">
        <f ca="1">OFFSET(CRBWpns!N779,3,-7)</f>
        <v>0</v>
      </c>
      <c r="F357" s="11">
        <f ca="1">OFFSET(CRBWpns!N779,3,-6)</f>
        <v>0</v>
      </c>
      <c r="G357" s="32"/>
      <c r="H357" s="33"/>
      <c r="I357" s="33"/>
      <c r="J357" s="33"/>
      <c r="K357" s="34"/>
      <c r="L357" s="11"/>
      <c r="M357" s="34"/>
      <c r="N357" t="str">
        <f>IF($Q357="","",IF(L357=0,1,VLOOKUP(L357,CRBWpns!$I$3:$J$10,2,FALSE)))</f>
        <v/>
      </c>
      <c r="O357" t="str">
        <f>IF($Q357="","",IF(M357=0,1,VLOOKUP(M357,CRBWpns!$I$3:$J$10,2,FALSE)))</f>
        <v/>
      </c>
      <c r="P357" t="str">
        <f t="shared" si="10"/>
        <v/>
      </c>
      <c r="Q357" t="str">
        <f t="shared" si="11"/>
        <v/>
      </c>
    </row>
    <row r="358" spans="1:17" x14ac:dyDescent="0.25">
      <c r="A358" s="57" t="str">
        <f>CONCATENATE(A354,"-D")</f>
        <v>CRB WT 59-D</v>
      </c>
      <c r="B358" s="11">
        <f ca="1">OFFSET(CRBWpns!N779,4,-11)</f>
        <v>0</v>
      </c>
      <c r="C358" s="11">
        <f ca="1">OFFSET(CRBWpns!N779,4,-9)</f>
        <v>0</v>
      </c>
      <c r="D358" s="11" t="str">
        <f ca="1">OFFSET(CRBWpns!N779,4,-8)</f>
        <v>6+</v>
      </c>
      <c r="E358" s="11">
        <f ca="1">OFFSET(CRBWpns!N779,4,-7)</f>
        <v>0</v>
      </c>
      <c r="F358" s="11">
        <f ca="1">OFFSET(CRBWpns!N779,4,-6)</f>
        <v>0</v>
      </c>
      <c r="G358" s="32"/>
      <c r="H358" s="33"/>
      <c r="I358" s="33"/>
      <c r="J358" s="33"/>
      <c r="K358" s="34"/>
      <c r="L358" s="11"/>
      <c r="M358" s="34"/>
      <c r="N358" t="str">
        <f>IF($Q358="","",IF(L358=0,1,VLOOKUP(L358,CRBWpns!$I$3:$J$10,2,FALSE)))</f>
        <v/>
      </c>
      <c r="O358" t="str">
        <f>IF($Q358="","",IF(M358=0,1,VLOOKUP(M358,CRBWpns!$I$3:$J$10,2,FALSE)))</f>
        <v/>
      </c>
      <c r="P358" t="str">
        <f t="shared" si="10"/>
        <v/>
      </c>
      <c r="Q358" t="str">
        <f t="shared" si="11"/>
        <v/>
      </c>
    </row>
    <row r="359" spans="1:17" x14ac:dyDescent="0.25">
      <c r="A359" s="57"/>
      <c r="B359" s="11"/>
      <c r="C359" s="11"/>
      <c r="D359" s="11"/>
      <c r="E359" s="11"/>
      <c r="F359" s="11"/>
      <c r="G359" s="32"/>
      <c r="H359" s="33"/>
      <c r="I359" s="33"/>
      <c r="J359" s="33"/>
      <c r="K359" s="34"/>
      <c r="L359" s="11"/>
      <c r="M359" s="34"/>
      <c r="N359" t="str">
        <f>IF($Q359="","",IF(L359=0,1,VLOOKUP(L359,CRBWpns!$I$3:$J$10,2,FALSE)))</f>
        <v/>
      </c>
      <c r="O359" t="str">
        <f>IF($Q359="","",IF(M359=0,1,VLOOKUP(M359,CRBWpns!$I$3:$J$10,2,FALSE)))</f>
        <v/>
      </c>
      <c r="P359" t="str">
        <f t="shared" si="10"/>
        <v/>
      </c>
      <c r="Q359" t="str">
        <f t="shared" si="11"/>
        <v/>
      </c>
    </row>
    <row r="360" spans="1:17" x14ac:dyDescent="0.25">
      <c r="A360" s="57" t="str">
        <f>(CRBWpns!N792)</f>
        <v>CRB WT 60</v>
      </c>
      <c r="B360" s="11">
        <f ca="1">OFFSET(CRBWpns!N792,0,-11)</f>
        <v>0</v>
      </c>
      <c r="C360" s="11">
        <f ca="1">OFFSET(CRBWpns!N792,0,-9)</f>
        <v>0</v>
      </c>
      <c r="D360" s="11" t="str">
        <f ca="1">OFFSET(CRBWpns!N792,0,-8)</f>
        <v>2+</v>
      </c>
      <c r="E360" s="11">
        <f ca="1">OFFSET(CRBWpns!N792,0,-7)</f>
        <v>0</v>
      </c>
      <c r="F360" s="11">
        <f ca="1">OFFSET(CRBWpns!N792,0,-6)</f>
        <v>0</v>
      </c>
      <c r="G360" s="32">
        <f ca="1">OFFSET(CRBWpns!N792,0,-3)</f>
        <v>0</v>
      </c>
      <c r="H360" s="33">
        <f ca="1">OFFSET(CRBWpns!N792,1,-3)</f>
        <v>0</v>
      </c>
      <c r="I360" s="33">
        <f ca="1">OFFSET(CRBWpns!N792,2,-3)</f>
        <v>0</v>
      </c>
      <c r="J360" s="33">
        <f ca="1">OFFSET(CRBWpns!N792,3,-3)</f>
        <v>0</v>
      </c>
      <c r="K360" s="34">
        <f ca="1">OFFSET(CRBWpns!N792,4,-3)</f>
        <v>0</v>
      </c>
      <c r="L360" s="11">
        <f ca="1">OFFSET(CRBWpns!N792,8,-3)</f>
        <v>0</v>
      </c>
      <c r="M360" s="34">
        <f ca="1">OFFSET(CRBWpns!N792,9,-3)</f>
        <v>0</v>
      </c>
      <c r="N360">
        <f ca="1">IF($Q360="","",IF(L360=0,1,VLOOKUP(L360,CRBWpns!$I$3:$J$10,2,FALSE)))</f>
        <v>1</v>
      </c>
      <c r="O360">
        <f ca="1">IF($Q360="","",IF(M360=0,1,VLOOKUP(M360,CRBWpns!$I$3:$J$10,2,FALSE)))</f>
        <v>1</v>
      </c>
      <c r="P360">
        <f t="shared" ca="1" si="10"/>
        <v>1</v>
      </c>
      <c r="Q360">
        <f t="shared" si="11"/>
        <v>792</v>
      </c>
    </row>
    <row r="361" spans="1:17" x14ac:dyDescent="0.25">
      <c r="A361" s="57" t="str">
        <f>CONCATENATE(A360,"-A")</f>
        <v>CRB WT 60-A</v>
      </c>
      <c r="B361" s="11">
        <f ca="1">OFFSET(CRBWpns!N792,1,-11)</f>
        <v>0</v>
      </c>
      <c r="C361" s="11">
        <f ca="1">OFFSET(CRBWpns!N792,1,-9)</f>
        <v>0</v>
      </c>
      <c r="D361" s="11" t="str">
        <f ca="1">OFFSET(CRBWpns!N792,1,-8)</f>
        <v>3+</v>
      </c>
      <c r="E361" s="11">
        <f ca="1">OFFSET(CRBWpns!N792,1,-7)</f>
        <v>0</v>
      </c>
      <c r="F361" s="11">
        <f ca="1">OFFSET(CRBWpns!N792,1,-6)</f>
        <v>0</v>
      </c>
      <c r="G361" s="32"/>
      <c r="H361" s="33"/>
      <c r="I361" s="33"/>
      <c r="J361" s="33"/>
      <c r="K361" s="34"/>
      <c r="L361" s="11"/>
      <c r="M361" s="34"/>
      <c r="N361" t="str">
        <f>IF($Q361="","",IF(L361=0,1,VLOOKUP(L361,CRBWpns!$I$3:$J$10,2,FALSE)))</f>
        <v/>
      </c>
      <c r="O361" t="str">
        <f>IF($Q361="","",IF(M361=0,1,VLOOKUP(M361,CRBWpns!$I$3:$J$10,2,FALSE)))</f>
        <v/>
      </c>
      <c r="P361" t="str">
        <f t="shared" si="10"/>
        <v/>
      </c>
      <c r="Q361" t="str">
        <f t="shared" si="11"/>
        <v/>
      </c>
    </row>
    <row r="362" spans="1:17" x14ac:dyDescent="0.25">
      <c r="A362" s="57" t="str">
        <f>CONCATENATE(A360,"-B")</f>
        <v>CRB WT 60-B</v>
      </c>
      <c r="B362" s="11">
        <f ca="1">OFFSET(CRBWpns!N792,2,-11)</f>
        <v>0</v>
      </c>
      <c r="C362" s="11">
        <f ca="1">OFFSET(CRBWpns!N792,2,-9)</f>
        <v>0</v>
      </c>
      <c r="D362" s="11" t="str">
        <f ca="1">OFFSET(CRBWpns!N792,2,-8)</f>
        <v>3+</v>
      </c>
      <c r="E362" s="11">
        <f ca="1">OFFSET(CRBWpns!N792,2,-7)</f>
        <v>0</v>
      </c>
      <c r="F362" s="11">
        <f ca="1">OFFSET(CRBWpns!N792,2,-6)</f>
        <v>0</v>
      </c>
      <c r="G362" s="32"/>
      <c r="H362" s="33"/>
      <c r="I362" s="33"/>
      <c r="J362" s="33"/>
      <c r="K362" s="34"/>
      <c r="L362" s="11"/>
      <c r="M362" s="34"/>
      <c r="N362" t="str">
        <f>IF($Q362="","",IF(L362=0,1,VLOOKUP(L362,CRBWpns!$I$3:$J$10,2,FALSE)))</f>
        <v/>
      </c>
      <c r="O362" t="str">
        <f>IF($Q362="","",IF(M362=0,1,VLOOKUP(M362,CRBWpns!$I$3:$J$10,2,FALSE)))</f>
        <v/>
      </c>
      <c r="P362" t="str">
        <f t="shared" si="10"/>
        <v/>
      </c>
      <c r="Q362" t="str">
        <f t="shared" si="11"/>
        <v/>
      </c>
    </row>
    <row r="363" spans="1:17" x14ac:dyDescent="0.25">
      <c r="A363" s="57" t="str">
        <f>CONCATENATE(A360,"-C")</f>
        <v>CRB WT 60-C</v>
      </c>
      <c r="B363" s="11">
        <f ca="1">OFFSET(CRBWpns!N792,3,-11)</f>
        <v>0</v>
      </c>
      <c r="C363" s="11">
        <f ca="1">OFFSET(CRBWpns!N792,3,-9)</f>
        <v>0</v>
      </c>
      <c r="D363" s="11" t="str">
        <f ca="1">OFFSET(CRBWpns!N792,3,-8)</f>
        <v>4+</v>
      </c>
      <c r="E363" s="11">
        <f ca="1">OFFSET(CRBWpns!N792,3,-7)</f>
        <v>0</v>
      </c>
      <c r="F363" s="11">
        <f ca="1">OFFSET(CRBWpns!N792,3,-6)</f>
        <v>0</v>
      </c>
      <c r="G363" s="32"/>
      <c r="H363" s="33"/>
      <c r="I363" s="33"/>
      <c r="J363" s="33"/>
      <c r="K363" s="34"/>
      <c r="L363" s="11"/>
      <c r="M363" s="34"/>
      <c r="N363" t="str">
        <f>IF($Q363="","",IF(L363=0,1,VLOOKUP(L363,CRBWpns!$I$3:$J$10,2,FALSE)))</f>
        <v/>
      </c>
      <c r="O363" t="str">
        <f>IF($Q363="","",IF(M363=0,1,VLOOKUP(M363,CRBWpns!$I$3:$J$10,2,FALSE)))</f>
        <v/>
      </c>
      <c r="P363" t="str">
        <f t="shared" si="10"/>
        <v/>
      </c>
      <c r="Q363" t="str">
        <f t="shared" si="11"/>
        <v/>
      </c>
    </row>
    <row r="364" spans="1:17" x14ac:dyDescent="0.25">
      <c r="A364" s="57" t="str">
        <f>CONCATENATE(A360,"-D")</f>
        <v>CRB WT 60-D</v>
      </c>
      <c r="B364" s="11">
        <f ca="1">OFFSET(CRBWpns!N792,4,-11)</f>
        <v>0</v>
      </c>
      <c r="C364" s="11">
        <f ca="1">OFFSET(CRBWpns!N792,4,-9)</f>
        <v>0</v>
      </c>
      <c r="D364" s="11" t="str">
        <f ca="1">OFFSET(CRBWpns!N792,4,-8)</f>
        <v>6+</v>
      </c>
      <c r="E364" s="11">
        <f ca="1">OFFSET(CRBWpns!N792,4,-7)</f>
        <v>0</v>
      </c>
      <c r="F364" s="11">
        <f ca="1">OFFSET(CRBWpns!N792,4,-6)</f>
        <v>0</v>
      </c>
      <c r="G364" s="32"/>
      <c r="H364" s="33"/>
      <c r="I364" s="33"/>
      <c r="J364" s="33"/>
      <c r="K364" s="34"/>
      <c r="L364" s="11"/>
      <c r="M364" s="34"/>
      <c r="N364" t="str">
        <f>IF($Q364="","",IF(L364=0,1,VLOOKUP(L364,CRBWpns!$I$3:$J$10,2,FALSE)))</f>
        <v/>
      </c>
      <c r="O364" t="str">
        <f>IF($Q364="","",IF(M364=0,1,VLOOKUP(M364,CRBWpns!$I$3:$J$10,2,FALSE)))</f>
        <v/>
      </c>
      <c r="P364" t="str">
        <f t="shared" si="10"/>
        <v/>
      </c>
      <c r="Q364" t="str">
        <f t="shared" si="11"/>
        <v/>
      </c>
    </row>
    <row r="365" spans="1:17" x14ac:dyDescent="0.25">
      <c r="A365" s="57"/>
      <c r="B365" s="11"/>
      <c r="C365" s="11"/>
      <c r="D365" s="11"/>
      <c r="E365" s="11"/>
      <c r="F365" s="11"/>
      <c r="G365" s="32"/>
      <c r="H365" s="33"/>
      <c r="I365" s="33"/>
      <c r="J365" s="33"/>
      <c r="K365" s="34"/>
      <c r="L365" s="11"/>
      <c r="M365" s="34"/>
      <c r="N365" t="str">
        <f>IF($Q365="","",IF(L365=0,1,VLOOKUP(L365,CRBWpns!$I$3:$J$10,2,FALSE)))</f>
        <v/>
      </c>
      <c r="O365" t="str">
        <f>IF($Q365="","",IF(M365=0,1,VLOOKUP(M365,CRBWpns!$I$3:$J$10,2,FALSE)))</f>
        <v/>
      </c>
      <c r="P365" t="str">
        <f t="shared" si="10"/>
        <v/>
      </c>
      <c r="Q365" t="str">
        <f t="shared" si="11"/>
        <v/>
      </c>
    </row>
    <row r="366" spans="1:17" x14ac:dyDescent="0.25">
      <c r="A366" s="57" t="str">
        <f>(CRBWpns!N805)</f>
        <v>CRB WT 61</v>
      </c>
      <c r="B366" s="11">
        <f ca="1">OFFSET(CRBWpns!N805,0,-11)</f>
        <v>0</v>
      </c>
      <c r="C366" s="11">
        <f ca="1">OFFSET(CRBWpns!N805,0,-9)</f>
        <v>0</v>
      </c>
      <c r="D366" s="11" t="str">
        <f ca="1">OFFSET(CRBWpns!N805,0,-8)</f>
        <v>2+</v>
      </c>
      <c r="E366" s="11">
        <f ca="1">OFFSET(CRBWpns!N805,0,-7)</f>
        <v>0</v>
      </c>
      <c r="F366" s="11">
        <f ca="1">OFFSET(CRBWpns!N805,0,-6)</f>
        <v>0</v>
      </c>
      <c r="G366" s="32">
        <f ca="1">OFFSET(CRBWpns!N805,0,-3)</f>
        <v>0</v>
      </c>
      <c r="H366" s="33">
        <f ca="1">OFFSET(CRBWpns!N805,1,-3)</f>
        <v>0</v>
      </c>
      <c r="I366" s="33">
        <f ca="1">OFFSET(CRBWpns!N805,2,-3)</f>
        <v>0</v>
      </c>
      <c r="J366" s="33">
        <f ca="1">OFFSET(CRBWpns!N805,3,-3)</f>
        <v>0</v>
      </c>
      <c r="K366" s="34">
        <f ca="1">OFFSET(CRBWpns!N805,4,-3)</f>
        <v>0</v>
      </c>
      <c r="L366" s="11">
        <f ca="1">OFFSET(CRBWpns!N805,8,-3)</f>
        <v>0</v>
      </c>
      <c r="M366" s="34">
        <f ca="1">OFFSET(CRBWpns!N805,9,-3)</f>
        <v>0</v>
      </c>
      <c r="N366">
        <f ca="1">IF($Q366="","",IF(L366=0,1,VLOOKUP(L366,CRBWpns!$I$3:$J$10,2,FALSE)))</f>
        <v>1</v>
      </c>
      <c r="O366">
        <f ca="1">IF($Q366="","",IF(M366=0,1,VLOOKUP(M366,CRBWpns!$I$3:$J$10,2,FALSE)))</f>
        <v>1</v>
      </c>
      <c r="P366">
        <f t="shared" ca="1" si="10"/>
        <v>1</v>
      </c>
      <c r="Q366">
        <f t="shared" si="11"/>
        <v>805</v>
      </c>
    </row>
    <row r="367" spans="1:17" x14ac:dyDescent="0.25">
      <c r="A367" s="57" t="str">
        <f>CONCATENATE(A366,"-A")</f>
        <v>CRB WT 61-A</v>
      </c>
      <c r="B367" s="11">
        <f ca="1">OFFSET(CRBWpns!N805,1,-11)</f>
        <v>0</v>
      </c>
      <c r="C367" s="11">
        <f ca="1">OFFSET(CRBWpns!N805,1,-9)</f>
        <v>0</v>
      </c>
      <c r="D367" s="11" t="str">
        <f ca="1">OFFSET(CRBWpns!N805,1,-8)</f>
        <v>3+</v>
      </c>
      <c r="E367" s="11">
        <f ca="1">OFFSET(CRBWpns!N805,1,-7)</f>
        <v>0</v>
      </c>
      <c r="F367" s="11">
        <f ca="1">OFFSET(CRBWpns!N805,1,-6)</f>
        <v>0</v>
      </c>
      <c r="G367" s="32"/>
      <c r="H367" s="33"/>
      <c r="I367" s="33"/>
      <c r="J367" s="33"/>
      <c r="K367" s="34"/>
      <c r="L367" s="11"/>
      <c r="M367" s="34"/>
      <c r="N367" t="str">
        <f>IF($Q367="","",IF(L367=0,1,VLOOKUP(L367,CRBWpns!$I$3:$J$10,2,FALSE)))</f>
        <v/>
      </c>
      <c r="O367" t="str">
        <f>IF($Q367="","",IF(M367=0,1,VLOOKUP(M367,CRBWpns!$I$3:$J$10,2,FALSE)))</f>
        <v/>
      </c>
      <c r="P367" t="str">
        <f t="shared" si="10"/>
        <v/>
      </c>
      <c r="Q367" t="str">
        <f t="shared" si="11"/>
        <v/>
      </c>
    </row>
    <row r="368" spans="1:17" x14ac:dyDescent="0.25">
      <c r="A368" s="57" t="str">
        <f>CONCATENATE(A366,"-B")</f>
        <v>CRB WT 61-B</v>
      </c>
      <c r="B368" s="11">
        <f ca="1">OFFSET(CRBWpns!N805,2,-11)</f>
        <v>0</v>
      </c>
      <c r="C368" s="11">
        <f ca="1">OFFSET(CRBWpns!N805,2,-9)</f>
        <v>0</v>
      </c>
      <c r="D368" s="11" t="str">
        <f ca="1">OFFSET(CRBWpns!N805,2,-8)</f>
        <v>3+</v>
      </c>
      <c r="E368" s="11">
        <f ca="1">OFFSET(CRBWpns!N805,2,-7)</f>
        <v>0</v>
      </c>
      <c r="F368" s="11">
        <f ca="1">OFFSET(CRBWpns!N805,2,-6)</f>
        <v>0</v>
      </c>
      <c r="G368" s="32"/>
      <c r="H368" s="33"/>
      <c r="I368" s="33"/>
      <c r="J368" s="33"/>
      <c r="K368" s="34"/>
      <c r="L368" s="11"/>
      <c r="M368" s="34"/>
      <c r="N368" t="str">
        <f>IF($Q368="","",IF(L368=0,1,VLOOKUP(L368,CRBWpns!$I$3:$J$10,2,FALSE)))</f>
        <v/>
      </c>
      <c r="O368" t="str">
        <f>IF($Q368="","",IF(M368=0,1,VLOOKUP(M368,CRBWpns!$I$3:$J$10,2,FALSE)))</f>
        <v/>
      </c>
      <c r="P368" t="str">
        <f t="shared" si="10"/>
        <v/>
      </c>
      <c r="Q368" t="str">
        <f t="shared" si="11"/>
        <v/>
      </c>
    </row>
    <row r="369" spans="1:17" x14ac:dyDescent="0.25">
      <c r="A369" s="57" t="str">
        <f>CONCATENATE(A366,"-C")</f>
        <v>CRB WT 61-C</v>
      </c>
      <c r="B369" s="11">
        <f ca="1">OFFSET(CRBWpns!N805,3,-11)</f>
        <v>0</v>
      </c>
      <c r="C369" s="11">
        <f ca="1">OFFSET(CRBWpns!N805,3,-9)</f>
        <v>0</v>
      </c>
      <c r="D369" s="11" t="str">
        <f ca="1">OFFSET(CRBWpns!N805,3,-8)</f>
        <v>4+</v>
      </c>
      <c r="E369" s="11">
        <f ca="1">OFFSET(CRBWpns!N805,3,-7)</f>
        <v>0</v>
      </c>
      <c r="F369" s="11">
        <f ca="1">OFFSET(CRBWpns!N805,3,-6)</f>
        <v>0</v>
      </c>
      <c r="G369" s="32"/>
      <c r="H369" s="33"/>
      <c r="I369" s="33"/>
      <c r="J369" s="33"/>
      <c r="K369" s="34"/>
      <c r="L369" s="11"/>
      <c r="M369" s="34"/>
      <c r="N369" t="str">
        <f>IF($Q369="","",IF(L369=0,1,VLOOKUP(L369,CRBWpns!$I$3:$J$10,2,FALSE)))</f>
        <v/>
      </c>
      <c r="O369" t="str">
        <f>IF($Q369="","",IF(M369=0,1,VLOOKUP(M369,CRBWpns!$I$3:$J$10,2,FALSE)))</f>
        <v/>
      </c>
      <c r="P369" t="str">
        <f t="shared" si="10"/>
        <v/>
      </c>
      <c r="Q369" t="str">
        <f t="shared" si="11"/>
        <v/>
      </c>
    </row>
    <row r="370" spans="1:17" x14ac:dyDescent="0.25">
      <c r="A370" s="57" t="str">
        <f>CONCATENATE(A366,"-D")</f>
        <v>CRB WT 61-D</v>
      </c>
      <c r="B370" s="11">
        <f ca="1">OFFSET(CRBWpns!N805,4,-11)</f>
        <v>0</v>
      </c>
      <c r="C370" s="11">
        <f ca="1">OFFSET(CRBWpns!N805,4,-9)</f>
        <v>0</v>
      </c>
      <c r="D370" s="11" t="str">
        <f ca="1">OFFSET(CRBWpns!N805,4,-8)</f>
        <v>6+</v>
      </c>
      <c r="E370" s="11">
        <f ca="1">OFFSET(CRBWpns!N805,4,-7)</f>
        <v>0</v>
      </c>
      <c r="F370" s="11">
        <f ca="1">OFFSET(CRBWpns!N805,4,-6)</f>
        <v>0</v>
      </c>
      <c r="G370" s="32"/>
      <c r="H370" s="33"/>
      <c r="I370" s="33"/>
      <c r="J370" s="33"/>
      <c r="K370" s="34"/>
      <c r="L370" s="11"/>
      <c r="M370" s="34"/>
      <c r="N370" t="str">
        <f>IF($Q370="","",IF(L370=0,1,VLOOKUP(L370,CRBWpns!$I$3:$J$10,2,FALSE)))</f>
        <v/>
      </c>
      <c r="O370" t="str">
        <f>IF($Q370="","",IF(M370=0,1,VLOOKUP(M370,CRBWpns!$I$3:$J$10,2,FALSE)))</f>
        <v/>
      </c>
      <c r="P370" t="str">
        <f t="shared" si="10"/>
        <v/>
      </c>
      <c r="Q370" t="str">
        <f t="shared" si="11"/>
        <v/>
      </c>
    </row>
    <row r="371" spans="1:17" x14ac:dyDescent="0.25">
      <c r="A371" s="57"/>
      <c r="B371" s="11"/>
      <c r="C371" s="11"/>
      <c r="D371" s="11"/>
      <c r="E371" s="11"/>
      <c r="F371" s="11"/>
      <c r="G371" s="32"/>
      <c r="H371" s="33"/>
      <c r="I371" s="33"/>
      <c r="J371" s="33"/>
      <c r="K371" s="34"/>
      <c r="L371" s="11"/>
      <c r="M371" s="34"/>
      <c r="N371" t="str">
        <f>IF($Q371="","",IF(L371=0,1,VLOOKUP(L371,CRBWpns!$I$3:$J$10,2,FALSE)))</f>
        <v/>
      </c>
      <c r="O371" t="str">
        <f>IF($Q371="","",IF(M371=0,1,VLOOKUP(M371,CRBWpns!$I$3:$J$10,2,FALSE)))</f>
        <v/>
      </c>
      <c r="P371" t="str">
        <f t="shared" si="10"/>
        <v/>
      </c>
      <c r="Q371" t="str">
        <f t="shared" si="11"/>
        <v/>
      </c>
    </row>
    <row r="372" spans="1:17" x14ac:dyDescent="0.25">
      <c r="A372" s="57" t="str">
        <f>(CRBWpns!N818)</f>
        <v>CRB WT 62</v>
      </c>
      <c r="B372" s="11">
        <f ca="1">OFFSET(CRBWpns!N818,0,-11)</f>
        <v>0</v>
      </c>
      <c r="C372" s="11">
        <f ca="1">OFFSET(CRBWpns!N818,0,-9)</f>
        <v>0</v>
      </c>
      <c r="D372" s="11" t="str">
        <f ca="1">OFFSET(CRBWpns!N818,0,-8)</f>
        <v>2+</v>
      </c>
      <c r="E372" s="11">
        <f ca="1">OFFSET(CRBWpns!N818,0,-7)</f>
        <v>0</v>
      </c>
      <c r="F372" s="11">
        <f ca="1">OFFSET(CRBWpns!N818,0,-6)</f>
        <v>0</v>
      </c>
      <c r="G372" s="32">
        <f ca="1">OFFSET(CRBWpns!N818,0,-3)</f>
        <v>0</v>
      </c>
      <c r="H372" s="33">
        <f ca="1">OFFSET(CRBWpns!N818,1,-3)</f>
        <v>0</v>
      </c>
      <c r="I372" s="33">
        <f ca="1">OFFSET(CRBWpns!N818,2,-3)</f>
        <v>0</v>
      </c>
      <c r="J372" s="33">
        <f ca="1">OFFSET(CRBWpns!N818,3,-3)</f>
        <v>0</v>
      </c>
      <c r="K372" s="34">
        <f ca="1">OFFSET(CRBWpns!N818,4,-3)</f>
        <v>0</v>
      </c>
      <c r="L372" s="11">
        <f ca="1">OFFSET(CRBWpns!N818,8,-3)</f>
        <v>0</v>
      </c>
      <c r="M372" s="34">
        <f ca="1">OFFSET(CRBWpns!N818,9,-3)</f>
        <v>0</v>
      </c>
      <c r="N372">
        <f ca="1">IF($Q372="","",IF(L372=0,1,VLOOKUP(L372,CRBWpns!$I$3:$J$10,2,FALSE)))</f>
        <v>1</v>
      </c>
      <c r="O372">
        <f ca="1">IF($Q372="","",IF(M372=0,1,VLOOKUP(M372,CRBWpns!$I$3:$J$10,2,FALSE)))</f>
        <v>1</v>
      </c>
      <c r="P372">
        <f t="shared" ca="1" si="10"/>
        <v>1</v>
      </c>
      <c r="Q372">
        <f t="shared" si="11"/>
        <v>818</v>
      </c>
    </row>
    <row r="373" spans="1:17" x14ac:dyDescent="0.25">
      <c r="A373" s="57" t="str">
        <f>CONCATENATE(A372,"-A")</f>
        <v>CRB WT 62-A</v>
      </c>
      <c r="B373" s="11">
        <f ca="1">OFFSET(CRBWpns!N818,1,-11)</f>
        <v>0</v>
      </c>
      <c r="C373" s="11">
        <f ca="1">OFFSET(CRBWpns!N818,1,-9)</f>
        <v>0</v>
      </c>
      <c r="D373" s="11" t="str">
        <f ca="1">OFFSET(CRBWpns!N818,1,-8)</f>
        <v>3+</v>
      </c>
      <c r="E373" s="11">
        <f ca="1">OFFSET(CRBWpns!N818,1,-7)</f>
        <v>0</v>
      </c>
      <c r="F373" s="11">
        <f ca="1">OFFSET(CRBWpns!N818,1,-6)</f>
        <v>0</v>
      </c>
      <c r="G373" s="32"/>
      <c r="H373" s="33"/>
      <c r="I373" s="33"/>
      <c r="J373" s="33"/>
      <c r="K373" s="34"/>
      <c r="L373" s="11"/>
      <c r="M373" s="34"/>
      <c r="N373" t="str">
        <f>IF($Q373="","",IF(L373=0,1,VLOOKUP(L373,CRBWpns!$I$3:$J$10,2,FALSE)))</f>
        <v/>
      </c>
      <c r="O373" t="str">
        <f>IF($Q373="","",IF(M373=0,1,VLOOKUP(M373,CRBWpns!$I$3:$J$10,2,FALSE)))</f>
        <v/>
      </c>
      <c r="P373" t="str">
        <f t="shared" si="10"/>
        <v/>
      </c>
      <c r="Q373" t="str">
        <f t="shared" si="11"/>
        <v/>
      </c>
    </row>
    <row r="374" spans="1:17" x14ac:dyDescent="0.25">
      <c r="A374" s="57" t="str">
        <f>CONCATENATE(A372,"-B")</f>
        <v>CRB WT 62-B</v>
      </c>
      <c r="B374" s="11">
        <f ca="1">OFFSET(CRBWpns!N818,2,-11)</f>
        <v>0</v>
      </c>
      <c r="C374" s="11">
        <f ca="1">OFFSET(CRBWpns!N818,2,-9)</f>
        <v>0</v>
      </c>
      <c r="D374" s="11" t="str">
        <f ca="1">OFFSET(CRBWpns!N818,2,-8)</f>
        <v>3+</v>
      </c>
      <c r="E374" s="11">
        <f ca="1">OFFSET(CRBWpns!N818,2,-7)</f>
        <v>0</v>
      </c>
      <c r="F374" s="11">
        <f ca="1">OFFSET(CRBWpns!N818,2,-6)</f>
        <v>0</v>
      </c>
      <c r="G374" s="32"/>
      <c r="H374" s="33"/>
      <c r="I374" s="33"/>
      <c r="J374" s="33"/>
      <c r="K374" s="34"/>
      <c r="L374" s="11"/>
      <c r="M374" s="34"/>
      <c r="N374" t="str">
        <f>IF($Q374="","",IF(L374=0,1,VLOOKUP(L374,CRBWpns!$I$3:$J$10,2,FALSE)))</f>
        <v/>
      </c>
      <c r="O374" t="str">
        <f>IF($Q374="","",IF(M374=0,1,VLOOKUP(M374,CRBWpns!$I$3:$J$10,2,FALSE)))</f>
        <v/>
      </c>
      <c r="P374" t="str">
        <f t="shared" si="10"/>
        <v/>
      </c>
      <c r="Q374" t="str">
        <f t="shared" si="11"/>
        <v/>
      </c>
    </row>
    <row r="375" spans="1:17" x14ac:dyDescent="0.25">
      <c r="A375" s="57" t="str">
        <f>CONCATENATE(A372,"-C")</f>
        <v>CRB WT 62-C</v>
      </c>
      <c r="B375" s="11">
        <f ca="1">OFFSET(CRBWpns!N818,3,-11)</f>
        <v>0</v>
      </c>
      <c r="C375" s="11">
        <f ca="1">OFFSET(CRBWpns!N818,3,-9)</f>
        <v>0</v>
      </c>
      <c r="D375" s="11" t="str">
        <f ca="1">OFFSET(CRBWpns!N818,3,-8)</f>
        <v>4+</v>
      </c>
      <c r="E375" s="11">
        <f ca="1">OFFSET(CRBWpns!N818,3,-7)</f>
        <v>0</v>
      </c>
      <c r="F375" s="11">
        <f ca="1">OFFSET(CRBWpns!N818,3,-6)</f>
        <v>0</v>
      </c>
      <c r="G375" s="32"/>
      <c r="H375" s="33"/>
      <c r="I375" s="33"/>
      <c r="J375" s="33"/>
      <c r="K375" s="34"/>
      <c r="L375" s="11"/>
      <c r="M375" s="34"/>
      <c r="N375" t="str">
        <f>IF($Q375="","",IF(L375=0,1,VLOOKUP(L375,CRBWpns!$I$3:$J$10,2,FALSE)))</f>
        <v/>
      </c>
      <c r="O375" t="str">
        <f>IF($Q375="","",IF(M375=0,1,VLOOKUP(M375,CRBWpns!$I$3:$J$10,2,FALSE)))</f>
        <v/>
      </c>
      <c r="P375" t="str">
        <f t="shared" si="10"/>
        <v/>
      </c>
      <c r="Q375" t="str">
        <f t="shared" si="11"/>
        <v/>
      </c>
    </row>
    <row r="376" spans="1:17" x14ac:dyDescent="0.25">
      <c r="A376" s="57" t="str">
        <f>CONCATENATE(A372,"-D")</f>
        <v>CRB WT 62-D</v>
      </c>
      <c r="B376" s="11">
        <f ca="1">OFFSET(CRBWpns!N818,4,-11)</f>
        <v>0</v>
      </c>
      <c r="C376" s="11">
        <f ca="1">OFFSET(CRBWpns!N818,4,-9)</f>
        <v>0</v>
      </c>
      <c r="D376" s="11" t="str">
        <f ca="1">OFFSET(CRBWpns!N818,4,-8)</f>
        <v>6+</v>
      </c>
      <c r="E376" s="11">
        <f ca="1">OFFSET(CRBWpns!N818,4,-7)</f>
        <v>0</v>
      </c>
      <c r="F376" s="11">
        <f ca="1">OFFSET(CRBWpns!N818,4,-6)</f>
        <v>0</v>
      </c>
      <c r="G376" s="32"/>
      <c r="H376" s="33"/>
      <c r="I376" s="33"/>
      <c r="J376" s="33"/>
      <c r="K376" s="34"/>
      <c r="L376" s="11"/>
      <c r="M376" s="34"/>
      <c r="N376" t="str">
        <f>IF($Q376="","",IF(L376=0,1,VLOOKUP(L376,CRBWpns!$I$3:$J$10,2,FALSE)))</f>
        <v/>
      </c>
      <c r="O376" t="str">
        <f>IF($Q376="","",IF(M376=0,1,VLOOKUP(M376,CRBWpns!$I$3:$J$10,2,FALSE)))</f>
        <v/>
      </c>
      <c r="P376" t="str">
        <f t="shared" si="10"/>
        <v/>
      </c>
      <c r="Q376" t="str">
        <f t="shared" si="11"/>
        <v/>
      </c>
    </row>
    <row r="377" spans="1:17" x14ac:dyDescent="0.25">
      <c r="A377" s="57"/>
      <c r="B377" s="11"/>
      <c r="C377" s="11"/>
      <c r="D377" s="11"/>
      <c r="E377" s="11"/>
      <c r="F377" s="11"/>
      <c r="G377" s="32"/>
      <c r="H377" s="33"/>
      <c r="I377" s="33"/>
      <c r="J377" s="33"/>
      <c r="K377" s="34"/>
      <c r="L377" s="11"/>
      <c r="M377" s="34"/>
      <c r="N377" t="str">
        <f>IF($Q377="","",IF(L377=0,1,VLOOKUP(L377,CRBWpns!$I$3:$J$10,2,FALSE)))</f>
        <v/>
      </c>
      <c r="O377" t="str">
        <f>IF($Q377="","",IF(M377=0,1,VLOOKUP(M377,CRBWpns!$I$3:$J$10,2,FALSE)))</f>
        <v/>
      </c>
      <c r="P377" t="str">
        <f t="shared" si="10"/>
        <v/>
      </c>
      <c r="Q377" t="str">
        <f t="shared" si="11"/>
        <v/>
      </c>
    </row>
    <row r="378" spans="1:17" x14ac:dyDescent="0.25">
      <c r="A378" s="57" t="str">
        <f>(CRBWpns!N831)</f>
        <v>CRB WT 63</v>
      </c>
      <c r="B378" s="11">
        <f ca="1">OFFSET(CRBWpns!N831,0,-11)</f>
        <v>0</v>
      </c>
      <c r="C378" s="11">
        <f ca="1">OFFSET(CRBWpns!N831,0,-9)</f>
        <v>0</v>
      </c>
      <c r="D378" s="11" t="str">
        <f ca="1">OFFSET(CRBWpns!N831,0,-8)</f>
        <v>2+</v>
      </c>
      <c r="E378" s="11">
        <f ca="1">OFFSET(CRBWpns!N831,0,-7)</f>
        <v>0</v>
      </c>
      <c r="F378" s="11">
        <f ca="1">OFFSET(CRBWpns!N831,0,-6)</f>
        <v>0</v>
      </c>
      <c r="G378" s="32">
        <f ca="1">OFFSET(CRBWpns!N831,0,-3)</f>
        <v>0</v>
      </c>
      <c r="H378" s="33">
        <f ca="1">OFFSET(CRBWpns!N831,1,-3)</f>
        <v>0</v>
      </c>
      <c r="I378" s="33">
        <f ca="1">OFFSET(CRBWpns!N831,2,-3)</f>
        <v>0</v>
      </c>
      <c r="J378" s="33">
        <f ca="1">OFFSET(CRBWpns!N831,3,-3)</f>
        <v>0</v>
      </c>
      <c r="K378" s="34">
        <f ca="1">OFFSET(CRBWpns!N831,4,-3)</f>
        <v>0</v>
      </c>
      <c r="L378" s="11">
        <f ca="1">OFFSET(CRBWpns!N831,8,-3)</f>
        <v>0</v>
      </c>
      <c r="M378" s="34">
        <f ca="1">OFFSET(CRBWpns!N831,9,-3)</f>
        <v>0</v>
      </c>
      <c r="N378">
        <f ca="1">IF($Q378="","",IF(L378=0,1,VLOOKUP(L378,CRBWpns!$I$3:$J$10,2,FALSE)))</f>
        <v>1</v>
      </c>
      <c r="O378">
        <f ca="1">IF($Q378="","",IF(M378=0,1,VLOOKUP(M378,CRBWpns!$I$3:$J$10,2,FALSE)))</f>
        <v>1</v>
      </c>
      <c r="P378">
        <f t="shared" ca="1" si="10"/>
        <v>1</v>
      </c>
      <c r="Q378">
        <f t="shared" si="11"/>
        <v>831</v>
      </c>
    </row>
    <row r="379" spans="1:17" x14ac:dyDescent="0.25">
      <c r="A379" s="57" t="str">
        <f>CONCATENATE(A378,"-A")</f>
        <v>CRB WT 63-A</v>
      </c>
      <c r="B379" s="11">
        <f ca="1">OFFSET(CRBWpns!N831,1,-11)</f>
        <v>0</v>
      </c>
      <c r="C379" s="11">
        <f ca="1">OFFSET(CRBWpns!N831,1,-9)</f>
        <v>0</v>
      </c>
      <c r="D379" s="11" t="str">
        <f ca="1">OFFSET(CRBWpns!N831,1,-8)</f>
        <v>3+</v>
      </c>
      <c r="E379" s="11">
        <f ca="1">OFFSET(CRBWpns!N831,1,-7)</f>
        <v>0</v>
      </c>
      <c r="F379" s="11">
        <f ca="1">OFFSET(CRBWpns!N831,1,-6)</f>
        <v>0</v>
      </c>
      <c r="G379" s="32"/>
      <c r="H379" s="33"/>
      <c r="I379" s="33"/>
      <c r="J379" s="33"/>
      <c r="K379" s="34"/>
      <c r="L379" s="11"/>
      <c r="M379" s="34"/>
      <c r="N379" t="str">
        <f>IF($Q379="","",IF(L379=0,1,VLOOKUP(L379,CRBWpns!$I$3:$J$10,2,FALSE)))</f>
        <v/>
      </c>
      <c r="O379" t="str">
        <f>IF($Q379="","",IF(M379=0,1,VLOOKUP(M379,CRBWpns!$I$3:$J$10,2,FALSE)))</f>
        <v/>
      </c>
      <c r="P379" t="str">
        <f t="shared" si="10"/>
        <v/>
      </c>
      <c r="Q379" t="str">
        <f t="shared" si="11"/>
        <v/>
      </c>
    </row>
    <row r="380" spans="1:17" x14ac:dyDescent="0.25">
      <c r="A380" s="57" t="str">
        <f>CONCATENATE(A378,"-B")</f>
        <v>CRB WT 63-B</v>
      </c>
      <c r="B380" s="11">
        <f ca="1">OFFSET(CRBWpns!N831,2,-11)</f>
        <v>0</v>
      </c>
      <c r="C380" s="11">
        <f ca="1">OFFSET(CRBWpns!N831,2,-9)</f>
        <v>0</v>
      </c>
      <c r="D380" s="11" t="str">
        <f ca="1">OFFSET(CRBWpns!N831,2,-8)</f>
        <v>3+</v>
      </c>
      <c r="E380" s="11">
        <f ca="1">OFFSET(CRBWpns!N831,2,-7)</f>
        <v>0</v>
      </c>
      <c r="F380" s="11">
        <f ca="1">OFFSET(CRBWpns!N831,2,-6)</f>
        <v>0</v>
      </c>
      <c r="G380" s="32"/>
      <c r="H380" s="33"/>
      <c r="I380" s="33"/>
      <c r="J380" s="33"/>
      <c r="K380" s="34"/>
      <c r="L380" s="11"/>
      <c r="M380" s="34"/>
      <c r="N380" t="str">
        <f>IF($Q380="","",IF(L380=0,1,VLOOKUP(L380,CRBWpns!$I$3:$J$10,2,FALSE)))</f>
        <v/>
      </c>
      <c r="O380" t="str">
        <f>IF($Q380="","",IF(M380=0,1,VLOOKUP(M380,CRBWpns!$I$3:$J$10,2,FALSE)))</f>
        <v/>
      </c>
      <c r="P380" t="str">
        <f t="shared" si="10"/>
        <v/>
      </c>
      <c r="Q380" t="str">
        <f t="shared" si="11"/>
        <v/>
      </c>
    </row>
    <row r="381" spans="1:17" x14ac:dyDescent="0.25">
      <c r="A381" s="57" t="str">
        <f>CONCATENATE(A378,"-C")</f>
        <v>CRB WT 63-C</v>
      </c>
      <c r="B381" s="11">
        <f ca="1">OFFSET(CRBWpns!N831,3,-11)</f>
        <v>0</v>
      </c>
      <c r="C381" s="11">
        <f ca="1">OFFSET(CRBWpns!N831,3,-9)</f>
        <v>0</v>
      </c>
      <c r="D381" s="11" t="str">
        <f ca="1">OFFSET(CRBWpns!N831,3,-8)</f>
        <v>4+</v>
      </c>
      <c r="E381" s="11">
        <f ca="1">OFFSET(CRBWpns!N831,3,-7)</f>
        <v>0</v>
      </c>
      <c r="F381" s="11">
        <f ca="1">OFFSET(CRBWpns!N831,3,-6)</f>
        <v>0</v>
      </c>
      <c r="G381" s="32"/>
      <c r="H381" s="33"/>
      <c r="I381" s="33"/>
      <c r="J381" s="33"/>
      <c r="K381" s="34"/>
      <c r="L381" s="11"/>
      <c r="M381" s="34"/>
      <c r="N381" t="str">
        <f>IF($Q381="","",IF(L381=0,1,VLOOKUP(L381,CRBWpns!$I$3:$J$10,2,FALSE)))</f>
        <v/>
      </c>
      <c r="O381" t="str">
        <f>IF($Q381="","",IF(M381=0,1,VLOOKUP(M381,CRBWpns!$I$3:$J$10,2,FALSE)))</f>
        <v/>
      </c>
      <c r="P381" t="str">
        <f t="shared" si="10"/>
        <v/>
      </c>
      <c r="Q381" t="str">
        <f t="shared" si="11"/>
        <v/>
      </c>
    </row>
    <row r="382" spans="1:17" x14ac:dyDescent="0.25">
      <c r="A382" s="57" t="str">
        <f>CONCATENATE(A378,"-D")</f>
        <v>CRB WT 63-D</v>
      </c>
      <c r="B382" s="11">
        <f ca="1">OFFSET(CRBWpns!N831,4,-11)</f>
        <v>0</v>
      </c>
      <c r="C382" s="11">
        <f ca="1">OFFSET(CRBWpns!N831,4,-9)</f>
        <v>0</v>
      </c>
      <c r="D382" s="11" t="str">
        <f ca="1">OFFSET(CRBWpns!N831,4,-8)</f>
        <v>6+</v>
      </c>
      <c r="E382" s="11">
        <f ca="1">OFFSET(CRBWpns!N831,4,-7)</f>
        <v>0</v>
      </c>
      <c r="F382" s="11">
        <f ca="1">OFFSET(CRBWpns!N831,4,-6)</f>
        <v>0</v>
      </c>
      <c r="G382" s="32"/>
      <c r="H382" s="33"/>
      <c r="I382" s="33"/>
      <c r="J382" s="33"/>
      <c r="K382" s="34"/>
      <c r="L382" s="11"/>
      <c r="M382" s="34"/>
      <c r="N382" t="str">
        <f>IF($Q382="","",IF(L382=0,1,VLOOKUP(L382,CRBWpns!$I$3:$J$10,2,FALSE)))</f>
        <v/>
      </c>
      <c r="O382" t="str">
        <f>IF($Q382="","",IF(M382=0,1,VLOOKUP(M382,CRBWpns!$I$3:$J$10,2,FALSE)))</f>
        <v/>
      </c>
      <c r="P382" t="str">
        <f t="shared" si="10"/>
        <v/>
      </c>
      <c r="Q382" t="str">
        <f t="shared" si="11"/>
        <v/>
      </c>
    </row>
    <row r="383" spans="1:17" x14ac:dyDescent="0.25">
      <c r="A383" s="57"/>
      <c r="B383" s="11"/>
      <c r="C383" s="11"/>
      <c r="D383" s="11"/>
      <c r="E383" s="11"/>
      <c r="F383" s="11"/>
      <c r="G383" s="32"/>
      <c r="H383" s="33"/>
      <c r="I383" s="33"/>
      <c r="J383" s="33"/>
      <c r="K383" s="34"/>
      <c r="L383" s="11"/>
      <c r="M383" s="34"/>
      <c r="N383" t="str">
        <f>IF($Q383="","",IF(L383=0,1,VLOOKUP(L383,CRBWpns!$I$3:$J$10,2,FALSE)))</f>
        <v/>
      </c>
      <c r="O383" t="str">
        <f>IF($Q383="","",IF(M383=0,1,VLOOKUP(M383,CRBWpns!$I$3:$J$10,2,FALSE)))</f>
        <v/>
      </c>
      <c r="P383" t="str">
        <f t="shared" si="10"/>
        <v/>
      </c>
      <c r="Q383" t="str">
        <f t="shared" si="11"/>
        <v/>
      </c>
    </row>
    <row r="384" spans="1:17" x14ac:dyDescent="0.25">
      <c r="A384" s="57" t="str">
        <f>(CRBWpns!N844)</f>
        <v>CRB WT 64</v>
      </c>
      <c r="B384" s="11">
        <f ca="1">OFFSET(CRBWpns!N844,0,-11)</f>
        <v>0</v>
      </c>
      <c r="C384" s="11">
        <f ca="1">OFFSET(CRBWpns!N844,0,-9)</f>
        <v>0</v>
      </c>
      <c r="D384" s="11" t="str">
        <f ca="1">OFFSET(CRBWpns!N844,0,-8)</f>
        <v>2+</v>
      </c>
      <c r="E384" s="11">
        <f ca="1">OFFSET(CRBWpns!N844,0,-7)</f>
        <v>0</v>
      </c>
      <c r="F384" s="11">
        <f ca="1">OFFSET(CRBWpns!N844,0,-6)</f>
        <v>0</v>
      </c>
      <c r="G384" s="32">
        <f ca="1">OFFSET(CRBWpns!N844,0,-3)</f>
        <v>0</v>
      </c>
      <c r="H384" s="33">
        <f ca="1">OFFSET(CRBWpns!N844,1,-3)</f>
        <v>0</v>
      </c>
      <c r="I384" s="33">
        <f ca="1">OFFSET(CRBWpns!N844,2,-3)</f>
        <v>0</v>
      </c>
      <c r="J384" s="33">
        <f ca="1">OFFSET(CRBWpns!N844,3,-3)</f>
        <v>0</v>
      </c>
      <c r="K384" s="34">
        <f ca="1">OFFSET(CRBWpns!N844,4,-3)</f>
        <v>0</v>
      </c>
      <c r="L384" s="11">
        <f ca="1">OFFSET(CRBWpns!N844,8,-3)</f>
        <v>0</v>
      </c>
      <c r="M384" s="34">
        <f ca="1">OFFSET(CRBWpns!N844,9,-3)</f>
        <v>0</v>
      </c>
      <c r="N384">
        <f ca="1">IF($Q384="","",IF(L384=0,1,VLOOKUP(L384,CRBWpns!$I$3:$J$10,2,FALSE)))</f>
        <v>1</v>
      </c>
      <c r="O384">
        <f ca="1">IF($Q384="","",IF(M384=0,1,VLOOKUP(M384,CRBWpns!$I$3:$J$10,2,FALSE)))</f>
        <v>1</v>
      </c>
      <c r="P384">
        <f t="shared" ca="1" si="10"/>
        <v>1</v>
      </c>
      <c r="Q384">
        <f t="shared" si="11"/>
        <v>844</v>
      </c>
    </row>
    <row r="385" spans="1:17" x14ac:dyDescent="0.25">
      <c r="A385" s="57" t="str">
        <f>CONCATENATE(A384,"-A")</f>
        <v>CRB WT 64-A</v>
      </c>
      <c r="B385" s="11">
        <f ca="1">OFFSET(CRBWpns!N844,1,-11)</f>
        <v>0</v>
      </c>
      <c r="C385" s="11">
        <f ca="1">OFFSET(CRBWpns!N844,1,-9)</f>
        <v>0</v>
      </c>
      <c r="D385" s="11" t="str">
        <f ca="1">OFFSET(CRBWpns!N844,1,-8)</f>
        <v>3+</v>
      </c>
      <c r="E385" s="11">
        <f ca="1">OFFSET(CRBWpns!N844,1,-7)</f>
        <v>0</v>
      </c>
      <c r="F385" s="11">
        <f ca="1">OFFSET(CRBWpns!N844,1,-6)</f>
        <v>0</v>
      </c>
      <c r="G385" s="32"/>
      <c r="H385" s="33"/>
      <c r="I385" s="33"/>
      <c r="J385" s="33"/>
      <c r="K385" s="34"/>
      <c r="L385" s="11"/>
      <c r="M385" s="34"/>
      <c r="N385" t="str">
        <f>IF($Q385="","",IF(L385=0,1,VLOOKUP(L385,CRBWpns!$I$3:$J$10,2,FALSE)))</f>
        <v/>
      </c>
      <c r="O385" t="str">
        <f>IF($Q385="","",IF(M385=0,1,VLOOKUP(M385,CRBWpns!$I$3:$J$10,2,FALSE)))</f>
        <v/>
      </c>
      <c r="P385" t="str">
        <f t="shared" si="10"/>
        <v/>
      </c>
      <c r="Q385" t="str">
        <f t="shared" si="11"/>
        <v/>
      </c>
    </row>
    <row r="386" spans="1:17" x14ac:dyDescent="0.25">
      <c r="A386" s="57" t="str">
        <f>CONCATENATE(A384,"-B")</f>
        <v>CRB WT 64-B</v>
      </c>
      <c r="B386" s="11">
        <f ca="1">OFFSET(CRBWpns!N844,2,-11)</f>
        <v>0</v>
      </c>
      <c r="C386" s="11">
        <f ca="1">OFFSET(CRBWpns!N844,2,-9)</f>
        <v>0</v>
      </c>
      <c r="D386" s="11" t="str">
        <f ca="1">OFFSET(CRBWpns!N844,2,-8)</f>
        <v>3+</v>
      </c>
      <c r="E386" s="11">
        <f ca="1">OFFSET(CRBWpns!N844,2,-7)</f>
        <v>0</v>
      </c>
      <c r="F386" s="11">
        <f ca="1">OFFSET(CRBWpns!N844,2,-6)</f>
        <v>0</v>
      </c>
      <c r="G386" s="32"/>
      <c r="H386" s="33"/>
      <c r="I386" s="33"/>
      <c r="J386" s="33"/>
      <c r="K386" s="34"/>
      <c r="L386" s="11"/>
      <c r="M386" s="34"/>
      <c r="N386" t="str">
        <f>IF($Q386="","",IF(L386=0,1,VLOOKUP(L386,CRBWpns!$I$3:$J$10,2,FALSE)))</f>
        <v/>
      </c>
      <c r="O386" t="str">
        <f>IF($Q386="","",IF(M386=0,1,VLOOKUP(M386,CRBWpns!$I$3:$J$10,2,FALSE)))</f>
        <v/>
      </c>
      <c r="P386" t="str">
        <f t="shared" si="10"/>
        <v/>
      </c>
      <c r="Q386" t="str">
        <f t="shared" si="11"/>
        <v/>
      </c>
    </row>
    <row r="387" spans="1:17" x14ac:dyDescent="0.25">
      <c r="A387" s="57" t="str">
        <f>CONCATENATE(A384,"-C")</f>
        <v>CRB WT 64-C</v>
      </c>
      <c r="B387" s="11">
        <f ca="1">OFFSET(CRBWpns!N844,3,-11)</f>
        <v>0</v>
      </c>
      <c r="C387" s="11">
        <f ca="1">OFFSET(CRBWpns!N844,3,-9)</f>
        <v>0</v>
      </c>
      <c r="D387" s="11" t="str">
        <f ca="1">OFFSET(CRBWpns!N844,3,-8)</f>
        <v>4+</v>
      </c>
      <c r="E387" s="11">
        <f ca="1">OFFSET(CRBWpns!N844,3,-7)</f>
        <v>0</v>
      </c>
      <c r="F387" s="11">
        <f ca="1">OFFSET(CRBWpns!N844,3,-6)</f>
        <v>0</v>
      </c>
      <c r="G387" s="32"/>
      <c r="H387" s="33"/>
      <c r="I387" s="33"/>
      <c r="J387" s="33"/>
      <c r="K387" s="34"/>
      <c r="L387" s="11"/>
      <c r="M387" s="34"/>
      <c r="N387" t="str">
        <f>IF($Q387="","",IF(L387=0,1,VLOOKUP(L387,CRBWpns!$I$3:$J$10,2,FALSE)))</f>
        <v/>
      </c>
      <c r="O387" t="str">
        <f>IF($Q387="","",IF(M387=0,1,VLOOKUP(M387,CRBWpns!$I$3:$J$10,2,FALSE)))</f>
        <v/>
      </c>
      <c r="P387" t="str">
        <f t="shared" si="10"/>
        <v/>
      </c>
      <c r="Q387" t="str">
        <f t="shared" si="11"/>
        <v/>
      </c>
    </row>
    <row r="388" spans="1:17" x14ac:dyDescent="0.25">
      <c r="A388" s="57" t="str">
        <f>CONCATENATE(A384,"-D")</f>
        <v>CRB WT 64-D</v>
      </c>
      <c r="B388" s="11">
        <f ca="1">OFFSET(CRBWpns!N844,4,-11)</f>
        <v>0</v>
      </c>
      <c r="C388" s="11">
        <f ca="1">OFFSET(CRBWpns!N844,4,-9)</f>
        <v>0</v>
      </c>
      <c r="D388" s="11" t="str">
        <f ca="1">OFFSET(CRBWpns!N844,4,-8)</f>
        <v>6+</v>
      </c>
      <c r="E388" s="11">
        <f ca="1">OFFSET(CRBWpns!N844,4,-7)</f>
        <v>0</v>
      </c>
      <c r="F388" s="11">
        <f ca="1">OFFSET(CRBWpns!N844,4,-6)</f>
        <v>0</v>
      </c>
      <c r="G388" s="32"/>
      <c r="H388" s="33"/>
      <c r="I388" s="33"/>
      <c r="J388" s="33"/>
      <c r="K388" s="34"/>
      <c r="L388" s="11"/>
      <c r="M388" s="34"/>
      <c r="N388" t="str">
        <f>IF($Q388="","",IF(L388=0,1,VLOOKUP(L388,CRBWpns!$I$3:$J$10,2,FALSE)))</f>
        <v/>
      </c>
      <c r="O388" t="str">
        <f>IF($Q388="","",IF(M388=0,1,VLOOKUP(M388,CRBWpns!$I$3:$J$10,2,FALSE)))</f>
        <v/>
      </c>
      <c r="P388" t="str">
        <f t="shared" si="10"/>
        <v/>
      </c>
      <c r="Q388" t="str">
        <f t="shared" si="11"/>
        <v/>
      </c>
    </row>
    <row r="389" spans="1:17" x14ac:dyDescent="0.25">
      <c r="A389" s="57"/>
      <c r="B389" s="11"/>
      <c r="C389" s="11"/>
      <c r="D389" s="11"/>
      <c r="E389" s="11"/>
      <c r="F389" s="11"/>
      <c r="G389" s="32"/>
      <c r="H389" s="33"/>
      <c r="I389" s="33"/>
      <c r="J389" s="33"/>
      <c r="K389" s="34"/>
      <c r="L389" s="11"/>
      <c r="M389" s="34"/>
      <c r="N389" t="str">
        <f>IF($Q389="","",IF(L389=0,1,VLOOKUP(L389,CRBWpns!$I$3:$J$10,2,FALSE)))</f>
        <v/>
      </c>
      <c r="O389" t="str">
        <f>IF($Q389="","",IF(M389=0,1,VLOOKUP(M389,CRBWpns!$I$3:$J$10,2,FALSE)))</f>
        <v/>
      </c>
      <c r="P389" t="str">
        <f t="shared" si="10"/>
        <v/>
      </c>
      <c r="Q389" t="str">
        <f t="shared" si="11"/>
        <v/>
      </c>
    </row>
    <row r="390" spans="1:17" x14ac:dyDescent="0.25">
      <c r="A390" s="57" t="str">
        <f>(CRBWpns!N857)</f>
        <v>CRB WT 65</v>
      </c>
      <c r="B390" s="11">
        <f ca="1">OFFSET(CRBWpns!N857,0,-11)</f>
        <v>0</v>
      </c>
      <c r="C390" s="11">
        <f ca="1">OFFSET(CRBWpns!N857,0,-9)</f>
        <v>0</v>
      </c>
      <c r="D390" s="11" t="str">
        <f ca="1">OFFSET(CRBWpns!N857,0,-8)</f>
        <v>2+</v>
      </c>
      <c r="E390" s="11">
        <f ca="1">OFFSET(CRBWpns!N857,0,-7)</f>
        <v>0</v>
      </c>
      <c r="F390" s="11">
        <f ca="1">OFFSET(CRBWpns!N857,0,-6)</f>
        <v>0</v>
      </c>
      <c r="G390" s="32">
        <f ca="1">OFFSET(CRBWpns!N857,0,-3)</f>
        <v>0</v>
      </c>
      <c r="H390" s="33">
        <f ca="1">OFFSET(CRBWpns!N857,1,-3)</f>
        <v>0</v>
      </c>
      <c r="I390" s="33">
        <f ca="1">OFFSET(CRBWpns!N857,2,-3)</f>
        <v>0</v>
      </c>
      <c r="J390" s="33">
        <f ca="1">OFFSET(CRBWpns!N857,3,-3)</f>
        <v>0</v>
      </c>
      <c r="K390" s="34">
        <f ca="1">OFFSET(CRBWpns!N857,4,-3)</f>
        <v>0</v>
      </c>
      <c r="L390" s="11">
        <f ca="1">OFFSET(CRBWpns!N857,8,-3)</f>
        <v>0</v>
      </c>
      <c r="M390" s="34">
        <f ca="1">OFFSET(CRBWpns!N857,9,-3)</f>
        <v>0</v>
      </c>
      <c r="N390">
        <f ca="1">IF($Q390="","",IF(L390=0,1,VLOOKUP(L390,CRBWpns!$I$3:$J$10,2,FALSE)))</f>
        <v>1</v>
      </c>
      <c r="O390">
        <f ca="1">IF($Q390="","",IF(M390=0,1,VLOOKUP(M390,CRBWpns!$I$3:$J$10,2,FALSE)))</f>
        <v>1</v>
      </c>
      <c r="P390">
        <f t="shared" ca="1" si="10"/>
        <v>1</v>
      </c>
      <c r="Q390">
        <f t="shared" si="11"/>
        <v>857</v>
      </c>
    </row>
    <row r="391" spans="1:17" x14ac:dyDescent="0.25">
      <c r="A391" s="57" t="str">
        <f>CONCATENATE(A390,"-A")</f>
        <v>CRB WT 65-A</v>
      </c>
      <c r="B391" s="11">
        <f ca="1">OFFSET(CRBWpns!N857,1,-11)</f>
        <v>0</v>
      </c>
      <c r="C391" s="11">
        <f ca="1">OFFSET(CRBWpns!N857,1,-9)</f>
        <v>0</v>
      </c>
      <c r="D391" s="11" t="str">
        <f ca="1">OFFSET(CRBWpns!N857,1,-8)</f>
        <v>3+</v>
      </c>
      <c r="E391" s="11">
        <f ca="1">OFFSET(CRBWpns!N857,1,-7)</f>
        <v>0</v>
      </c>
      <c r="F391" s="11">
        <f ca="1">OFFSET(CRBWpns!N857,1,-6)</f>
        <v>0</v>
      </c>
      <c r="G391" s="32"/>
      <c r="H391" s="33"/>
      <c r="I391" s="33"/>
      <c r="J391" s="33"/>
      <c r="K391" s="34"/>
      <c r="L391" s="11"/>
      <c r="M391" s="34"/>
      <c r="N391" t="str">
        <f>IF($Q391="","",IF(L391=0,1,VLOOKUP(L391,CRBWpns!$I$3:$J$10,2,FALSE)))</f>
        <v/>
      </c>
      <c r="O391" t="str">
        <f>IF($Q391="","",IF(M391=0,1,VLOOKUP(M391,CRBWpns!$I$3:$J$10,2,FALSE)))</f>
        <v/>
      </c>
      <c r="P391" t="str">
        <f t="shared" ref="P391:P454" si="12">IF(OR(N391="",O391=""),"",PRODUCT(N391,O391))</f>
        <v/>
      </c>
      <c r="Q391" t="str">
        <f t="shared" si="11"/>
        <v/>
      </c>
    </row>
    <row r="392" spans="1:17" x14ac:dyDescent="0.25">
      <c r="A392" s="57" t="str">
        <f>CONCATENATE(A390,"-B")</f>
        <v>CRB WT 65-B</v>
      </c>
      <c r="B392" s="11">
        <f ca="1">OFFSET(CRBWpns!N857,2,-11)</f>
        <v>0</v>
      </c>
      <c r="C392" s="11">
        <f ca="1">OFFSET(CRBWpns!N857,2,-9)</f>
        <v>0</v>
      </c>
      <c r="D392" s="11" t="str">
        <f ca="1">OFFSET(CRBWpns!N857,2,-8)</f>
        <v>3+</v>
      </c>
      <c r="E392" s="11">
        <f ca="1">OFFSET(CRBWpns!N857,2,-7)</f>
        <v>0</v>
      </c>
      <c r="F392" s="11">
        <f ca="1">OFFSET(CRBWpns!N857,2,-6)</f>
        <v>0</v>
      </c>
      <c r="G392" s="32"/>
      <c r="H392" s="33"/>
      <c r="I392" s="33"/>
      <c r="J392" s="33"/>
      <c r="K392" s="34"/>
      <c r="L392" s="11"/>
      <c r="M392" s="34"/>
      <c r="N392" t="str">
        <f>IF($Q392="","",IF(L392=0,1,VLOOKUP(L392,CRBWpns!$I$3:$J$10,2,FALSE)))</f>
        <v/>
      </c>
      <c r="O392" t="str">
        <f>IF($Q392="","",IF(M392=0,1,VLOOKUP(M392,CRBWpns!$I$3:$J$10,2,FALSE)))</f>
        <v/>
      </c>
      <c r="P392" t="str">
        <f t="shared" si="12"/>
        <v/>
      </c>
      <c r="Q392" t="str">
        <f t="shared" si="11"/>
        <v/>
      </c>
    </row>
    <row r="393" spans="1:17" x14ac:dyDescent="0.25">
      <c r="A393" s="57" t="str">
        <f>CONCATENATE(A390,"-C")</f>
        <v>CRB WT 65-C</v>
      </c>
      <c r="B393" s="11">
        <f ca="1">OFFSET(CRBWpns!N857,3,-11)</f>
        <v>0</v>
      </c>
      <c r="C393" s="11">
        <f ca="1">OFFSET(CRBWpns!N857,3,-9)</f>
        <v>0</v>
      </c>
      <c r="D393" s="11" t="str">
        <f ca="1">OFFSET(CRBWpns!N857,3,-8)</f>
        <v>4+</v>
      </c>
      <c r="E393" s="11">
        <f ca="1">OFFSET(CRBWpns!N857,3,-7)</f>
        <v>0</v>
      </c>
      <c r="F393" s="11">
        <f ca="1">OFFSET(CRBWpns!N857,3,-6)</f>
        <v>0</v>
      </c>
      <c r="G393" s="32"/>
      <c r="H393" s="33"/>
      <c r="I393" s="33"/>
      <c r="J393" s="33"/>
      <c r="K393" s="34"/>
      <c r="L393" s="11"/>
      <c r="M393" s="34"/>
      <c r="N393" t="str">
        <f>IF($Q393="","",IF(L393=0,1,VLOOKUP(L393,CRBWpns!$I$3:$J$10,2,FALSE)))</f>
        <v/>
      </c>
      <c r="O393" t="str">
        <f>IF($Q393="","",IF(M393=0,1,VLOOKUP(M393,CRBWpns!$I$3:$J$10,2,FALSE)))</f>
        <v/>
      </c>
      <c r="P393" t="str">
        <f t="shared" si="12"/>
        <v/>
      </c>
      <c r="Q393" t="str">
        <f t="shared" si="11"/>
        <v/>
      </c>
    </row>
    <row r="394" spans="1:17" x14ac:dyDescent="0.25">
      <c r="A394" s="57" t="str">
        <f>CONCATENATE(A390,"-D")</f>
        <v>CRB WT 65-D</v>
      </c>
      <c r="B394" s="11">
        <f ca="1">OFFSET(CRBWpns!N857,4,-11)</f>
        <v>0</v>
      </c>
      <c r="C394" s="11">
        <f ca="1">OFFSET(CRBWpns!N857,4,-9)</f>
        <v>0</v>
      </c>
      <c r="D394" s="11" t="str">
        <f ca="1">OFFSET(CRBWpns!N857,4,-8)</f>
        <v>6+</v>
      </c>
      <c r="E394" s="11">
        <f ca="1">OFFSET(CRBWpns!N857,4,-7)</f>
        <v>0</v>
      </c>
      <c r="F394" s="11">
        <f ca="1">OFFSET(CRBWpns!N857,4,-6)</f>
        <v>0</v>
      </c>
      <c r="G394" s="32"/>
      <c r="H394" s="33"/>
      <c r="I394" s="33"/>
      <c r="J394" s="33"/>
      <c r="K394" s="34"/>
      <c r="L394" s="11"/>
      <c r="M394" s="34"/>
      <c r="N394" t="str">
        <f>IF($Q394="","",IF(L394=0,1,VLOOKUP(L394,CRBWpns!$I$3:$J$10,2,FALSE)))</f>
        <v/>
      </c>
      <c r="O394" t="str">
        <f>IF($Q394="","",IF(M394=0,1,VLOOKUP(M394,CRBWpns!$I$3:$J$10,2,FALSE)))</f>
        <v/>
      </c>
      <c r="P394" t="str">
        <f t="shared" si="12"/>
        <v/>
      </c>
      <c r="Q394" t="str">
        <f t="shared" si="11"/>
        <v/>
      </c>
    </row>
    <row r="395" spans="1:17" x14ac:dyDescent="0.25">
      <c r="A395" s="57"/>
      <c r="B395" s="11"/>
      <c r="C395" s="11"/>
      <c r="D395" s="11"/>
      <c r="E395" s="11"/>
      <c r="F395" s="11"/>
      <c r="G395" s="32"/>
      <c r="H395" s="33"/>
      <c r="I395" s="33"/>
      <c r="J395" s="33"/>
      <c r="K395" s="34"/>
      <c r="L395" s="11"/>
      <c r="M395" s="34"/>
      <c r="N395" t="str">
        <f>IF($Q395="","",IF(L395=0,1,VLOOKUP(L395,CRBWpns!$I$3:$J$10,2,FALSE)))</f>
        <v/>
      </c>
      <c r="O395" t="str">
        <f>IF($Q395="","",IF(M395=0,1,VLOOKUP(M395,CRBWpns!$I$3:$J$10,2,FALSE)))</f>
        <v/>
      </c>
      <c r="P395" t="str">
        <f t="shared" si="12"/>
        <v/>
      </c>
      <c r="Q395" t="str">
        <f t="shared" si="11"/>
        <v/>
      </c>
    </row>
    <row r="396" spans="1:17" x14ac:dyDescent="0.25">
      <c r="A396" s="57" t="str">
        <f>(CRBWpns!N870)</f>
        <v>CRB WT 66</v>
      </c>
      <c r="B396" s="11">
        <f ca="1">OFFSET(CRBWpns!N870,0,-11)</f>
        <v>0</v>
      </c>
      <c r="C396" s="11">
        <f ca="1">OFFSET(CRBWpns!N870,0,-9)</f>
        <v>0</v>
      </c>
      <c r="D396" s="11" t="str">
        <f ca="1">OFFSET(CRBWpns!N870,0,-8)</f>
        <v>2+</v>
      </c>
      <c r="E396" s="11">
        <f ca="1">OFFSET(CRBWpns!N870,0,-7)</f>
        <v>0</v>
      </c>
      <c r="F396" s="11">
        <f ca="1">OFFSET(CRBWpns!N870,0,-6)</f>
        <v>0</v>
      </c>
      <c r="G396" s="32">
        <f ca="1">OFFSET(CRBWpns!N870,0,-3)</f>
        <v>0</v>
      </c>
      <c r="H396" s="33">
        <f ca="1">OFFSET(CRBWpns!N870,1,-3)</f>
        <v>0</v>
      </c>
      <c r="I396" s="33">
        <f ca="1">OFFSET(CRBWpns!N870,2,-3)</f>
        <v>0</v>
      </c>
      <c r="J396" s="33">
        <f ca="1">OFFSET(CRBWpns!N870,3,-3)</f>
        <v>0</v>
      </c>
      <c r="K396" s="34">
        <f ca="1">OFFSET(CRBWpns!N870,4,-3)</f>
        <v>0</v>
      </c>
      <c r="L396" s="11">
        <f ca="1">OFFSET(CRBWpns!N870,8,-3)</f>
        <v>0</v>
      </c>
      <c r="M396" s="34">
        <f ca="1">OFFSET(CRBWpns!N870,9,-3)</f>
        <v>0</v>
      </c>
      <c r="N396">
        <f ca="1">IF($Q396="","",IF(L396=0,1,VLOOKUP(L396,CRBWpns!$I$3:$J$10,2,FALSE)))</f>
        <v>1</v>
      </c>
      <c r="O396">
        <f ca="1">IF($Q396="","",IF(M396=0,1,VLOOKUP(M396,CRBWpns!$I$3:$J$10,2,FALSE)))</f>
        <v>1</v>
      </c>
      <c r="P396">
        <f t="shared" ca="1" si="12"/>
        <v>1</v>
      </c>
      <c r="Q396">
        <f t="shared" si="11"/>
        <v>870</v>
      </c>
    </row>
    <row r="397" spans="1:17" x14ac:dyDescent="0.25">
      <c r="A397" s="57" t="str">
        <f>CONCATENATE(A396,"-A")</f>
        <v>CRB WT 66-A</v>
      </c>
      <c r="B397" s="11">
        <f ca="1">OFFSET(CRBWpns!N870,1,-11)</f>
        <v>0</v>
      </c>
      <c r="C397" s="11">
        <f ca="1">OFFSET(CRBWpns!N870,1,-9)</f>
        <v>0</v>
      </c>
      <c r="D397" s="11" t="str">
        <f ca="1">OFFSET(CRBWpns!N870,1,-8)</f>
        <v>3+</v>
      </c>
      <c r="E397" s="11">
        <f ca="1">OFFSET(CRBWpns!N870,1,-7)</f>
        <v>0</v>
      </c>
      <c r="F397" s="11">
        <f ca="1">OFFSET(CRBWpns!N870,1,-6)</f>
        <v>0</v>
      </c>
      <c r="G397" s="32"/>
      <c r="H397" s="33"/>
      <c r="I397" s="33"/>
      <c r="J397" s="33"/>
      <c r="K397" s="34"/>
      <c r="L397" s="11"/>
      <c r="M397" s="34"/>
      <c r="N397" t="str">
        <f>IF($Q397="","",IF(L397=0,1,VLOOKUP(L397,CRBWpns!$I$3:$J$10,2,FALSE)))</f>
        <v/>
      </c>
      <c r="O397" t="str">
        <f>IF($Q397="","",IF(M397=0,1,VLOOKUP(M397,CRBWpns!$I$3:$J$10,2,FALSE)))</f>
        <v/>
      </c>
      <c r="P397" t="str">
        <f t="shared" si="12"/>
        <v/>
      </c>
      <c r="Q397" t="str">
        <f t="shared" ref="Q397:Q460" si="13">IF(Q391="","",Q391+13)</f>
        <v/>
      </c>
    </row>
    <row r="398" spans="1:17" x14ac:dyDescent="0.25">
      <c r="A398" s="57" t="str">
        <f>CONCATENATE(A396,"-B")</f>
        <v>CRB WT 66-B</v>
      </c>
      <c r="B398" s="11">
        <f ca="1">OFFSET(CRBWpns!N870,2,-11)</f>
        <v>0</v>
      </c>
      <c r="C398" s="11">
        <f ca="1">OFFSET(CRBWpns!N870,2,-9)</f>
        <v>0</v>
      </c>
      <c r="D398" s="11" t="str">
        <f ca="1">OFFSET(CRBWpns!N870,2,-8)</f>
        <v>3+</v>
      </c>
      <c r="E398" s="11">
        <f ca="1">OFFSET(CRBWpns!N870,2,-7)</f>
        <v>0</v>
      </c>
      <c r="F398" s="11">
        <f ca="1">OFFSET(CRBWpns!N870,2,-6)</f>
        <v>0</v>
      </c>
      <c r="G398" s="32"/>
      <c r="H398" s="33"/>
      <c r="I398" s="33"/>
      <c r="J398" s="33"/>
      <c r="K398" s="34"/>
      <c r="L398" s="11"/>
      <c r="M398" s="34"/>
      <c r="N398" t="str">
        <f>IF($Q398="","",IF(L398=0,1,VLOOKUP(L398,CRBWpns!$I$3:$J$10,2,FALSE)))</f>
        <v/>
      </c>
      <c r="O398" t="str">
        <f>IF($Q398="","",IF(M398=0,1,VLOOKUP(M398,CRBWpns!$I$3:$J$10,2,FALSE)))</f>
        <v/>
      </c>
      <c r="P398" t="str">
        <f t="shared" si="12"/>
        <v/>
      </c>
      <c r="Q398" t="str">
        <f t="shared" si="13"/>
        <v/>
      </c>
    </row>
    <row r="399" spans="1:17" x14ac:dyDescent="0.25">
      <c r="A399" s="57" t="str">
        <f>CONCATENATE(A396,"-C")</f>
        <v>CRB WT 66-C</v>
      </c>
      <c r="B399" s="11">
        <f ca="1">OFFSET(CRBWpns!N870,3,-11)</f>
        <v>0</v>
      </c>
      <c r="C399" s="11">
        <f ca="1">OFFSET(CRBWpns!N870,3,-9)</f>
        <v>0</v>
      </c>
      <c r="D399" s="11" t="str">
        <f ca="1">OFFSET(CRBWpns!N870,3,-8)</f>
        <v>4+</v>
      </c>
      <c r="E399" s="11">
        <f ca="1">OFFSET(CRBWpns!N870,3,-7)</f>
        <v>0</v>
      </c>
      <c r="F399" s="11">
        <f ca="1">OFFSET(CRBWpns!N870,3,-6)</f>
        <v>0</v>
      </c>
      <c r="G399" s="32"/>
      <c r="H399" s="33"/>
      <c r="I399" s="33"/>
      <c r="J399" s="33"/>
      <c r="K399" s="34"/>
      <c r="L399" s="11"/>
      <c r="M399" s="34"/>
      <c r="N399" t="str">
        <f>IF($Q399="","",IF(L399=0,1,VLOOKUP(L399,CRBWpns!$I$3:$J$10,2,FALSE)))</f>
        <v/>
      </c>
      <c r="O399" t="str">
        <f>IF($Q399="","",IF(M399=0,1,VLOOKUP(M399,CRBWpns!$I$3:$J$10,2,FALSE)))</f>
        <v/>
      </c>
      <c r="P399" t="str">
        <f t="shared" si="12"/>
        <v/>
      </c>
      <c r="Q399" t="str">
        <f t="shared" si="13"/>
        <v/>
      </c>
    </row>
    <row r="400" spans="1:17" x14ac:dyDescent="0.25">
      <c r="A400" s="57" t="str">
        <f>CONCATENATE(A396,"-D")</f>
        <v>CRB WT 66-D</v>
      </c>
      <c r="B400" s="11">
        <f ca="1">OFFSET(CRBWpns!N870,4,-11)</f>
        <v>0</v>
      </c>
      <c r="C400" s="11">
        <f ca="1">OFFSET(CRBWpns!N870,4,-9)</f>
        <v>0</v>
      </c>
      <c r="D400" s="11" t="str">
        <f ca="1">OFFSET(CRBWpns!N870,4,-8)</f>
        <v>6+</v>
      </c>
      <c r="E400" s="11">
        <f ca="1">OFFSET(CRBWpns!N870,4,-7)</f>
        <v>0</v>
      </c>
      <c r="F400" s="11">
        <f ca="1">OFFSET(CRBWpns!N870,4,-6)</f>
        <v>0</v>
      </c>
      <c r="G400" s="32"/>
      <c r="H400" s="33"/>
      <c r="I400" s="33"/>
      <c r="J400" s="33"/>
      <c r="K400" s="34"/>
      <c r="L400" s="11"/>
      <c r="M400" s="34"/>
      <c r="N400" t="str">
        <f>IF($Q400="","",IF(L400=0,1,VLOOKUP(L400,CRBWpns!$I$3:$J$10,2,FALSE)))</f>
        <v/>
      </c>
      <c r="O400" t="str">
        <f>IF($Q400="","",IF(M400=0,1,VLOOKUP(M400,CRBWpns!$I$3:$J$10,2,FALSE)))</f>
        <v/>
      </c>
      <c r="P400" t="str">
        <f t="shared" si="12"/>
        <v/>
      </c>
      <c r="Q400" t="str">
        <f t="shared" si="13"/>
        <v/>
      </c>
    </row>
    <row r="401" spans="1:17" x14ac:dyDescent="0.25">
      <c r="A401" s="57"/>
      <c r="B401" s="11"/>
      <c r="C401" s="11"/>
      <c r="D401" s="11"/>
      <c r="E401" s="11"/>
      <c r="F401" s="11"/>
      <c r="G401" s="32"/>
      <c r="H401" s="33"/>
      <c r="I401" s="33"/>
      <c r="J401" s="33"/>
      <c r="K401" s="34"/>
      <c r="L401" s="11"/>
      <c r="M401" s="34"/>
      <c r="N401" t="str">
        <f>IF($Q401="","",IF(L401=0,1,VLOOKUP(L401,CRBWpns!$I$3:$J$10,2,FALSE)))</f>
        <v/>
      </c>
      <c r="O401" t="str">
        <f>IF($Q401="","",IF(M401=0,1,VLOOKUP(M401,CRBWpns!$I$3:$J$10,2,FALSE)))</f>
        <v/>
      </c>
      <c r="P401" t="str">
        <f t="shared" si="12"/>
        <v/>
      </c>
      <c r="Q401" t="str">
        <f t="shared" si="13"/>
        <v/>
      </c>
    </row>
    <row r="402" spans="1:17" x14ac:dyDescent="0.25">
      <c r="A402" s="57" t="str">
        <f>(CRBWpns!N883)</f>
        <v>CRB WT 67</v>
      </c>
      <c r="B402" s="11">
        <f ca="1">OFFSET(CRBWpns!N883,0,-11)</f>
        <v>0</v>
      </c>
      <c r="C402" s="11">
        <f ca="1">OFFSET(CRBWpns!N883,0,-9)</f>
        <v>0</v>
      </c>
      <c r="D402" s="11" t="str">
        <f ca="1">OFFSET(CRBWpns!N883,0,-8)</f>
        <v>2+</v>
      </c>
      <c r="E402" s="11">
        <f ca="1">OFFSET(CRBWpns!N883,0,-7)</f>
        <v>0</v>
      </c>
      <c r="F402" s="11">
        <f ca="1">OFFSET(CRBWpns!N883,0,-6)</f>
        <v>0</v>
      </c>
      <c r="G402" s="32">
        <f ca="1">OFFSET(CRBWpns!N883,0,-3)</f>
        <v>0</v>
      </c>
      <c r="H402" s="33">
        <f ca="1">OFFSET(CRBWpns!N883,1,-3)</f>
        <v>0</v>
      </c>
      <c r="I402" s="33">
        <f ca="1">OFFSET(CRBWpns!N883,2,-3)</f>
        <v>0</v>
      </c>
      <c r="J402" s="33">
        <f ca="1">OFFSET(CRBWpns!N883,3,-3)</f>
        <v>0</v>
      </c>
      <c r="K402" s="34">
        <f ca="1">OFFSET(CRBWpns!N883,4,-3)</f>
        <v>0</v>
      </c>
      <c r="L402" s="11">
        <f ca="1">OFFSET(CRBWpns!N883,8,-3)</f>
        <v>0</v>
      </c>
      <c r="M402" s="34">
        <f ca="1">OFFSET(CRBWpns!N883,9,-3)</f>
        <v>0</v>
      </c>
      <c r="N402">
        <f ca="1">IF($Q402="","",IF(L402=0,1,VLOOKUP(L402,CRBWpns!$I$3:$J$10,2,FALSE)))</f>
        <v>1</v>
      </c>
      <c r="O402">
        <f ca="1">IF($Q402="","",IF(M402=0,1,VLOOKUP(M402,CRBWpns!$I$3:$J$10,2,FALSE)))</f>
        <v>1</v>
      </c>
      <c r="P402">
        <f t="shared" ca="1" si="12"/>
        <v>1</v>
      </c>
      <c r="Q402">
        <f t="shared" si="13"/>
        <v>883</v>
      </c>
    </row>
    <row r="403" spans="1:17" x14ac:dyDescent="0.25">
      <c r="A403" s="57" t="str">
        <f>CONCATENATE(A402,"-A")</f>
        <v>CRB WT 67-A</v>
      </c>
      <c r="B403" s="11">
        <f ca="1">OFFSET(CRBWpns!N883,1,-11)</f>
        <v>0</v>
      </c>
      <c r="C403" s="11">
        <f ca="1">OFFSET(CRBWpns!N883,1,-9)</f>
        <v>0</v>
      </c>
      <c r="D403" s="11" t="str">
        <f ca="1">OFFSET(CRBWpns!N883,1,-8)</f>
        <v>3+</v>
      </c>
      <c r="E403" s="11">
        <f ca="1">OFFSET(CRBWpns!N883,1,-7)</f>
        <v>0</v>
      </c>
      <c r="F403" s="11">
        <f ca="1">OFFSET(CRBWpns!N883,1,-6)</f>
        <v>0</v>
      </c>
      <c r="G403" s="32"/>
      <c r="H403" s="33"/>
      <c r="I403" s="33"/>
      <c r="J403" s="33"/>
      <c r="K403" s="34"/>
      <c r="L403" s="11"/>
      <c r="M403" s="34"/>
      <c r="N403" t="str">
        <f>IF($Q403="","",IF(L403=0,1,VLOOKUP(L403,CRBWpns!$I$3:$J$10,2,FALSE)))</f>
        <v/>
      </c>
      <c r="O403" t="str">
        <f>IF($Q403="","",IF(M403=0,1,VLOOKUP(M403,CRBWpns!$I$3:$J$10,2,FALSE)))</f>
        <v/>
      </c>
      <c r="P403" t="str">
        <f t="shared" si="12"/>
        <v/>
      </c>
      <c r="Q403" t="str">
        <f t="shared" si="13"/>
        <v/>
      </c>
    </row>
    <row r="404" spans="1:17" x14ac:dyDescent="0.25">
      <c r="A404" s="57" t="str">
        <f>CONCATENATE(A402,"-B")</f>
        <v>CRB WT 67-B</v>
      </c>
      <c r="B404" s="11">
        <f ca="1">OFFSET(CRBWpns!N883,2,-11)</f>
        <v>0</v>
      </c>
      <c r="C404" s="11">
        <f ca="1">OFFSET(CRBWpns!N883,2,-9)</f>
        <v>0</v>
      </c>
      <c r="D404" s="11" t="str">
        <f ca="1">OFFSET(CRBWpns!N883,2,-8)</f>
        <v>3+</v>
      </c>
      <c r="E404" s="11">
        <f ca="1">OFFSET(CRBWpns!N883,2,-7)</f>
        <v>0</v>
      </c>
      <c r="F404" s="11">
        <f ca="1">OFFSET(CRBWpns!N883,2,-6)</f>
        <v>0</v>
      </c>
      <c r="G404" s="32"/>
      <c r="H404" s="33"/>
      <c r="I404" s="33"/>
      <c r="J404" s="33"/>
      <c r="K404" s="34"/>
      <c r="L404" s="11"/>
      <c r="M404" s="34"/>
      <c r="N404" t="str">
        <f>IF($Q404="","",IF(L404=0,1,VLOOKUP(L404,CRBWpns!$I$3:$J$10,2,FALSE)))</f>
        <v/>
      </c>
      <c r="O404" t="str">
        <f>IF($Q404="","",IF(M404=0,1,VLOOKUP(M404,CRBWpns!$I$3:$J$10,2,FALSE)))</f>
        <v/>
      </c>
      <c r="P404" t="str">
        <f t="shared" si="12"/>
        <v/>
      </c>
      <c r="Q404" t="str">
        <f t="shared" si="13"/>
        <v/>
      </c>
    </row>
    <row r="405" spans="1:17" x14ac:dyDescent="0.25">
      <c r="A405" s="57" t="str">
        <f>CONCATENATE(A402,"-C")</f>
        <v>CRB WT 67-C</v>
      </c>
      <c r="B405" s="11">
        <f ca="1">OFFSET(CRBWpns!N883,3,-11)</f>
        <v>0</v>
      </c>
      <c r="C405" s="11">
        <f ca="1">OFFSET(CRBWpns!N883,3,-9)</f>
        <v>0</v>
      </c>
      <c r="D405" s="11" t="str">
        <f ca="1">OFFSET(CRBWpns!N883,3,-8)</f>
        <v>4+</v>
      </c>
      <c r="E405" s="11">
        <f ca="1">OFFSET(CRBWpns!N883,3,-7)</f>
        <v>0</v>
      </c>
      <c r="F405" s="11">
        <f ca="1">OFFSET(CRBWpns!N883,3,-6)</f>
        <v>0</v>
      </c>
      <c r="G405" s="32"/>
      <c r="H405" s="33"/>
      <c r="I405" s="33"/>
      <c r="J405" s="33"/>
      <c r="K405" s="34"/>
      <c r="L405" s="11"/>
      <c r="M405" s="34"/>
      <c r="N405" t="str">
        <f>IF($Q405="","",IF(L405=0,1,VLOOKUP(L405,CRBWpns!$I$3:$J$10,2,FALSE)))</f>
        <v/>
      </c>
      <c r="O405" t="str">
        <f>IF($Q405="","",IF(M405=0,1,VLOOKUP(M405,CRBWpns!$I$3:$J$10,2,FALSE)))</f>
        <v/>
      </c>
      <c r="P405" t="str">
        <f t="shared" si="12"/>
        <v/>
      </c>
      <c r="Q405" t="str">
        <f t="shared" si="13"/>
        <v/>
      </c>
    </row>
    <row r="406" spans="1:17" x14ac:dyDescent="0.25">
      <c r="A406" s="57" t="str">
        <f>CONCATENATE(A402,"-D")</f>
        <v>CRB WT 67-D</v>
      </c>
      <c r="B406" s="11">
        <f ca="1">OFFSET(CRBWpns!N883,4,-11)</f>
        <v>0</v>
      </c>
      <c r="C406" s="11">
        <f ca="1">OFFSET(CRBWpns!N883,4,-9)</f>
        <v>0</v>
      </c>
      <c r="D406" s="11" t="str">
        <f ca="1">OFFSET(CRBWpns!N883,4,-8)</f>
        <v>6+</v>
      </c>
      <c r="E406" s="11">
        <f ca="1">OFFSET(CRBWpns!N883,4,-7)</f>
        <v>0</v>
      </c>
      <c r="F406" s="11">
        <f ca="1">OFFSET(CRBWpns!N883,4,-6)</f>
        <v>0</v>
      </c>
      <c r="G406" s="32"/>
      <c r="H406" s="33"/>
      <c r="I406" s="33"/>
      <c r="J406" s="33"/>
      <c r="K406" s="34"/>
      <c r="L406" s="11"/>
      <c r="M406" s="34"/>
      <c r="N406" t="str">
        <f>IF($Q406="","",IF(L406=0,1,VLOOKUP(L406,CRBWpns!$I$3:$J$10,2,FALSE)))</f>
        <v/>
      </c>
      <c r="O406" t="str">
        <f>IF($Q406="","",IF(M406=0,1,VLOOKUP(M406,CRBWpns!$I$3:$J$10,2,FALSE)))</f>
        <v/>
      </c>
      <c r="P406" t="str">
        <f t="shared" si="12"/>
        <v/>
      </c>
      <c r="Q406" t="str">
        <f t="shared" si="13"/>
        <v/>
      </c>
    </row>
    <row r="407" spans="1:17" x14ac:dyDescent="0.25">
      <c r="A407" s="57"/>
      <c r="B407" s="11"/>
      <c r="C407" s="11"/>
      <c r="D407" s="11"/>
      <c r="E407" s="11"/>
      <c r="F407" s="11"/>
      <c r="G407" s="32"/>
      <c r="H407" s="33"/>
      <c r="I407" s="33"/>
      <c r="J407" s="33"/>
      <c r="K407" s="34"/>
      <c r="L407" s="11"/>
      <c r="M407" s="34"/>
      <c r="N407" t="str">
        <f>IF($Q407="","",IF(L407=0,1,VLOOKUP(L407,CRBWpns!$I$3:$J$10,2,FALSE)))</f>
        <v/>
      </c>
      <c r="O407" t="str">
        <f>IF($Q407="","",IF(M407=0,1,VLOOKUP(M407,CRBWpns!$I$3:$J$10,2,FALSE)))</f>
        <v/>
      </c>
      <c r="P407" t="str">
        <f t="shared" si="12"/>
        <v/>
      </c>
      <c r="Q407" t="str">
        <f t="shared" si="13"/>
        <v/>
      </c>
    </row>
    <row r="408" spans="1:17" x14ac:dyDescent="0.25">
      <c r="A408" s="57" t="str">
        <f>(CRBWpns!N896)</f>
        <v>CRB WT 68</v>
      </c>
      <c r="B408" s="11">
        <f ca="1">OFFSET(CRBWpns!N896,0,-11)</f>
        <v>0</v>
      </c>
      <c r="C408" s="11">
        <f ca="1">OFFSET(CRBWpns!N896,0,-9)</f>
        <v>0</v>
      </c>
      <c r="D408" s="11" t="str">
        <f ca="1">OFFSET(CRBWpns!N896,0,-8)</f>
        <v>2+</v>
      </c>
      <c r="E408" s="11">
        <f ca="1">OFFSET(CRBWpns!N896,0,-7)</f>
        <v>0</v>
      </c>
      <c r="F408" s="11">
        <f ca="1">OFFSET(CRBWpns!N896,0,-6)</f>
        <v>0</v>
      </c>
      <c r="G408" s="32">
        <f ca="1">OFFSET(CRBWpns!N896,0,-3)</f>
        <v>0</v>
      </c>
      <c r="H408" s="33">
        <f ca="1">OFFSET(CRBWpns!N896,1,-3)</f>
        <v>0</v>
      </c>
      <c r="I408" s="33">
        <f ca="1">OFFSET(CRBWpns!N896,2,-3)</f>
        <v>0</v>
      </c>
      <c r="J408" s="33">
        <f ca="1">OFFSET(CRBWpns!N896,3,-3)</f>
        <v>0</v>
      </c>
      <c r="K408" s="34">
        <f ca="1">OFFSET(CRBWpns!N896,4,-3)</f>
        <v>0</v>
      </c>
      <c r="L408" s="11">
        <f ca="1">OFFSET(CRBWpns!N896,8,-3)</f>
        <v>0</v>
      </c>
      <c r="M408" s="34">
        <f ca="1">OFFSET(CRBWpns!N896,9,-3)</f>
        <v>0</v>
      </c>
      <c r="N408">
        <f ca="1">IF($Q408="","",IF(L408=0,1,VLOOKUP(L408,CRBWpns!$I$3:$J$10,2,FALSE)))</f>
        <v>1</v>
      </c>
      <c r="O408">
        <f ca="1">IF($Q408="","",IF(M408=0,1,VLOOKUP(M408,CRBWpns!$I$3:$J$10,2,FALSE)))</f>
        <v>1</v>
      </c>
      <c r="P408">
        <f t="shared" ca="1" si="12"/>
        <v>1</v>
      </c>
      <c r="Q408">
        <f t="shared" si="13"/>
        <v>896</v>
      </c>
    </row>
    <row r="409" spans="1:17" x14ac:dyDescent="0.25">
      <c r="A409" s="57" t="str">
        <f>CONCATENATE(A408,"-A")</f>
        <v>CRB WT 68-A</v>
      </c>
      <c r="B409" s="11">
        <f ca="1">OFFSET(CRBWpns!N896,1,-11)</f>
        <v>0</v>
      </c>
      <c r="C409" s="11">
        <f ca="1">OFFSET(CRBWpns!N896,1,-9)</f>
        <v>0</v>
      </c>
      <c r="D409" s="11" t="str">
        <f ca="1">OFFSET(CRBWpns!N896,1,-8)</f>
        <v>3+</v>
      </c>
      <c r="E409" s="11">
        <f ca="1">OFFSET(CRBWpns!N896,1,-7)</f>
        <v>0</v>
      </c>
      <c r="F409" s="11">
        <f ca="1">OFFSET(CRBWpns!N896,1,-6)</f>
        <v>0</v>
      </c>
      <c r="G409" s="32"/>
      <c r="H409" s="33"/>
      <c r="I409" s="33"/>
      <c r="J409" s="33"/>
      <c r="K409" s="34"/>
      <c r="L409" s="11"/>
      <c r="M409" s="34"/>
      <c r="N409" t="str">
        <f>IF($Q409="","",IF(L409=0,1,VLOOKUP(L409,CRBWpns!$I$3:$J$10,2,FALSE)))</f>
        <v/>
      </c>
      <c r="O409" t="str">
        <f>IF($Q409="","",IF(M409=0,1,VLOOKUP(M409,CRBWpns!$I$3:$J$10,2,FALSE)))</f>
        <v/>
      </c>
      <c r="P409" t="str">
        <f t="shared" si="12"/>
        <v/>
      </c>
      <c r="Q409" t="str">
        <f t="shared" si="13"/>
        <v/>
      </c>
    </row>
    <row r="410" spans="1:17" x14ac:dyDescent="0.25">
      <c r="A410" s="57" t="str">
        <f>CONCATENATE(A408,"-B")</f>
        <v>CRB WT 68-B</v>
      </c>
      <c r="B410" s="11">
        <f ca="1">OFFSET(CRBWpns!N896,2,-11)</f>
        <v>0</v>
      </c>
      <c r="C410" s="11">
        <f ca="1">OFFSET(CRBWpns!N896,2,-9)</f>
        <v>0</v>
      </c>
      <c r="D410" s="11" t="str">
        <f ca="1">OFFSET(CRBWpns!N896,2,-8)</f>
        <v>3+</v>
      </c>
      <c r="E410" s="11">
        <f ca="1">OFFSET(CRBWpns!N896,2,-7)</f>
        <v>0</v>
      </c>
      <c r="F410" s="11">
        <f ca="1">OFFSET(CRBWpns!N896,2,-6)</f>
        <v>0</v>
      </c>
      <c r="G410" s="32"/>
      <c r="H410" s="33"/>
      <c r="I410" s="33"/>
      <c r="J410" s="33"/>
      <c r="K410" s="34"/>
      <c r="L410" s="11"/>
      <c r="M410" s="34"/>
      <c r="N410" t="str">
        <f>IF($Q410="","",IF(L410=0,1,VLOOKUP(L410,CRBWpns!$I$3:$J$10,2,FALSE)))</f>
        <v/>
      </c>
      <c r="O410" t="str">
        <f>IF($Q410="","",IF(M410=0,1,VLOOKUP(M410,CRBWpns!$I$3:$J$10,2,FALSE)))</f>
        <v/>
      </c>
      <c r="P410" t="str">
        <f t="shared" si="12"/>
        <v/>
      </c>
      <c r="Q410" t="str">
        <f t="shared" si="13"/>
        <v/>
      </c>
    </row>
    <row r="411" spans="1:17" x14ac:dyDescent="0.25">
      <c r="A411" s="57" t="str">
        <f>CONCATENATE(A408,"-C")</f>
        <v>CRB WT 68-C</v>
      </c>
      <c r="B411" s="11">
        <f ca="1">OFFSET(CRBWpns!N896,3,-11)</f>
        <v>0</v>
      </c>
      <c r="C411" s="11">
        <f ca="1">OFFSET(CRBWpns!N896,3,-9)</f>
        <v>0</v>
      </c>
      <c r="D411" s="11" t="str">
        <f ca="1">OFFSET(CRBWpns!N896,3,-8)</f>
        <v>4+</v>
      </c>
      <c r="E411" s="11">
        <f ca="1">OFFSET(CRBWpns!N896,3,-7)</f>
        <v>0</v>
      </c>
      <c r="F411" s="11">
        <f ca="1">OFFSET(CRBWpns!N896,3,-6)</f>
        <v>0</v>
      </c>
      <c r="G411" s="32"/>
      <c r="H411" s="33"/>
      <c r="I411" s="33"/>
      <c r="J411" s="33"/>
      <c r="K411" s="34"/>
      <c r="L411" s="11"/>
      <c r="M411" s="34"/>
      <c r="N411" t="str">
        <f>IF($Q411="","",IF(L411=0,1,VLOOKUP(L411,CRBWpns!$I$3:$J$10,2,FALSE)))</f>
        <v/>
      </c>
      <c r="O411" t="str">
        <f>IF($Q411="","",IF(M411=0,1,VLOOKUP(M411,CRBWpns!$I$3:$J$10,2,FALSE)))</f>
        <v/>
      </c>
      <c r="P411" t="str">
        <f t="shared" si="12"/>
        <v/>
      </c>
      <c r="Q411" t="str">
        <f t="shared" si="13"/>
        <v/>
      </c>
    </row>
    <row r="412" spans="1:17" x14ac:dyDescent="0.25">
      <c r="A412" s="57" t="str">
        <f>CONCATENATE(A408,"-D")</f>
        <v>CRB WT 68-D</v>
      </c>
      <c r="B412" s="11">
        <f ca="1">OFFSET(CRBWpns!N896,4,-11)</f>
        <v>0</v>
      </c>
      <c r="C412" s="11">
        <f ca="1">OFFSET(CRBWpns!N896,4,-9)</f>
        <v>0</v>
      </c>
      <c r="D412" s="11" t="str">
        <f ca="1">OFFSET(CRBWpns!N896,4,-8)</f>
        <v>6+</v>
      </c>
      <c r="E412" s="11">
        <f ca="1">OFFSET(CRBWpns!N896,4,-7)</f>
        <v>0</v>
      </c>
      <c r="F412" s="11">
        <f ca="1">OFFSET(CRBWpns!N896,4,-6)</f>
        <v>0</v>
      </c>
      <c r="G412" s="32"/>
      <c r="H412" s="33"/>
      <c r="I412" s="33"/>
      <c r="J412" s="33"/>
      <c r="K412" s="34"/>
      <c r="L412" s="11"/>
      <c r="M412" s="34"/>
      <c r="N412" t="str">
        <f>IF($Q412="","",IF(L412=0,1,VLOOKUP(L412,CRBWpns!$I$3:$J$10,2,FALSE)))</f>
        <v/>
      </c>
      <c r="O412" t="str">
        <f>IF($Q412="","",IF(M412=0,1,VLOOKUP(M412,CRBWpns!$I$3:$J$10,2,FALSE)))</f>
        <v/>
      </c>
      <c r="P412" t="str">
        <f t="shared" si="12"/>
        <v/>
      </c>
      <c r="Q412" t="str">
        <f t="shared" si="13"/>
        <v/>
      </c>
    </row>
    <row r="413" spans="1:17" x14ac:dyDescent="0.25">
      <c r="A413" s="57"/>
      <c r="B413" s="11"/>
      <c r="C413" s="11"/>
      <c r="D413" s="11"/>
      <c r="E413" s="11"/>
      <c r="F413" s="11"/>
      <c r="G413" s="32"/>
      <c r="H413" s="33"/>
      <c r="I413" s="33"/>
      <c r="J413" s="33"/>
      <c r="K413" s="34"/>
      <c r="L413" s="11"/>
      <c r="M413" s="34"/>
      <c r="N413" t="str">
        <f>IF($Q413="","",IF(L413=0,1,VLOOKUP(L413,CRBWpns!$I$3:$J$10,2,FALSE)))</f>
        <v/>
      </c>
      <c r="O413" t="str">
        <f>IF($Q413="","",IF(M413=0,1,VLOOKUP(M413,CRBWpns!$I$3:$J$10,2,FALSE)))</f>
        <v/>
      </c>
      <c r="P413" t="str">
        <f t="shared" si="12"/>
        <v/>
      </c>
      <c r="Q413" t="str">
        <f t="shared" si="13"/>
        <v/>
      </c>
    </row>
    <row r="414" spans="1:17" x14ac:dyDescent="0.25">
      <c r="A414" s="57" t="str">
        <f>(CRBWpns!N909)</f>
        <v>CRB WT 69</v>
      </c>
      <c r="B414" s="11">
        <f ca="1">OFFSET(CRBWpns!N909,0,-11)</f>
        <v>0</v>
      </c>
      <c r="C414" s="11">
        <f ca="1">OFFSET(CRBWpns!N909,0,-9)</f>
        <v>0</v>
      </c>
      <c r="D414" s="11" t="str">
        <f ca="1">OFFSET(CRBWpns!N909,0,-8)</f>
        <v>2+</v>
      </c>
      <c r="E414" s="11">
        <f ca="1">OFFSET(CRBWpns!N909,0,-7)</f>
        <v>0</v>
      </c>
      <c r="F414" s="11">
        <f ca="1">OFFSET(CRBWpns!N909,0,-6)</f>
        <v>0</v>
      </c>
      <c r="G414" s="32">
        <f ca="1">OFFSET(CRBWpns!N909,0,-3)</f>
        <v>0</v>
      </c>
      <c r="H414" s="33">
        <f ca="1">OFFSET(CRBWpns!N909,1,-3)</f>
        <v>0</v>
      </c>
      <c r="I414" s="33">
        <f ca="1">OFFSET(CRBWpns!N909,2,-3)</f>
        <v>0</v>
      </c>
      <c r="J414" s="33">
        <f ca="1">OFFSET(CRBWpns!N909,3,-3)</f>
        <v>0</v>
      </c>
      <c r="K414" s="34">
        <f ca="1">OFFSET(CRBWpns!N909,4,-3)</f>
        <v>0</v>
      </c>
      <c r="L414" s="11">
        <f ca="1">OFFSET(CRBWpns!N909,8,-3)</f>
        <v>0</v>
      </c>
      <c r="M414" s="34">
        <f ca="1">OFFSET(CRBWpns!N909,9,-3)</f>
        <v>0</v>
      </c>
      <c r="N414">
        <f ca="1">IF($Q414="","",IF(L414=0,1,VLOOKUP(L414,CRBWpns!$I$3:$J$10,2,FALSE)))</f>
        <v>1</v>
      </c>
      <c r="O414">
        <f ca="1">IF($Q414="","",IF(M414=0,1,VLOOKUP(M414,CRBWpns!$I$3:$J$10,2,FALSE)))</f>
        <v>1</v>
      </c>
      <c r="P414">
        <f t="shared" ca="1" si="12"/>
        <v>1</v>
      </c>
      <c r="Q414">
        <f t="shared" si="13"/>
        <v>909</v>
      </c>
    </row>
    <row r="415" spans="1:17" x14ac:dyDescent="0.25">
      <c r="A415" s="57" t="str">
        <f>CONCATENATE(A414,"-A")</f>
        <v>CRB WT 69-A</v>
      </c>
      <c r="B415" s="11">
        <f ca="1">OFFSET(CRBWpns!N909,1,-11)</f>
        <v>0</v>
      </c>
      <c r="C415" s="11">
        <f ca="1">OFFSET(CRBWpns!N909,1,-9)</f>
        <v>0</v>
      </c>
      <c r="D415" s="11" t="str">
        <f ca="1">OFFSET(CRBWpns!N909,1,-8)</f>
        <v>3+</v>
      </c>
      <c r="E415" s="11">
        <f ca="1">OFFSET(CRBWpns!N909,1,-7)</f>
        <v>0</v>
      </c>
      <c r="F415" s="11">
        <f ca="1">OFFSET(CRBWpns!N909,1,-6)</f>
        <v>0</v>
      </c>
      <c r="G415" s="32"/>
      <c r="H415" s="33"/>
      <c r="I415" s="33"/>
      <c r="J415" s="33"/>
      <c r="K415" s="34"/>
      <c r="L415" s="11"/>
      <c r="M415" s="34"/>
      <c r="N415" t="str">
        <f>IF($Q415="","",IF(L415=0,1,VLOOKUP(L415,CRBWpns!$I$3:$J$10,2,FALSE)))</f>
        <v/>
      </c>
      <c r="O415" t="str">
        <f>IF($Q415="","",IF(M415=0,1,VLOOKUP(M415,CRBWpns!$I$3:$J$10,2,FALSE)))</f>
        <v/>
      </c>
      <c r="P415" t="str">
        <f t="shared" si="12"/>
        <v/>
      </c>
      <c r="Q415" t="str">
        <f t="shared" si="13"/>
        <v/>
      </c>
    </row>
    <row r="416" spans="1:17" x14ac:dyDescent="0.25">
      <c r="A416" s="57" t="str">
        <f>CONCATENATE(A414,"-B")</f>
        <v>CRB WT 69-B</v>
      </c>
      <c r="B416" s="11">
        <f ca="1">OFFSET(CRBWpns!N909,2,-11)</f>
        <v>0</v>
      </c>
      <c r="C416" s="11">
        <f ca="1">OFFSET(CRBWpns!N909,2,-9)</f>
        <v>0</v>
      </c>
      <c r="D416" s="11" t="str">
        <f ca="1">OFFSET(CRBWpns!N909,2,-8)</f>
        <v>3+</v>
      </c>
      <c r="E416" s="11">
        <f ca="1">OFFSET(CRBWpns!N909,2,-7)</f>
        <v>0</v>
      </c>
      <c r="F416" s="11">
        <f ca="1">OFFSET(CRBWpns!N909,2,-6)</f>
        <v>0</v>
      </c>
      <c r="G416" s="32"/>
      <c r="H416" s="33"/>
      <c r="I416" s="33"/>
      <c r="J416" s="33"/>
      <c r="K416" s="34"/>
      <c r="L416" s="11"/>
      <c r="M416" s="34"/>
      <c r="N416" t="str">
        <f>IF($Q416="","",IF(L416=0,1,VLOOKUP(L416,CRBWpns!$I$3:$J$10,2,FALSE)))</f>
        <v/>
      </c>
      <c r="O416" t="str">
        <f>IF($Q416="","",IF(M416=0,1,VLOOKUP(M416,CRBWpns!$I$3:$J$10,2,FALSE)))</f>
        <v/>
      </c>
      <c r="P416" t="str">
        <f t="shared" si="12"/>
        <v/>
      </c>
      <c r="Q416" t="str">
        <f t="shared" si="13"/>
        <v/>
      </c>
    </row>
    <row r="417" spans="1:17" x14ac:dyDescent="0.25">
      <c r="A417" s="57" t="str">
        <f>CONCATENATE(A414,"-C")</f>
        <v>CRB WT 69-C</v>
      </c>
      <c r="B417" s="11">
        <f ca="1">OFFSET(CRBWpns!N909,3,-11)</f>
        <v>0</v>
      </c>
      <c r="C417" s="11">
        <f ca="1">OFFSET(CRBWpns!N909,3,-9)</f>
        <v>0</v>
      </c>
      <c r="D417" s="11" t="str">
        <f ca="1">OFFSET(CRBWpns!N909,3,-8)</f>
        <v>4+</v>
      </c>
      <c r="E417" s="11">
        <f ca="1">OFFSET(CRBWpns!N909,3,-7)</f>
        <v>0</v>
      </c>
      <c r="F417" s="11">
        <f ca="1">OFFSET(CRBWpns!N909,3,-6)</f>
        <v>0</v>
      </c>
      <c r="G417" s="32"/>
      <c r="H417" s="33"/>
      <c r="I417" s="33"/>
      <c r="J417" s="33"/>
      <c r="K417" s="34"/>
      <c r="L417" s="11"/>
      <c r="M417" s="34"/>
      <c r="N417" t="str">
        <f>IF($Q417="","",IF(L417=0,1,VLOOKUP(L417,CRBWpns!$I$3:$J$10,2,FALSE)))</f>
        <v/>
      </c>
      <c r="O417" t="str">
        <f>IF($Q417="","",IF(M417=0,1,VLOOKUP(M417,CRBWpns!$I$3:$J$10,2,FALSE)))</f>
        <v/>
      </c>
      <c r="P417" t="str">
        <f t="shared" si="12"/>
        <v/>
      </c>
      <c r="Q417" t="str">
        <f t="shared" si="13"/>
        <v/>
      </c>
    </row>
    <row r="418" spans="1:17" x14ac:dyDescent="0.25">
      <c r="A418" s="57" t="str">
        <f>CONCATENATE(A414,"-D")</f>
        <v>CRB WT 69-D</v>
      </c>
      <c r="B418" s="11">
        <f ca="1">OFFSET(CRBWpns!N909,4,-11)</f>
        <v>0</v>
      </c>
      <c r="C418" s="11">
        <f ca="1">OFFSET(CRBWpns!N909,4,-9)</f>
        <v>0</v>
      </c>
      <c r="D418" s="11" t="str">
        <f ca="1">OFFSET(CRBWpns!N909,4,-8)</f>
        <v>6+</v>
      </c>
      <c r="E418" s="11">
        <f ca="1">OFFSET(CRBWpns!N909,4,-7)</f>
        <v>0</v>
      </c>
      <c r="F418" s="11">
        <f ca="1">OFFSET(CRBWpns!N909,4,-6)</f>
        <v>0</v>
      </c>
      <c r="G418" s="32"/>
      <c r="H418" s="33"/>
      <c r="I418" s="33"/>
      <c r="J418" s="33"/>
      <c r="K418" s="34"/>
      <c r="L418" s="11"/>
      <c r="M418" s="34"/>
      <c r="N418" t="str">
        <f>IF($Q418="","",IF(L418=0,1,VLOOKUP(L418,CRBWpns!$I$3:$J$10,2,FALSE)))</f>
        <v/>
      </c>
      <c r="O418" t="str">
        <f>IF($Q418="","",IF(M418=0,1,VLOOKUP(M418,CRBWpns!$I$3:$J$10,2,FALSE)))</f>
        <v/>
      </c>
      <c r="P418" t="str">
        <f t="shared" si="12"/>
        <v/>
      </c>
      <c r="Q418" t="str">
        <f t="shared" si="13"/>
        <v/>
      </c>
    </row>
    <row r="419" spans="1:17" x14ac:dyDescent="0.25">
      <c r="A419" s="57"/>
      <c r="B419" s="11"/>
      <c r="C419" s="11"/>
      <c r="D419" s="11"/>
      <c r="E419" s="11"/>
      <c r="F419" s="11"/>
      <c r="G419" s="32"/>
      <c r="H419" s="33"/>
      <c r="I419" s="33"/>
      <c r="J419" s="33"/>
      <c r="K419" s="34"/>
      <c r="L419" s="11"/>
      <c r="M419" s="34"/>
      <c r="N419" t="str">
        <f>IF($Q419="","",IF(L419=0,1,VLOOKUP(L419,CRBWpns!$I$3:$J$10,2,FALSE)))</f>
        <v/>
      </c>
      <c r="O419" t="str">
        <f>IF($Q419="","",IF(M419=0,1,VLOOKUP(M419,CRBWpns!$I$3:$J$10,2,FALSE)))</f>
        <v/>
      </c>
      <c r="P419" t="str">
        <f t="shared" si="12"/>
        <v/>
      </c>
      <c r="Q419" t="str">
        <f t="shared" si="13"/>
        <v/>
      </c>
    </row>
    <row r="420" spans="1:17" x14ac:dyDescent="0.25">
      <c r="A420" s="57" t="str">
        <f>(CRBWpns!N922)</f>
        <v>CRB WT 70</v>
      </c>
      <c r="B420" s="11">
        <f ca="1">OFFSET(CRBWpns!N922,0,-11)</f>
        <v>0</v>
      </c>
      <c r="C420" s="11">
        <f ca="1">OFFSET(CRBWpns!N922,0,-9)</f>
        <v>0</v>
      </c>
      <c r="D420" s="11" t="str">
        <f ca="1">OFFSET(CRBWpns!N922,0,-8)</f>
        <v>2+</v>
      </c>
      <c r="E420" s="11">
        <f ca="1">OFFSET(CRBWpns!N922,0,-7)</f>
        <v>0</v>
      </c>
      <c r="F420" s="11">
        <f ca="1">OFFSET(CRBWpns!N922,0,-6)</f>
        <v>0</v>
      </c>
      <c r="G420" s="32">
        <f ca="1">OFFSET(CRBWpns!N922,0,-3)</f>
        <v>0</v>
      </c>
      <c r="H420" s="33">
        <f ca="1">OFFSET(CRBWpns!N922,1,-3)</f>
        <v>0</v>
      </c>
      <c r="I420" s="33">
        <f ca="1">OFFSET(CRBWpns!N922,2,-3)</f>
        <v>0</v>
      </c>
      <c r="J420" s="33">
        <f ca="1">OFFSET(CRBWpns!N922,3,-3)</f>
        <v>0</v>
      </c>
      <c r="K420" s="34">
        <f ca="1">OFFSET(CRBWpns!N922,4,-3)</f>
        <v>0</v>
      </c>
      <c r="L420" s="11">
        <f ca="1">OFFSET(CRBWpns!N922,8,-3)</f>
        <v>0</v>
      </c>
      <c r="M420" s="34">
        <f ca="1">OFFSET(CRBWpns!N922,9,-3)</f>
        <v>0</v>
      </c>
      <c r="N420">
        <f ca="1">IF($Q420="","",IF(L420=0,1,VLOOKUP(L420,CRBWpns!$I$3:$J$10,2,FALSE)))</f>
        <v>1</v>
      </c>
      <c r="O420">
        <f ca="1">IF($Q420="","",IF(M420=0,1,VLOOKUP(M420,CRBWpns!$I$3:$J$10,2,FALSE)))</f>
        <v>1</v>
      </c>
      <c r="P420">
        <f t="shared" ca="1" si="12"/>
        <v>1</v>
      </c>
      <c r="Q420">
        <f t="shared" si="13"/>
        <v>922</v>
      </c>
    </row>
    <row r="421" spans="1:17" x14ac:dyDescent="0.25">
      <c r="A421" s="57" t="str">
        <f>CONCATENATE(A420,"-A")</f>
        <v>CRB WT 70-A</v>
      </c>
      <c r="B421" s="11">
        <f ca="1">OFFSET(CRBWpns!N922,1,-11)</f>
        <v>0</v>
      </c>
      <c r="C421" s="11">
        <f ca="1">OFFSET(CRBWpns!N922,1,-9)</f>
        <v>0</v>
      </c>
      <c r="D421" s="11" t="str">
        <f ca="1">OFFSET(CRBWpns!N922,1,-8)</f>
        <v>3+</v>
      </c>
      <c r="E421" s="11">
        <f ca="1">OFFSET(CRBWpns!N922,1,-7)</f>
        <v>0</v>
      </c>
      <c r="F421" s="11">
        <f ca="1">OFFSET(CRBWpns!N922,1,-6)</f>
        <v>0</v>
      </c>
      <c r="G421" s="32"/>
      <c r="H421" s="33"/>
      <c r="I421" s="33"/>
      <c r="J421" s="33"/>
      <c r="K421" s="34"/>
      <c r="L421" s="11"/>
      <c r="M421" s="34"/>
      <c r="N421" t="str">
        <f>IF($Q421="","",IF(L421=0,1,VLOOKUP(L421,CRBWpns!$I$3:$J$10,2,FALSE)))</f>
        <v/>
      </c>
      <c r="O421" t="str">
        <f>IF($Q421="","",IF(M421=0,1,VLOOKUP(M421,CRBWpns!$I$3:$J$10,2,FALSE)))</f>
        <v/>
      </c>
      <c r="P421" t="str">
        <f t="shared" si="12"/>
        <v/>
      </c>
      <c r="Q421" t="str">
        <f t="shared" si="13"/>
        <v/>
      </c>
    </row>
    <row r="422" spans="1:17" x14ac:dyDescent="0.25">
      <c r="A422" s="57" t="str">
        <f>CONCATENATE(A420,"-B")</f>
        <v>CRB WT 70-B</v>
      </c>
      <c r="B422" s="11">
        <f ca="1">OFFSET(CRBWpns!N922,2,-11)</f>
        <v>0</v>
      </c>
      <c r="C422" s="11">
        <f ca="1">OFFSET(CRBWpns!N922,2,-9)</f>
        <v>0</v>
      </c>
      <c r="D422" s="11" t="str">
        <f ca="1">OFFSET(CRBWpns!N922,2,-8)</f>
        <v>3+</v>
      </c>
      <c r="E422" s="11">
        <f ca="1">OFFSET(CRBWpns!N922,2,-7)</f>
        <v>0</v>
      </c>
      <c r="F422" s="11">
        <f ca="1">OFFSET(CRBWpns!N922,2,-6)</f>
        <v>0</v>
      </c>
      <c r="G422" s="32"/>
      <c r="H422" s="33"/>
      <c r="I422" s="33"/>
      <c r="J422" s="33"/>
      <c r="K422" s="34"/>
      <c r="L422" s="11"/>
      <c r="M422" s="34"/>
      <c r="N422" t="str">
        <f>IF($Q422="","",IF(L422=0,1,VLOOKUP(L422,CRBWpns!$I$3:$J$10,2,FALSE)))</f>
        <v/>
      </c>
      <c r="O422" t="str">
        <f>IF($Q422="","",IF(M422=0,1,VLOOKUP(M422,CRBWpns!$I$3:$J$10,2,FALSE)))</f>
        <v/>
      </c>
      <c r="P422" t="str">
        <f t="shared" si="12"/>
        <v/>
      </c>
      <c r="Q422" t="str">
        <f t="shared" si="13"/>
        <v/>
      </c>
    </row>
    <row r="423" spans="1:17" x14ac:dyDescent="0.25">
      <c r="A423" s="57" t="str">
        <f>CONCATENATE(A420,"-C")</f>
        <v>CRB WT 70-C</v>
      </c>
      <c r="B423" s="11">
        <f ca="1">OFFSET(CRBWpns!N922,3,-11)</f>
        <v>0</v>
      </c>
      <c r="C423" s="11">
        <f ca="1">OFFSET(CRBWpns!N922,3,-9)</f>
        <v>0</v>
      </c>
      <c r="D423" s="11" t="str">
        <f ca="1">OFFSET(CRBWpns!N922,3,-8)</f>
        <v>4+</v>
      </c>
      <c r="E423" s="11">
        <f ca="1">OFFSET(CRBWpns!N922,3,-7)</f>
        <v>0</v>
      </c>
      <c r="F423" s="11">
        <f ca="1">OFFSET(CRBWpns!N922,3,-6)</f>
        <v>0</v>
      </c>
      <c r="G423" s="32"/>
      <c r="H423" s="33"/>
      <c r="I423" s="33"/>
      <c r="J423" s="33"/>
      <c r="K423" s="34"/>
      <c r="L423" s="11"/>
      <c r="M423" s="34"/>
      <c r="N423" t="str">
        <f>IF($Q423="","",IF(L423=0,1,VLOOKUP(L423,CRBWpns!$I$3:$J$10,2,FALSE)))</f>
        <v/>
      </c>
      <c r="O423" t="str">
        <f>IF($Q423="","",IF(M423=0,1,VLOOKUP(M423,CRBWpns!$I$3:$J$10,2,FALSE)))</f>
        <v/>
      </c>
      <c r="P423" t="str">
        <f t="shared" si="12"/>
        <v/>
      </c>
      <c r="Q423" t="str">
        <f t="shared" si="13"/>
        <v/>
      </c>
    </row>
    <row r="424" spans="1:17" x14ac:dyDescent="0.25">
      <c r="A424" s="57" t="str">
        <f>CONCATENATE(A420,"-D")</f>
        <v>CRB WT 70-D</v>
      </c>
      <c r="B424" s="11">
        <f ca="1">OFFSET(CRBWpns!N922,4,-11)</f>
        <v>0</v>
      </c>
      <c r="C424" s="11">
        <f ca="1">OFFSET(CRBWpns!N922,4,-9)</f>
        <v>0</v>
      </c>
      <c r="D424" s="11" t="str">
        <f ca="1">OFFSET(CRBWpns!N922,4,-8)</f>
        <v>6+</v>
      </c>
      <c r="E424" s="11">
        <f ca="1">OFFSET(CRBWpns!N922,4,-7)</f>
        <v>0</v>
      </c>
      <c r="F424" s="11">
        <f ca="1">OFFSET(CRBWpns!N922,4,-6)</f>
        <v>0</v>
      </c>
      <c r="G424" s="32"/>
      <c r="H424" s="33"/>
      <c r="I424" s="33"/>
      <c r="J424" s="33"/>
      <c r="K424" s="34"/>
      <c r="L424" s="11"/>
      <c r="M424" s="34"/>
      <c r="N424" t="str">
        <f>IF($Q424="","",IF(L424=0,1,VLOOKUP(L424,CRBWpns!$I$3:$J$10,2,FALSE)))</f>
        <v/>
      </c>
      <c r="O424" t="str">
        <f>IF($Q424="","",IF(M424=0,1,VLOOKUP(M424,CRBWpns!$I$3:$J$10,2,FALSE)))</f>
        <v/>
      </c>
      <c r="P424" t="str">
        <f t="shared" si="12"/>
        <v/>
      </c>
      <c r="Q424" t="str">
        <f t="shared" si="13"/>
        <v/>
      </c>
    </row>
    <row r="425" spans="1:17" x14ac:dyDescent="0.25">
      <c r="A425" s="57"/>
      <c r="B425" s="11"/>
      <c r="C425" s="11"/>
      <c r="D425" s="11"/>
      <c r="E425" s="11"/>
      <c r="F425" s="11"/>
      <c r="G425" s="32"/>
      <c r="H425" s="33"/>
      <c r="I425" s="33"/>
      <c r="J425" s="33"/>
      <c r="K425" s="34"/>
      <c r="L425" s="11"/>
      <c r="M425" s="34"/>
      <c r="N425" t="str">
        <f>IF($Q425="","",IF(L425=0,1,VLOOKUP(L425,CRBWpns!$I$3:$J$10,2,FALSE)))</f>
        <v/>
      </c>
      <c r="O425" t="str">
        <f>IF($Q425="","",IF(M425=0,1,VLOOKUP(M425,CRBWpns!$I$3:$J$10,2,FALSE)))</f>
        <v/>
      </c>
      <c r="P425" t="str">
        <f t="shared" si="12"/>
        <v/>
      </c>
      <c r="Q425" t="str">
        <f t="shared" si="13"/>
        <v/>
      </c>
    </row>
    <row r="426" spans="1:17" x14ac:dyDescent="0.25">
      <c r="A426" s="57" t="str">
        <f>(CRBWpns!N935)</f>
        <v>CRB WT 71</v>
      </c>
      <c r="B426" s="11">
        <f ca="1">OFFSET(CRBWpns!N935,0,-11)</f>
        <v>0</v>
      </c>
      <c r="C426" s="11">
        <f ca="1">OFFSET(CRBWpns!N935,0,-9)</f>
        <v>0</v>
      </c>
      <c r="D426" s="11" t="str">
        <f ca="1">OFFSET(CRBWpns!N935,0,-8)</f>
        <v>2+</v>
      </c>
      <c r="E426" s="11">
        <f ca="1">OFFSET(CRBWpns!N935,0,-7)</f>
        <v>0</v>
      </c>
      <c r="F426" s="11">
        <f ca="1">OFFSET(CRBWpns!N935,0,-6)</f>
        <v>0</v>
      </c>
      <c r="G426" s="32">
        <f ca="1">OFFSET(CRBWpns!N935,0,-3)</f>
        <v>0</v>
      </c>
      <c r="H426" s="33">
        <f ca="1">OFFSET(CRBWpns!N935,1,-3)</f>
        <v>0</v>
      </c>
      <c r="I426" s="33">
        <f ca="1">OFFSET(CRBWpns!N935,2,-3)</f>
        <v>0</v>
      </c>
      <c r="J426" s="33">
        <f ca="1">OFFSET(CRBWpns!N935,3,-3)</f>
        <v>0</v>
      </c>
      <c r="K426" s="34">
        <f ca="1">OFFSET(CRBWpns!N935,4,-3)</f>
        <v>0</v>
      </c>
      <c r="L426" s="11">
        <f ca="1">OFFSET(CRBWpns!N935,8,-3)</f>
        <v>0</v>
      </c>
      <c r="M426" s="34">
        <f ca="1">OFFSET(CRBWpns!N935,9,-3)</f>
        <v>0</v>
      </c>
      <c r="N426">
        <f ca="1">IF($Q426="","",IF(L426=0,1,VLOOKUP(L426,CRBWpns!$I$3:$J$10,2,FALSE)))</f>
        <v>1</v>
      </c>
      <c r="O426">
        <f ca="1">IF($Q426="","",IF(M426=0,1,VLOOKUP(M426,CRBWpns!$I$3:$J$10,2,FALSE)))</f>
        <v>1</v>
      </c>
      <c r="P426">
        <f t="shared" ca="1" si="12"/>
        <v>1</v>
      </c>
      <c r="Q426">
        <f t="shared" si="13"/>
        <v>935</v>
      </c>
    </row>
    <row r="427" spans="1:17" x14ac:dyDescent="0.25">
      <c r="A427" s="57" t="str">
        <f>CONCATENATE(A426,"-A")</f>
        <v>CRB WT 71-A</v>
      </c>
      <c r="B427" s="11">
        <f ca="1">OFFSET(CRBWpns!N935,1,-11)</f>
        <v>0</v>
      </c>
      <c r="C427" s="11">
        <f ca="1">OFFSET(CRBWpns!N935,1,-9)</f>
        <v>0</v>
      </c>
      <c r="D427" s="11" t="str">
        <f ca="1">OFFSET(CRBWpns!N935,1,-8)</f>
        <v>3+</v>
      </c>
      <c r="E427" s="11">
        <f ca="1">OFFSET(CRBWpns!N935,1,-7)</f>
        <v>0</v>
      </c>
      <c r="F427" s="11">
        <f ca="1">OFFSET(CRBWpns!N935,1,-6)</f>
        <v>0</v>
      </c>
      <c r="G427" s="32"/>
      <c r="H427" s="33"/>
      <c r="I427" s="33"/>
      <c r="J427" s="33"/>
      <c r="K427" s="34"/>
      <c r="L427" s="11"/>
      <c r="M427" s="34"/>
      <c r="N427" t="str">
        <f>IF($Q427="","",IF(L427=0,1,VLOOKUP(L427,CRBWpns!$I$3:$J$10,2,FALSE)))</f>
        <v/>
      </c>
      <c r="O427" t="str">
        <f>IF($Q427="","",IF(M427=0,1,VLOOKUP(M427,CRBWpns!$I$3:$J$10,2,FALSE)))</f>
        <v/>
      </c>
      <c r="P427" t="str">
        <f t="shared" si="12"/>
        <v/>
      </c>
      <c r="Q427" t="str">
        <f t="shared" si="13"/>
        <v/>
      </c>
    </row>
    <row r="428" spans="1:17" x14ac:dyDescent="0.25">
      <c r="A428" s="57" t="str">
        <f>CONCATENATE(A426,"-B")</f>
        <v>CRB WT 71-B</v>
      </c>
      <c r="B428" s="11">
        <f ca="1">OFFSET(CRBWpns!N935,2,-11)</f>
        <v>0</v>
      </c>
      <c r="C428" s="11">
        <f ca="1">OFFSET(CRBWpns!N935,2,-9)</f>
        <v>0</v>
      </c>
      <c r="D428" s="11" t="str">
        <f ca="1">OFFSET(CRBWpns!N935,2,-8)</f>
        <v>3+</v>
      </c>
      <c r="E428" s="11">
        <f ca="1">OFFSET(CRBWpns!N935,2,-7)</f>
        <v>0</v>
      </c>
      <c r="F428" s="11">
        <f ca="1">OFFSET(CRBWpns!N935,2,-6)</f>
        <v>0</v>
      </c>
      <c r="G428" s="32"/>
      <c r="H428" s="33"/>
      <c r="I428" s="33"/>
      <c r="J428" s="33"/>
      <c r="K428" s="34"/>
      <c r="L428" s="11"/>
      <c r="M428" s="34"/>
      <c r="N428" t="str">
        <f>IF($Q428="","",IF(L428=0,1,VLOOKUP(L428,CRBWpns!$I$3:$J$10,2,FALSE)))</f>
        <v/>
      </c>
      <c r="O428" t="str">
        <f>IF($Q428="","",IF(M428=0,1,VLOOKUP(M428,CRBWpns!$I$3:$J$10,2,FALSE)))</f>
        <v/>
      </c>
      <c r="P428" t="str">
        <f t="shared" si="12"/>
        <v/>
      </c>
      <c r="Q428" t="str">
        <f t="shared" si="13"/>
        <v/>
      </c>
    </row>
    <row r="429" spans="1:17" x14ac:dyDescent="0.25">
      <c r="A429" s="57" t="str">
        <f>CONCATENATE(A426,"-C")</f>
        <v>CRB WT 71-C</v>
      </c>
      <c r="B429" s="11">
        <f ca="1">OFFSET(CRBWpns!N935,3,-11)</f>
        <v>0</v>
      </c>
      <c r="C429" s="11">
        <f ca="1">OFFSET(CRBWpns!N935,3,-9)</f>
        <v>0</v>
      </c>
      <c r="D429" s="11" t="str">
        <f ca="1">OFFSET(CRBWpns!N935,3,-8)</f>
        <v>4+</v>
      </c>
      <c r="E429" s="11">
        <f ca="1">OFFSET(CRBWpns!N935,3,-7)</f>
        <v>0</v>
      </c>
      <c r="F429" s="11">
        <f ca="1">OFFSET(CRBWpns!N935,3,-6)</f>
        <v>0</v>
      </c>
      <c r="G429" s="32"/>
      <c r="H429" s="33"/>
      <c r="I429" s="33"/>
      <c r="J429" s="33"/>
      <c r="K429" s="34"/>
      <c r="L429" s="11"/>
      <c r="M429" s="34"/>
      <c r="N429" t="str">
        <f>IF($Q429="","",IF(L429=0,1,VLOOKUP(L429,CRBWpns!$I$3:$J$10,2,FALSE)))</f>
        <v/>
      </c>
      <c r="O429" t="str">
        <f>IF($Q429="","",IF(M429=0,1,VLOOKUP(M429,CRBWpns!$I$3:$J$10,2,FALSE)))</f>
        <v/>
      </c>
      <c r="P429" t="str">
        <f t="shared" si="12"/>
        <v/>
      </c>
      <c r="Q429" t="str">
        <f t="shared" si="13"/>
        <v/>
      </c>
    </row>
    <row r="430" spans="1:17" x14ac:dyDescent="0.25">
      <c r="A430" s="57" t="str">
        <f>CONCATENATE(A426,"-D")</f>
        <v>CRB WT 71-D</v>
      </c>
      <c r="B430" s="11">
        <f ca="1">OFFSET(CRBWpns!N935,4,-11)</f>
        <v>0</v>
      </c>
      <c r="C430" s="11">
        <f ca="1">OFFSET(CRBWpns!N935,4,-9)</f>
        <v>0</v>
      </c>
      <c r="D430" s="11" t="str">
        <f ca="1">OFFSET(CRBWpns!N935,4,-8)</f>
        <v>6+</v>
      </c>
      <c r="E430" s="11">
        <f ca="1">OFFSET(CRBWpns!N935,4,-7)</f>
        <v>0</v>
      </c>
      <c r="F430" s="11">
        <f ca="1">OFFSET(CRBWpns!N935,4,-6)</f>
        <v>0</v>
      </c>
      <c r="G430" s="32"/>
      <c r="H430" s="33"/>
      <c r="I430" s="33"/>
      <c r="J430" s="33"/>
      <c r="K430" s="34"/>
      <c r="L430" s="11"/>
      <c r="M430" s="34"/>
      <c r="N430" t="str">
        <f>IF($Q430="","",IF(L430=0,1,VLOOKUP(L430,CRBWpns!$I$3:$J$10,2,FALSE)))</f>
        <v/>
      </c>
      <c r="O430" t="str">
        <f>IF($Q430="","",IF(M430=0,1,VLOOKUP(M430,CRBWpns!$I$3:$J$10,2,FALSE)))</f>
        <v/>
      </c>
      <c r="P430" t="str">
        <f t="shared" si="12"/>
        <v/>
      </c>
      <c r="Q430" t="str">
        <f t="shared" si="13"/>
        <v/>
      </c>
    </row>
    <row r="431" spans="1:17" x14ac:dyDescent="0.25">
      <c r="A431" s="57"/>
      <c r="B431" s="11"/>
      <c r="C431" s="11"/>
      <c r="D431" s="11"/>
      <c r="E431" s="11"/>
      <c r="F431" s="11"/>
      <c r="G431" s="32"/>
      <c r="H431" s="33"/>
      <c r="I431" s="33"/>
      <c r="J431" s="33"/>
      <c r="K431" s="34"/>
      <c r="L431" s="11"/>
      <c r="M431" s="34"/>
      <c r="N431" t="str">
        <f>IF($Q431="","",IF(L431=0,1,VLOOKUP(L431,CRBWpns!$I$3:$J$10,2,FALSE)))</f>
        <v/>
      </c>
      <c r="O431" t="str">
        <f>IF($Q431="","",IF(M431=0,1,VLOOKUP(M431,CRBWpns!$I$3:$J$10,2,FALSE)))</f>
        <v/>
      </c>
      <c r="P431" t="str">
        <f t="shared" si="12"/>
        <v/>
      </c>
      <c r="Q431" t="str">
        <f t="shared" si="13"/>
        <v/>
      </c>
    </row>
    <row r="432" spans="1:17" x14ac:dyDescent="0.25">
      <c r="A432" s="57" t="str">
        <f>(CRBWpns!N948)</f>
        <v>CRB WT 72</v>
      </c>
      <c r="B432" s="11">
        <f ca="1">OFFSET(CRBWpns!N948,0,-11)</f>
        <v>0</v>
      </c>
      <c r="C432" s="11">
        <f ca="1">OFFSET(CRBWpns!N948,0,-9)</f>
        <v>0</v>
      </c>
      <c r="D432" s="11" t="str">
        <f ca="1">OFFSET(CRBWpns!N948,0,-8)</f>
        <v>2+</v>
      </c>
      <c r="E432" s="11">
        <f ca="1">OFFSET(CRBWpns!N948,0,-7)</f>
        <v>0</v>
      </c>
      <c r="F432" s="11">
        <f ca="1">OFFSET(CRBWpns!N948,0,-6)</f>
        <v>0</v>
      </c>
      <c r="G432" s="32">
        <f ca="1">OFFSET(CRBWpns!N948,0,-3)</f>
        <v>0</v>
      </c>
      <c r="H432" s="33">
        <f ca="1">OFFSET(CRBWpns!N948,1,-3)</f>
        <v>0</v>
      </c>
      <c r="I432" s="33">
        <f ca="1">OFFSET(CRBWpns!N948,2,-3)</f>
        <v>0</v>
      </c>
      <c r="J432" s="33">
        <f ca="1">OFFSET(CRBWpns!N948,3,-3)</f>
        <v>0</v>
      </c>
      <c r="K432" s="34">
        <f ca="1">OFFSET(CRBWpns!N948,4,-3)</f>
        <v>0</v>
      </c>
      <c r="L432" s="11">
        <f ca="1">OFFSET(CRBWpns!N948,8,-3)</f>
        <v>0</v>
      </c>
      <c r="M432" s="34">
        <f ca="1">OFFSET(CRBWpns!N948,9,-3)</f>
        <v>0</v>
      </c>
      <c r="N432">
        <f ca="1">IF($Q432="","",IF(L432=0,1,VLOOKUP(L432,CRBWpns!$I$3:$J$10,2,FALSE)))</f>
        <v>1</v>
      </c>
      <c r="O432">
        <f ca="1">IF($Q432="","",IF(M432=0,1,VLOOKUP(M432,CRBWpns!$I$3:$J$10,2,FALSE)))</f>
        <v>1</v>
      </c>
      <c r="P432">
        <f t="shared" ca="1" si="12"/>
        <v>1</v>
      </c>
      <c r="Q432">
        <f t="shared" si="13"/>
        <v>948</v>
      </c>
    </row>
    <row r="433" spans="1:17" x14ac:dyDescent="0.25">
      <c r="A433" s="57" t="str">
        <f>CONCATENATE(A432,"-A")</f>
        <v>CRB WT 72-A</v>
      </c>
      <c r="B433" s="11">
        <f ca="1">OFFSET(CRBWpns!N948,1,-11)</f>
        <v>0</v>
      </c>
      <c r="C433" s="11">
        <f ca="1">OFFSET(CRBWpns!N948,1,-9)</f>
        <v>0</v>
      </c>
      <c r="D433" s="11" t="str">
        <f ca="1">OFFSET(CRBWpns!N948,1,-8)</f>
        <v>3+</v>
      </c>
      <c r="E433" s="11">
        <f ca="1">OFFSET(CRBWpns!N948,1,-7)</f>
        <v>0</v>
      </c>
      <c r="F433" s="11">
        <f ca="1">OFFSET(CRBWpns!N948,1,-6)</f>
        <v>0</v>
      </c>
      <c r="G433" s="32"/>
      <c r="H433" s="33"/>
      <c r="I433" s="33"/>
      <c r="J433" s="33"/>
      <c r="K433" s="34"/>
      <c r="L433" s="11"/>
      <c r="M433" s="34"/>
      <c r="N433" t="str">
        <f>IF($Q433="","",IF(L433=0,1,VLOOKUP(L433,CRBWpns!$I$3:$J$10,2,FALSE)))</f>
        <v/>
      </c>
      <c r="O433" t="str">
        <f>IF($Q433="","",IF(M433=0,1,VLOOKUP(M433,CRBWpns!$I$3:$J$10,2,FALSE)))</f>
        <v/>
      </c>
      <c r="P433" t="str">
        <f t="shared" si="12"/>
        <v/>
      </c>
      <c r="Q433" t="str">
        <f t="shared" si="13"/>
        <v/>
      </c>
    </row>
    <row r="434" spans="1:17" x14ac:dyDescent="0.25">
      <c r="A434" s="57" t="str">
        <f>CONCATENATE(A432,"-B")</f>
        <v>CRB WT 72-B</v>
      </c>
      <c r="B434" s="11">
        <f ca="1">OFFSET(CRBWpns!N948,2,-11)</f>
        <v>0</v>
      </c>
      <c r="C434" s="11">
        <f ca="1">OFFSET(CRBWpns!N948,2,-9)</f>
        <v>0</v>
      </c>
      <c r="D434" s="11" t="str">
        <f ca="1">OFFSET(CRBWpns!N948,2,-8)</f>
        <v>3+</v>
      </c>
      <c r="E434" s="11">
        <f ca="1">OFFSET(CRBWpns!N948,2,-7)</f>
        <v>0</v>
      </c>
      <c r="F434" s="11">
        <f ca="1">OFFSET(CRBWpns!N948,2,-6)</f>
        <v>0</v>
      </c>
      <c r="G434" s="32"/>
      <c r="H434" s="33"/>
      <c r="I434" s="33"/>
      <c r="J434" s="33"/>
      <c r="K434" s="34"/>
      <c r="L434" s="11"/>
      <c r="M434" s="34"/>
      <c r="N434" t="str">
        <f>IF($Q434="","",IF(L434=0,1,VLOOKUP(L434,CRBWpns!$I$3:$J$10,2,FALSE)))</f>
        <v/>
      </c>
      <c r="O434" t="str">
        <f>IF($Q434="","",IF(M434=0,1,VLOOKUP(M434,CRBWpns!$I$3:$J$10,2,FALSE)))</f>
        <v/>
      </c>
      <c r="P434" t="str">
        <f t="shared" si="12"/>
        <v/>
      </c>
      <c r="Q434" t="str">
        <f t="shared" si="13"/>
        <v/>
      </c>
    </row>
    <row r="435" spans="1:17" x14ac:dyDescent="0.25">
      <c r="A435" s="57" t="str">
        <f>CONCATENATE(A432,"-C")</f>
        <v>CRB WT 72-C</v>
      </c>
      <c r="B435" s="11">
        <f ca="1">OFFSET(CRBWpns!N948,3,-11)</f>
        <v>0</v>
      </c>
      <c r="C435" s="11">
        <f ca="1">OFFSET(CRBWpns!N948,3,-9)</f>
        <v>0</v>
      </c>
      <c r="D435" s="11" t="str">
        <f ca="1">OFFSET(CRBWpns!N948,3,-8)</f>
        <v>4+</v>
      </c>
      <c r="E435" s="11">
        <f ca="1">OFFSET(CRBWpns!N948,3,-7)</f>
        <v>0</v>
      </c>
      <c r="F435" s="11">
        <f ca="1">OFFSET(CRBWpns!N948,3,-6)</f>
        <v>0</v>
      </c>
      <c r="G435" s="32"/>
      <c r="H435" s="33"/>
      <c r="I435" s="33"/>
      <c r="J435" s="33"/>
      <c r="K435" s="34"/>
      <c r="L435" s="11"/>
      <c r="M435" s="34"/>
      <c r="N435" t="str">
        <f>IF($Q435="","",IF(L435=0,1,VLOOKUP(L435,CRBWpns!$I$3:$J$10,2,FALSE)))</f>
        <v/>
      </c>
      <c r="O435" t="str">
        <f>IF($Q435="","",IF(M435=0,1,VLOOKUP(M435,CRBWpns!$I$3:$J$10,2,FALSE)))</f>
        <v/>
      </c>
      <c r="P435" t="str">
        <f t="shared" si="12"/>
        <v/>
      </c>
      <c r="Q435" t="str">
        <f t="shared" si="13"/>
        <v/>
      </c>
    </row>
    <row r="436" spans="1:17" x14ac:dyDescent="0.25">
      <c r="A436" s="57" t="str">
        <f>CONCATENATE(A432,"-D")</f>
        <v>CRB WT 72-D</v>
      </c>
      <c r="B436" s="11">
        <f ca="1">OFFSET(CRBWpns!N948,4,-11)</f>
        <v>0</v>
      </c>
      <c r="C436" s="11">
        <f ca="1">OFFSET(CRBWpns!N948,4,-9)</f>
        <v>0</v>
      </c>
      <c r="D436" s="11" t="str">
        <f ca="1">OFFSET(CRBWpns!N948,4,-8)</f>
        <v>6+</v>
      </c>
      <c r="E436" s="11">
        <f ca="1">OFFSET(CRBWpns!N948,4,-7)</f>
        <v>0</v>
      </c>
      <c r="F436" s="11">
        <f ca="1">OFFSET(CRBWpns!N948,4,-6)</f>
        <v>0</v>
      </c>
      <c r="G436" s="32"/>
      <c r="H436" s="33"/>
      <c r="I436" s="33"/>
      <c r="J436" s="33"/>
      <c r="K436" s="34"/>
      <c r="L436" s="11"/>
      <c r="M436" s="34"/>
      <c r="N436" t="str">
        <f>IF($Q436="","",IF(L436=0,1,VLOOKUP(L436,CRBWpns!$I$3:$J$10,2,FALSE)))</f>
        <v/>
      </c>
      <c r="O436" t="str">
        <f>IF($Q436="","",IF(M436=0,1,VLOOKUP(M436,CRBWpns!$I$3:$J$10,2,FALSE)))</f>
        <v/>
      </c>
      <c r="P436" t="str">
        <f t="shared" si="12"/>
        <v/>
      </c>
      <c r="Q436" t="str">
        <f t="shared" si="13"/>
        <v/>
      </c>
    </row>
    <row r="437" spans="1:17" x14ac:dyDescent="0.25">
      <c r="A437" s="57"/>
      <c r="B437" s="11"/>
      <c r="C437" s="11"/>
      <c r="D437" s="11"/>
      <c r="E437" s="11"/>
      <c r="F437" s="11"/>
      <c r="G437" s="32"/>
      <c r="H437" s="33"/>
      <c r="I437" s="33"/>
      <c r="J437" s="33"/>
      <c r="K437" s="34"/>
      <c r="L437" s="11"/>
      <c r="M437" s="34"/>
      <c r="N437" t="str">
        <f>IF($Q437="","",IF(L437=0,1,VLOOKUP(L437,CRBWpns!$I$3:$J$10,2,FALSE)))</f>
        <v/>
      </c>
      <c r="O437" t="str">
        <f>IF($Q437="","",IF(M437=0,1,VLOOKUP(M437,CRBWpns!$I$3:$J$10,2,FALSE)))</f>
        <v/>
      </c>
      <c r="P437" t="str">
        <f t="shared" si="12"/>
        <v/>
      </c>
      <c r="Q437" t="str">
        <f t="shared" si="13"/>
        <v/>
      </c>
    </row>
    <row r="438" spans="1:17" x14ac:dyDescent="0.25">
      <c r="A438" s="57" t="str">
        <f>(CRBWpns!N961)</f>
        <v>CRB WT 73</v>
      </c>
      <c r="B438" s="11">
        <f ca="1">OFFSET(CRBWpns!N961,0,-11)</f>
        <v>0</v>
      </c>
      <c r="C438" s="11">
        <f ca="1">OFFSET(CRBWpns!N961,0,-9)</f>
        <v>0</v>
      </c>
      <c r="D438" s="11" t="str">
        <f ca="1">OFFSET(CRBWpns!N961,0,-8)</f>
        <v>2+</v>
      </c>
      <c r="E438" s="11">
        <f ca="1">OFFSET(CRBWpns!N961,0,-7)</f>
        <v>0</v>
      </c>
      <c r="F438" s="11">
        <f ca="1">OFFSET(CRBWpns!N961,0,-6)</f>
        <v>0</v>
      </c>
      <c r="G438" s="32">
        <f ca="1">OFFSET(CRBWpns!N961,0,-3)</f>
        <v>0</v>
      </c>
      <c r="H438" s="33">
        <f ca="1">OFFSET(CRBWpns!N961,1,-3)</f>
        <v>0</v>
      </c>
      <c r="I438" s="33">
        <f ca="1">OFFSET(CRBWpns!N961,2,-3)</f>
        <v>0</v>
      </c>
      <c r="J438" s="33">
        <f ca="1">OFFSET(CRBWpns!N961,3,-3)</f>
        <v>0</v>
      </c>
      <c r="K438" s="34">
        <f ca="1">OFFSET(CRBWpns!N961,4,-3)</f>
        <v>0</v>
      </c>
      <c r="L438" s="11">
        <f ca="1">OFFSET(CRBWpns!N961,8,-3)</f>
        <v>0</v>
      </c>
      <c r="M438" s="34">
        <f ca="1">OFFSET(CRBWpns!N961,9,-3)</f>
        <v>0</v>
      </c>
      <c r="N438">
        <f ca="1">IF($Q438="","",IF(L438=0,1,VLOOKUP(L438,CRBWpns!$I$3:$J$10,2,FALSE)))</f>
        <v>1</v>
      </c>
      <c r="O438">
        <f ca="1">IF($Q438="","",IF(M438=0,1,VLOOKUP(M438,CRBWpns!$I$3:$J$10,2,FALSE)))</f>
        <v>1</v>
      </c>
      <c r="P438">
        <f t="shared" ca="1" si="12"/>
        <v>1</v>
      </c>
      <c r="Q438">
        <f t="shared" si="13"/>
        <v>961</v>
      </c>
    </row>
    <row r="439" spans="1:17" x14ac:dyDescent="0.25">
      <c r="A439" s="57" t="str">
        <f>CONCATENATE(A438,"-A")</f>
        <v>CRB WT 73-A</v>
      </c>
      <c r="B439" s="11">
        <f ca="1">OFFSET(CRBWpns!N961,1,-11)</f>
        <v>0</v>
      </c>
      <c r="C439" s="11">
        <f ca="1">OFFSET(CRBWpns!N961,1,-9)</f>
        <v>0</v>
      </c>
      <c r="D439" s="11" t="str">
        <f ca="1">OFFSET(CRBWpns!N961,1,-8)</f>
        <v>3+</v>
      </c>
      <c r="E439" s="11">
        <f ca="1">OFFSET(CRBWpns!N961,1,-7)</f>
        <v>0</v>
      </c>
      <c r="F439" s="11">
        <f ca="1">OFFSET(CRBWpns!N961,1,-6)</f>
        <v>0</v>
      </c>
      <c r="G439" s="32"/>
      <c r="H439" s="33"/>
      <c r="I439" s="33"/>
      <c r="J439" s="33"/>
      <c r="K439" s="34"/>
      <c r="L439" s="11"/>
      <c r="M439" s="34"/>
      <c r="N439" t="str">
        <f>IF($Q439="","",IF(L439=0,1,VLOOKUP(L439,CRBWpns!$I$3:$J$10,2,FALSE)))</f>
        <v/>
      </c>
      <c r="O439" t="str">
        <f>IF($Q439="","",IF(M439=0,1,VLOOKUP(M439,CRBWpns!$I$3:$J$10,2,FALSE)))</f>
        <v/>
      </c>
      <c r="P439" t="str">
        <f t="shared" si="12"/>
        <v/>
      </c>
      <c r="Q439" t="str">
        <f t="shared" si="13"/>
        <v/>
      </c>
    </row>
    <row r="440" spans="1:17" x14ac:dyDescent="0.25">
      <c r="A440" s="57" t="str">
        <f>CONCATENATE(A438,"-B")</f>
        <v>CRB WT 73-B</v>
      </c>
      <c r="B440" s="11">
        <f ca="1">OFFSET(CRBWpns!N961,2,-11)</f>
        <v>0</v>
      </c>
      <c r="C440" s="11">
        <f ca="1">OFFSET(CRBWpns!N961,2,-9)</f>
        <v>0</v>
      </c>
      <c r="D440" s="11" t="str">
        <f ca="1">OFFSET(CRBWpns!N961,2,-8)</f>
        <v>3+</v>
      </c>
      <c r="E440" s="11">
        <f ca="1">OFFSET(CRBWpns!N961,2,-7)</f>
        <v>0</v>
      </c>
      <c r="F440" s="11">
        <f ca="1">OFFSET(CRBWpns!N961,2,-6)</f>
        <v>0</v>
      </c>
      <c r="G440" s="32"/>
      <c r="H440" s="33"/>
      <c r="I440" s="33"/>
      <c r="J440" s="33"/>
      <c r="K440" s="34"/>
      <c r="L440" s="11"/>
      <c r="M440" s="34"/>
      <c r="N440" t="str">
        <f>IF($Q440="","",IF(L440=0,1,VLOOKUP(L440,CRBWpns!$I$3:$J$10,2,FALSE)))</f>
        <v/>
      </c>
      <c r="O440" t="str">
        <f>IF($Q440="","",IF(M440=0,1,VLOOKUP(M440,CRBWpns!$I$3:$J$10,2,FALSE)))</f>
        <v/>
      </c>
      <c r="P440" t="str">
        <f t="shared" si="12"/>
        <v/>
      </c>
      <c r="Q440" t="str">
        <f t="shared" si="13"/>
        <v/>
      </c>
    </row>
    <row r="441" spans="1:17" x14ac:dyDescent="0.25">
      <c r="A441" s="57" t="str">
        <f>CONCATENATE(A438,"-C")</f>
        <v>CRB WT 73-C</v>
      </c>
      <c r="B441" s="11">
        <f ca="1">OFFSET(CRBWpns!N961,3,-11)</f>
        <v>0</v>
      </c>
      <c r="C441" s="11">
        <f ca="1">OFFSET(CRBWpns!N961,3,-9)</f>
        <v>0</v>
      </c>
      <c r="D441" s="11" t="str">
        <f ca="1">OFFSET(CRBWpns!N961,3,-8)</f>
        <v>4+</v>
      </c>
      <c r="E441" s="11">
        <f ca="1">OFFSET(CRBWpns!N961,3,-7)</f>
        <v>0</v>
      </c>
      <c r="F441" s="11">
        <f ca="1">OFFSET(CRBWpns!N961,3,-6)</f>
        <v>0</v>
      </c>
      <c r="G441" s="32"/>
      <c r="H441" s="33"/>
      <c r="I441" s="33"/>
      <c r="J441" s="33"/>
      <c r="K441" s="34"/>
      <c r="L441" s="11"/>
      <c r="M441" s="34"/>
      <c r="N441" t="str">
        <f>IF($Q441="","",IF(L441=0,1,VLOOKUP(L441,CRBWpns!$I$3:$J$10,2,FALSE)))</f>
        <v/>
      </c>
      <c r="O441" t="str">
        <f>IF($Q441="","",IF(M441=0,1,VLOOKUP(M441,CRBWpns!$I$3:$J$10,2,FALSE)))</f>
        <v/>
      </c>
      <c r="P441" t="str">
        <f t="shared" si="12"/>
        <v/>
      </c>
      <c r="Q441" t="str">
        <f t="shared" si="13"/>
        <v/>
      </c>
    </row>
    <row r="442" spans="1:17" x14ac:dyDescent="0.25">
      <c r="A442" s="57" t="str">
        <f>CONCATENATE(A438,"-D")</f>
        <v>CRB WT 73-D</v>
      </c>
      <c r="B442" s="11">
        <f ca="1">OFFSET(CRBWpns!N961,4,-11)</f>
        <v>0</v>
      </c>
      <c r="C442" s="11">
        <f ca="1">OFFSET(CRBWpns!N961,4,-9)</f>
        <v>0</v>
      </c>
      <c r="D442" s="11" t="str">
        <f ca="1">OFFSET(CRBWpns!N961,4,-8)</f>
        <v>6+</v>
      </c>
      <c r="E442" s="11">
        <f ca="1">OFFSET(CRBWpns!N961,4,-7)</f>
        <v>0</v>
      </c>
      <c r="F442" s="11">
        <f ca="1">OFFSET(CRBWpns!N961,4,-6)</f>
        <v>0</v>
      </c>
      <c r="G442" s="32"/>
      <c r="H442" s="33"/>
      <c r="I442" s="33"/>
      <c r="J442" s="33"/>
      <c r="K442" s="34"/>
      <c r="L442" s="11"/>
      <c r="M442" s="34"/>
      <c r="N442" t="str">
        <f>IF($Q442="","",IF(L442=0,1,VLOOKUP(L442,CRBWpns!$I$3:$J$10,2,FALSE)))</f>
        <v/>
      </c>
      <c r="O442" t="str">
        <f>IF($Q442="","",IF(M442=0,1,VLOOKUP(M442,CRBWpns!$I$3:$J$10,2,FALSE)))</f>
        <v/>
      </c>
      <c r="P442" t="str">
        <f t="shared" si="12"/>
        <v/>
      </c>
      <c r="Q442" t="str">
        <f t="shared" si="13"/>
        <v/>
      </c>
    </row>
    <row r="443" spans="1:17" x14ac:dyDescent="0.25">
      <c r="A443" s="57"/>
      <c r="B443" s="11"/>
      <c r="C443" s="11"/>
      <c r="D443" s="11"/>
      <c r="E443" s="11"/>
      <c r="F443" s="11"/>
      <c r="G443" s="32"/>
      <c r="H443" s="33"/>
      <c r="I443" s="33"/>
      <c r="J443" s="33"/>
      <c r="K443" s="34"/>
      <c r="L443" s="11"/>
      <c r="M443" s="34"/>
      <c r="N443" t="str">
        <f>IF($Q443="","",IF(L443=0,1,VLOOKUP(L443,CRBWpns!$I$3:$J$10,2,FALSE)))</f>
        <v/>
      </c>
      <c r="O443" t="str">
        <f>IF($Q443="","",IF(M443=0,1,VLOOKUP(M443,CRBWpns!$I$3:$J$10,2,FALSE)))</f>
        <v/>
      </c>
      <c r="P443" t="str">
        <f t="shared" si="12"/>
        <v/>
      </c>
      <c r="Q443" t="str">
        <f t="shared" si="13"/>
        <v/>
      </c>
    </row>
    <row r="444" spans="1:17" x14ac:dyDescent="0.25">
      <c r="A444" s="57" t="str">
        <f>(CRBWpns!N974)</f>
        <v>CRB WT 74</v>
      </c>
      <c r="B444" s="11">
        <f ca="1">OFFSET(CRBWpns!N974,0,-11)</f>
        <v>0</v>
      </c>
      <c r="C444" s="11">
        <f ca="1">OFFSET(CRBWpns!N974,0,-9)</f>
        <v>0</v>
      </c>
      <c r="D444" s="11" t="str">
        <f ca="1">OFFSET(CRBWpns!N974,0,-8)</f>
        <v>2+</v>
      </c>
      <c r="E444" s="11">
        <f ca="1">OFFSET(CRBWpns!N974,0,-7)</f>
        <v>0</v>
      </c>
      <c r="F444" s="11">
        <f ca="1">OFFSET(CRBWpns!N974,0,-6)</f>
        <v>0</v>
      </c>
      <c r="G444" s="32">
        <f ca="1">OFFSET(CRBWpns!N974,0,-3)</f>
        <v>0</v>
      </c>
      <c r="H444" s="33">
        <f ca="1">OFFSET(CRBWpns!N974,1,-3)</f>
        <v>0</v>
      </c>
      <c r="I444" s="33">
        <f ca="1">OFFSET(CRBWpns!N974,2,-3)</f>
        <v>0</v>
      </c>
      <c r="J444" s="33">
        <f ca="1">OFFSET(CRBWpns!N974,3,-3)</f>
        <v>0</v>
      </c>
      <c r="K444" s="34">
        <f ca="1">OFFSET(CRBWpns!N974,4,-3)</f>
        <v>0</v>
      </c>
      <c r="L444" s="11">
        <f ca="1">OFFSET(CRBWpns!N974,8,-3)</f>
        <v>0</v>
      </c>
      <c r="M444" s="34">
        <f ca="1">OFFSET(CRBWpns!N974,9,-3)</f>
        <v>0</v>
      </c>
      <c r="N444">
        <f ca="1">IF($Q444="","",IF(L444=0,1,VLOOKUP(L444,CRBWpns!$I$3:$J$10,2,FALSE)))</f>
        <v>1</v>
      </c>
      <c r="O444">
        <f ca="1">IF($Q444="","",IF(M444=0,1,VLOOKUP(M444,CRBWpns!$I$3:$J$10,2,FALSE)))</f>
        <v>1</v>
      </c>
      <c r="P444">
        <f t="shared" ca="1" si="12"/>
        <v>1</v>
      </c>
      <c r="Q444">
        <f t="shared" si="13"/>
        <v>974</v>
      </c>
    </row>
    <row r="445" spans="1:17" x14ac:dyDescent="0.25">
      <c r="A445" s="57" t="str">
        <f>CONCATENATE(A444,"-A")</f>
        <v>CRB WT 74-A</v>
      </c>
      <c r="B445" s="11">
        <f ca="1">OFFSET(CRBWpns!N974,1,-11)</f>
        <v>0</v>
      </c>
      <c r="C445" s="11">
        <f ca="1">OFFSET(CRBWpns!N974,1,-9)</f>
        <v>0</v>
      </c>
      <c r="D445" s="11" t="str">
        <f ca="1">OFFSET(CRBWpns!N974,1,-8)</f>
        <v>3+</v>
      </c>
      <c r="E445" s="11">
        <f ca="1">OFFSET(CRBWpns!N974,1,-7)</f>
        <v>0</v>
      </c>
      <c r="F445" s="11">
        <f ca="1">OFFSET(CRBWpns!N974,1,-6)</f>
        <v>0</v>
      </c>
      <c r="G445" s="32"/>
      <c r="H445" s="33"/>
      <c r="I445" s="33"/>
      <c r="J445" s="33"/>
      <c r="K445" s="34"/>
      <c r="L445" s="11"/>
      <c r="M445" s="34"/>
      <c r="N445" t="str">
        <f>IF($Q445="","",IF(L445=0,1,VLOOKUP(L445,CRBWpns!$I$3:$J$10,2,FALSE)))</f>
        <v/>
      </c>
      <c r="O445" t="str">
        <f>IF($Q445="","",IF(M445=0,1,VLOOKUP(M445,CRBWpns!$I$3:$J$10,2,FALSE)))</f>
        <v/>
      </c>
      <c r="P445" t="str">
        <f t="shared" si="12"/>
        <v/>
      </c>
      <c r="Q445" t="str">
        <f t="shared" si="13"/>
        <v/>
      </c>
    </row>
    <row r="446" spans="1:17" x14ac:dyDescent="0.25">
      <c r="A446" s="57" t="str">
        <f>CONCATENATE(A444,"-B")</f>
        <v>CRB WT 74-B</v>
      </c>
      <c r="B446" s="11">
        <f ca="1">OFFSET(CRBWpns!N974,2,-11)</f>
        <v>0</v>
      </c>
      <c r="C446" s="11">
        <f ca="1">OFFSET(CRBWpns!N974,2,-9)</f>
        <v>0</v>
      </c>
      <c r="D446" s="11" t="str">
        <f ca="1">OFFSET(CRBWpns!N974,2,-8)</f>
        <v>3+</v>
      </c>
      <c r="E446" s="11">
        <f ca="1">OFFSET(CRBWpns!N974,2,-7)</f>
        <v>0</v>
      </c>
      <c r="F446" s="11">
        <f ca="1">OFFSET(CRBWpns!N974,2,-6)</f>
        <v>0</v>
      </c>
      <c r="G446" s="32"/>
      <c r="H446" s="33"/>
      <c r="I446" s="33"/>
      <c r="J446" s="33"/>
      <c r="K446" s="34"/>
      <c r="L446" s="11"/>
      <c r="M446" s="34"/>
      <c r="N446" t="str">
        <f>IF($Q446="","",IF(L446=0,1,VLOOKUP(L446,CRBWpns!$I$3:$J$10,2,FALSE)))</f>
        <v/>
      </c>
      <c r="O446" t="str">
        <f>IF($Q446="","",IF(M446=0,1,VLOOKUP(M446,CRBWpns!$I$3:$J$10,2,FALSE)))</f>
        <v/>
      </c>
      <c r="P446" t="str">
        <f t="shared" si="12"/>
        <v/>
      </c>
      <c r="Q446" t="str">
        <f t="shared" si="13"/>
        <v/>
      </c>
    </row>
    <row r="447" spans="1:17" x14ac:dyDescent="0.25">
      <c r="A447" s="57" t="str">
        <f>CONCATENATE(A444,"-C")</f>
        <v>CRB WT 74-C</v>
      </c>
      <c r="B447" s="11">
        <f ca="1">OFFSET(CRBWpns!N974,3,-11)</f>
        <v>0</v>
      </c>
      <c r="C447" s="11">
        <f ca="1">OFFSET(CRBWpns!N974,3,-9)</f>
        <v>0</v>
      </c>
      <c r="D447" s="11" t="str">
        <f ca="1">OFFSET(CRBWpns!N974,3,-8)</f>
        <v>4+</v>
      </c>
      <c r="E447" s="11">
        <f ca="1">OFFSET(CRBWpns!N974,3,-7)</f>
        <v>0</v>
      </c>
      <c r="F447" s="11">
        <f ca="1">OFFSET(CRBWpns!N974,3,-6)</f>
        <v>0</v>
      </c>
      <c r="G447" s="32"/>
      <c r="H447" s="33"/>
      <c r="I447" s="33"/>
      <c r="J447" s="33"/>
      <c r="K447" s="34"/>
      <c r="L447" s="11"/>
      <c r="M447" s="34"/>
      <c r="N447" t="str">
        <f>IF($Q447="","",IF(L447=0,1,VLOOKUP(L447,CRBWpns!$I$3:$J$10,2,FALSE)))</f>
        <v/>
      </c>
      <c r="O447" t="str">
        <f>IF($Q447="","",IF(M447=0,1,VLOOKUP(M447,CRBWpns!$I$3:$J$10,2,FALSE)))</f>
        <v/>
      </c>
      <c r="P447" t="str">
        <f t="shared" si="12"/>
        <v/>
      </c>
      <c r="Q447" t="str">
        <f t="shared" si="13"/>
        <v/>
      </c>
    </row>
    <row r="448" spans="1:17" x14ac:dyDescent="0.25">
      <c r="A448" s="57" t="str">
        <f>CONCATENATE(A444,"-D")</f>
        <v>CRB WT 74-D</v>
      </c>
      <c r="B448" s="11">
        <f ca="1">OFFSET(CRBWpns!N974,4,-11)</f>
        <v>0</v>
      </c>
      <c r="C448" s="11">
        <f ca="1">OFFSET(CRBWpns!N974,4,-9)</f>
        <v>0</v>
      </c>
      <c r="D448" s="11" t="str">
        <f ca="1">OFFSET(CRBWpns!N974,4,-8)</f>
        <v>6+</v>
      </c>
      <c r="E448" s="11">
        <f ca="1">OFFSET(CRBWpns!N974,4,-7)</f>
        <v>0</v>
      </c>
      <c r="F448" s="11">
        <f ca="1">OFFSET(CRBWpns!N974,4,-6)</f>
        <v>0</v>
      </c>
      <c r="G448" s="32"/>
      <c r="H448" s="33"/>
      <c r="I448" s="33"/>
      <c r="J448" s="33"/>
      <c r="K448" s="34"/>
      <c r="L448" s="11"/>
      <c r="M448" s="34"/>
      <c r="N448" t="str">
        <f>IF($Q448="","",IF(L448=0,1,VLOOKUP(L448,CRBWpns!$I$3:$J$10,2,FALSE)))</f>
        <v/>
      </c>
      <c r="O448" t="str">
        <f>IF($Q448="","",IF(M448=0,1,VLOOKUP(M448,CRBWpns!$I$3:$J$10,2,FALSE)))</f>
        <v/>
      </c>
      <c r="P448" t="str">
        <f t="shared" si="12"/>
        <v/>
      </c>
      <c r="Q448" t="str">
        <f t="shared" si="13"/>
        <v/>
      </c>
    </row>
    <row r="449" spans="1:17" x14ac:dyDescent="0.25">
      <c r="A449" s="57"/>
      <c r="B449" s="11"/>
      <c r="C449" s="11"/>
      <c r="D449" s="11"/>
      <c r="E449" s="11"/>
      <c r="F449" s="11"/>
      <c r="G449" s="32"/>
      <c r="H449" s="33"/>
      <c r="I449" s="33"/>
      <c r="J449" s="33"/>
      <c r="K449" s="34"/>
      <c r="L449" s="11"/>
      <c r="M449" s="34"/>
      <c r="N449" t="str">
        <f>IF($Q449="","",IF(L449=0,1,VLOOKUP(L449,CRBWpns!$I$3:$J$10,2,FALSE)))</f>
        <v/>
      </c>
      <c r="O449" t="str">
        <f>IF($Q449="","",IF(M449=0,1,VLOOKUP(M449,CRBWpns!$I$3:$J$10,2,FALSE)))</f>
        <v/>
      </c>
      <c r="P449" t="str">
        <f t="shared" si="12"/>
        <v/>
      </c>
      <c r="Q449" t="str">
        <f t="shared" si="13"/>
        <v/>
      </c>
    </row>
    <row r="450" spans="1:17" x14ac:dyDescent="0.25">
      <c r="A450" s="57" t="str">
        <f>(CRBWpns!N987)</f>
        <v>CRB WT 75</v>
      </c>
      <c r="B450" s="11">
        <f ca="1">OFFSET(CRBWpns!N987,0,-11)</f>
        <v>0</v>
      </c>
      <c r="C450" s="11">
        <f ca="1">OFFSET(CRBWpns!N987,0,-9)</f>
        <v>0</v>
      </c>
      <c r="D450" s="11" t="str">
        <f ca="1">OFFSET(CRBWpns!N987,0,-8)</f>
        <v>2+</v>
      </c>
      <c r="E450" s="11">
        <f ca="1">OFFSET(CRBWpns!N987,0,-7)</f>
        <v>0</v>
      </c>
      <c r="F450" s="11">
        <f ca="1">OFFSET(CRBWpns!N987,0,-6)</f>
        <v>0</v>
      </c>
      <c r="G450" s="32">
        <f ca="1">OFFSET(CRBWpns!N987,0,-3)</f>
        <v>0</v>
      </c>
      <c r="H450" s="33">
        <f ca="1">OFFSET(CRBWpns!N987,1,-3)</f>
        <v>0</v>
      </c>
      <c r="I450" s="33">
        <f ca="1">OFFSET(CRBWpns!N987,2,-3)</f>
        <v>0</v>
      </c>
      <c r="J450" s="33">
        <f ca="1">OFFSET(CRBWpns!N987,3,-3)</f>
        <v>0</v>
      </c>
      <c r="K450" s="34">
        <f ca="1">OFFSET(CRBWpns!N987,4,-3)</f>
        <v>0</v>
      </c>
      <c r="L450" s="11">
        <f ca="1">OFFSET(CRBWpns!N987,8,-3)</f>
        <v>0</v>
      </c>
      <c r="M450" s="34">
        <f ca="1">OFFSET(CRBWpns!N987,9,-3)</f>
        <v>0</v>
      </c>
      <c r="N450">
        <f ca="1">IF($Q450="","",IF(L450=0,1,VLOOKUP(L450,CRBWpns!$I$3:$J$10,2,FALSE)))</f>
        <v>1</v>
      </c>
      <c r="O450">
        <f ca="1">IF($Q450="","",IF(M450=0,1,VLOOKUP(M450,CRBWpns!$I$3:$J$10,2,FALSE)))</f>
        <v>1</v>
      </c>
      <c r="P450">
        <f t="shared" ca="1" si="12"/>
        <v>1</v>
      </c>
      <c r="Q450">
        <f t="shared" si="13"/>
        <v>987</v>
      </c>
    </row>
    <row r="451" spans="1:17" x14ac:dyDescent="0.25">
      <c r="A451" s="57" t="str">
        <f>CONCATENATE(A450,"-A")</f>
        <v>CRB WT 75-A</v>
      </c>
      <c r="B451" s="11">
        <f ca="1">OFFSET(CRBWpns!N987,1,-11)</f>
        <v>0</v>
      </c>
      <c r="C451" s="11">
        <f ca="1">OFFSET(CRBWpns!N987,1,-9)</f>
        <v>0</v>
      </c>
      <c r="D451" s="11" t="str">
        <f ca="1">OFFSET(CRBWpns!N987,1,-8)</f>
        <v>3+</v>
      </c>
      <c r="E451" s="11">
        <f ca="1">OFFSET(CRBWpns!N987,1,-7)</f>
        <v>0</v>
      </c>
      <c r="F451" s="11">
        <f ca="1">OFFSET(CRBWpns!N987,1,-6)</f>
        <v>0</v>
      </c>
      <c r="G451" s="32"/>
      <c r="H451" s="33"/>
      <c r="I451" s="33"/>
      <c r="J451" s="33"/>
      <c r="K451" s="34"/>
      <c r="L451" s="11"/>
      <c r="M451" s="34"/>
      <c r="N451" t="str">
        <f>IF($Q451="","",IF(L451=0,1,VLOOKUP(L451,CRBWpns!$I$3:$J$10,2,FALSE)))</f>
        <v/>
      </c>
      <c r="O451" t="str">
        <f>IF($Q451="","",IF(M451=0,1,VLOOKUP(M451,CRBWpns!$I$3:$J$10,2,FALSE)))</f>
        <v/>
      </c>
      <c r="P451" t="str">
        <f t="shared" si="12"/>
        <v/>
      </c>
      <c r="Q451" t="str">
        <f t="shared" si="13"/>
        <v/>
      </c>
    </row>
    <row r="452" spans="1:17" x14ac:dyDescent="0.25">
      <c r="A452" s="57" t="str">
        <f>CONCATENATE(A450,"-B")</f>
        <v>CRB WT 75-B</v>
      </c>
      <c r="B452" s="11">
        <f ca="1">OFFSET(CRBWpns!N987,2,-11)</f>
        <v>0</v>
      </c>
      <c r="C452" s="11">
        <f ca="1">OFFSET(CRBWpns!N987,2,-9)</f>
        <v>0</v>
      </c>
      <c r="D452" s="11" t="str">
        <f ca="1">OFFSET(CRBWpns!N987,2,-8)</f>
        <v>3+</v>
      </c>
      <c r="E452" s="11">
        <f ca="1">OFFSET(CRBWpns!N987,2,-7)</f>
        <v>0</v>
      </c>
      <c r="F452" s="11">
        <f ca="1">OFFSET(CRBWpns!N987,2,-6)</f>
        <v>0</v>
      </c>
      <c r="G452" s="32"/>
      <c r="H452" s="33"/>
      <c r="I452" s="33"/>
      <c r="J452" s="33"/>
      <c r="K452" s="34"/>
      <c r="L452" s="11"/>
      <c r="M452" s="34"/>
      <c r="N452" t="str">
        <f>IF($Q452="","",IF(L452=0,1,VLOOKUP(L452,CRBWpns!$I$3:$J$10,2,FALSE)))</f>
        <v/>
      </c>
      <c r="O452" t="str">
        <f>IF($Q452="","",IF(M452=0,1,VLOOKUP(M452,CRBWpns!$I$3:$J$10,2,FALSE)))</f>
        <v/>
      </c>
      <c r="P452" t="str">
        <f t="shared" si="12"/>
        <v/>
      </c>
      <c r="Q452" t="str">
        <f t="shared" si="13"/>
        <v/>
      </c>
    </row>
    <row r="453" spans="1:17" x14ac:dyDescent="0.25">
      <c r="A453" s="57" t="str">
        <f>CONCATENATE(A450,"-C")</f>
        <v>CRB WT 75-C</v>
      </c>
      <c r="B453" s="11">
        <f ca="1">OFFSET(CRBWpns!N987,3,-11)</f>
        <v>0</v>
      </c>
      <c r="C453" s="11">
        <f ca="1">OFFSET(CRBWpns!N987,3,-9)</f>
        <v>0</v>
      </c>
      <c r="D453" s="11" t="str">
        <f ca="1">OFFSET(CRBWpns!N987,3,-8)</f>
        <v>4+</v>
      </c>
      <c r="E453" s="11">
        <f ca="1">OFFSET(CRBWpns!N987,3,-7)</f>
        <v>0</v>
      </c>
      <c r="F453" s="11">
        <f ca="1">OFFSET(CRBWpns!N987,3,-6)</f>
        <v>0</v>
      </c>
      <c r="G453" s="32"/>
      <c r="H453" s="33"/>
      <c r="I453" s="33"/>
      <c r="J453" s="33"/>
      <c r="K453" s="34"/>
      <c r="L453" s="11"/>
      <c r="M453" s="34"/>
      <c r="N453" t="str">
        <f>IF($Q453="","",IF(L453=0,1,VLOOKUP(L453,CRBWpns!$I$3:$J$10,2,FALSE)))</f>
        <v/>
      </c>
      <c r="O453" t="str">
        <f>IF($Q453="","",IF(M453=0,1,VLOOKUP(M453,CRBWpns!$I$3:$J$10,2,FALSE)))</f>
        <v/>
      </c>
      <c r="P453" t="str">
        <f t="shared" si="12"/>
        <v/>
      </c>
      <c r="Q453" t="str">
        <f t="shared" si="13"/>
        <v/>
      </c>
    </row>
    <row r="454" spans="1:17" x14ac:dyDescent="0.25">
      <c r="A454" s="57" t="str">
        <f>CONCATENATE(A450,"-D")</f>
        <v>CRB WT 75-D</v>
      </c>
      <c r="B454" s="11">
        <f ca="1">OFFSET(CRBWpns!N987,4,-11)</f>
        <v>0</v>
      </c>
      <c r="C454" s="11">
        <f ca="1">OFFSET(CRBWpns!N987,4,-9)</f>
        <v>0</v>
      </c>
      <c r="D454" s="11" t="str">
        <f ca="1">OFFSET(CRBWpns!N987,4,-8)</f>
        <v>6+</v>
      </c>
      <c r="E454" s="11">
        <f ca="1">OFFSET(CRBWpns!N987,4,-7)</f>
        <v>0</v>
      </c>
      <c r="F454" s="11">
        <f ca="1">OFFSET(CRBWpns!N987,4,-6)</f>
        <v>0</v>
      </c>
      <c r="G454" s="32"/>
      <c r="H454" s="33"/>
      <c r="I454" s="33"/>
      <c r="J454" s="33"/>
      <c r="K454" s="34"/>
      <c r="L454" s="11"/>
      <c r="M454" s="34"/>
      <c r="N454" t="str">
        <f>IF($Q454="","",IF(L454=0,1,VLOOKUP(L454,CRBWpns!$I$3:$J$10,2,FALSE)))</f>
        <v/>
      </c>
      <c r="O454" t="str">
        <f>IF($Q454="","",IF(M454=0,1,VLOOKUP(M454,CRBWpns!$I$3:$J$10,2,FALSE)))</f>
        <v/>
      </c>
      <c r="P454" t="str">
        <f t="shared" si="12"/>
        <v/>
      </c>
      <c r="Q454" t="str">
        <f t="shared" si="13"/>
        <v/>
      </c>
    </row>
    <row r="455" spans="1:17" x14ac:dyDescent="0.25">
      <c r="A455" s="57"/>
      <c r="B455" s="11"/>
      <c r="C455" s="11"/>
      <c r="D455" s="11"/>
      <c r="E455" s="11"/>
      <c r="F455" s="11"/>
      <c r="G455" s="32"/>
      <c r="H455" s="33"/>
      <c r="I455" s="33"/>
      <c r="J455" s="33"/>
      <c r="K455" s="34"/>
      <c r="L455" s="11"/>
      <c r="M455" s="34"/>
      <c r="N455" t="str">
        <f>IF($Q455="","",IF(L455=0,1,VLOOKUP(L455,CRBWpns!$I$3:$J$10,2,FALSE)))</f>
        <v/>
      </c>
      <c r="O455" t="str">
        <f>IF($Q455="","",IF(M455=0,1,VLOOKUP(M455,CRBWpns!$I$3:$J$10,2,FALSE)))</f>
        <v/>
      </c>
      <c r="P455" t="str">
        <f t="shared" ref="P455:P480" si="14">IF(OR(N455="",O455=""),"",PRODUCT(N455,O455))</f>
        <v/>
      </c>
      <c r="Q455" t="str">
        <f t="shared" si="13"/>
        <v/>
      </c>
    </row>
    <row r="456" spans="1:17" x14ac:dyDescent="0.25">
      <c r="A456" s="57" t="str">
        <f>(CRBWpns!N1000)</f>
        <v>CRB WT 76</v>
      </c>
      <c r="B456" s="11">
        <f ca="1">OFFSET(CRBWpns!N1000,0,-11)</f>
        <v>0</v>
      </c>
      <c r="C456" s="11">
        <f ca="1">OFFSET(CRBWpns!N1000,0,-9)</f>
        <v>0</v>
      </c>
      <c r="D456" s="11" t="str">
        <f ca="1">OFFSET(CRBWpns!N1000,0,-8)</f>
        <v>2+</v>
      </c>
      <c r="E456" s="11">
        <f ca="1">OFFSET(CRBWpns!N1000,0,-7)</f>
        <v>0</v>
      </c>
      <c r="F456" s="11">
        <f ca="1">OFFSET(CRBWpns!N1000,0,-6)</f>
        <v>0</v>
      </c>
      <c r="G456" s="32">
        <f ca="1">OFFSET(CRBWpns!N1000,0,-3)</f>
        <v>0</v>
      </c>
      <c r="H456" s="33">
        <f ca="1">OFFSET(CRBWpns!N1000,1,-3)</f>
        <v>0</v>
      </c>
      <c r="I456" s="33">
        <f ca="1">OFFSET(CRBWpns!N1000,2,-3)</f>
        <v>0</v>
      </c>
      <c r="J456" s="33">
        <f ca="1">OFFSET(CRBWpns!N1000,3,-3)</f>
        <v>0</v>
      </c>
      <c r="K456" s="34">
        <f ca="1">OFFSET(CRBWpns!N1000,4,-3)</f>
        <v>0</v>
      </c>
      <c r="L456" s="11">
        <f ca="1">OFFSET(CRBWpns!N1000,8,-3)</f>
        <v>0</v>
      </c>
      <c r="M456" s="34">
        <f ca="1">OFFSET(CRBWpns!N1000,9,-3)</f>
        <v>0</v>
      </c>
      <c r="N456">
        <f ca="1">IF($Q456="","",IF(L456=0,1,VLOOKUP(L456,CRBWpns!$I$3:$J$10,2,FALSE)))</f>
        <v>1</v>
      </c>
      <c r="O456">
        <f ca="1">IF($Q456="","",IF(M456=0,1,VLOOKUP(M456,CRBWpns!$I$3:$J$10,2,FALSE)))</f>
        <v>1</v>
      </c>
      <c r="P456">
        <f t="shared" ca="1" si="14"/>
        <v>1</v>
      </c>
      <c r="Q456">
        <f t="shared" si="13"/>
        <v>1000</v>
      </c>
    </row>
    <row r="457" spans="1:17" x14ac:dyDescent="0.25">
      <c r="A457" s="57" t="str">
        <f>CONCATENATE(A456,"-A")</f>
        <v>CRB WT 76-A</v>
      </c>
      <c r="B457" s="11">
        <f ca="1">OFFSET(CRBWpns!N1000,1,-11)</f>
        <v>0</v>
      </c>
      <c r="C457" s="11">
        <f ca="1">OFFSET(CRBWpns!N1000,1,-9)</f>
        <v>0</v>
      </c>
      <c r="D457" s="11" t="str">
        <f ca="1">OFFSET(CRBWpns!N1000,1,-8)</f>
        <v>3+</v>
      </c>
      <c r="E457" s="11">
        <f ca="1">OFFSET(CRBWpns!N1000,1,-7)</f>
        <v>0</v>
      </c>
      <c r="F457" s="11">
        <f ca="1">OFFSET(CRBWpns!N1000,1,-6)</f>
        <v>0</v>
      </c>
      <c r="G457" s="32"/>
      <c r="H457" s="33"/>
      <c r="I457" s="33"/>
      <c r="J457" s="33"/>
      <c r="K457" s="34"/>
      <c r="L457" s="11"/>
      <c r="M457" s="34"/>
      <c r="N457" t="str">
        <f>IF($Q457="","",IF(L457=0,1,VLOOKUP(L457,CRBWpns!$I$3:$J$10,2,FALSE)))</f>
        <v/>
      </c>
      <c r="O457" t="str">
        <f>IF($Q457="","",IF(M457=0,1,VLOOKUP(M457,CRBWpns!$I$3:$J$10,2,FALSE)))</f>
        <v/>
      </c>
      <c r="P457" t="str">
        <f t="shared" si="14"/>
        <v/>
      </c>
      <c r="Q457" t="str">
        <f t="shared" si="13"/>
        <v/>
      </c>
    </row>
    <row r="458" spans="1:17" x14ac:dyDescent="0.25">
      <c r="A458" s="57" t="str">
        <f>CONCATENATE(A456,"-B")</f>
        <v>CRB WT 76-B</v>
      </c>
      <c r="B458" s="11">
        <f ca="1">OFFSET(CRBWpns!N1000,2,-11)</f>
        <v>0</v>
      </c>
      <c r="C458" s="11">
        <f ca="1">OFFSET(CRBWpns!N1000,2,-9)</f>
        <v>0</v>
      </c>
      <c r="D458" s="11" t="str">
        <f ca="1">OFFSET(CRBWpns!N1000,2,-8)</f>
        <v>3+</v>
      </c>
      <c r="E458" s="11">
        <f ca="1">OFFSET(CRBWpns!N1000,2,-7)</f>
        <v>0</v>
      </c>
      <c r="F458" s="11">
        <f ca="1">OFFSET(CRBWpns!N1000,2,-6)</f>
        <v>0</v>
      </c>
      <c r="G458" s="32"/>
      <c r="H458" s="33"/>
      <c r="I458" s="33"/>
      <c r="J458" s="33"/>
      <c r="K458" s="34"/>
      <c r="L458" s="11"/>
      <c r="M458" s="34"/>
      <c r="N458" t="str">
        <f>IF($Q458="","",IF(L458=0,1,VLOOKUP(L458,CRBWpns!$I$3:$J$10,2,FALSE)))</f>
        <v/>
      </c>
      <c r="O458" t="str">
        <f>IF($Q458="","",IF(M458=0,1,VLOOKUP(M458,CRBWpns!$I$3:$J$10,2,FALSE)))</f>
        <v/>
      </c>
      <c r="P458" t="str">
        <f t="shared" si="14"/>
        <v/>
      </c>
      <c r="Q458" t="str">
        <f t="shared" si="13"/>
        <v/>
      </c>
    </row>
    <row r="459" spans="1:17" x14ac:dyDescent="0.25">
      <c r="A459" s="57" t="str">
        <f>CONCATENATE(A456,"-C")</f>
        <v>CRB WT 76-C</v>
      </c>
      <c r="B459" s="11">
        <f ca="1">OFFSET(CRBWpns!N1000,3,-11)</f>
        <v>0</v>
      </c>
      <c r="C459" s="11">
        <f ca="1">OFFSET(CRBWpns!N1000,3,-9)</f>
        <v>0</v>
      </c>
      <c r="D459" s="11" t="str">
        <f ca="1">OFFSET(CRBWpns!N1000,3,-8)</f>
        <v>4+</v>
      </c>
      <c r="E459" s="11">
        <f ca="1">OFFSET(CRBWpns!N1000,3,-7)</f>
        <v>0</v>
      </c>
      <c r="F459" s="11">
        <f ca="1">OFFSET(CRBWpns!N1000,3,-6)</f>
        <v>0</v>
      </c>
      <c r="G459" s="32"/>
      <c r="H459" s="33"/>
      <c r="I459" s="33"/>
      <c r="J459" s="33"/>
      <c r="K459" s="34"/>
      <c r="L459" s="11"/>
      <c r="M459" s="34"/>
      <c r="N459" t="str">
        <f>IF($Q459="","",IF(L459=0,1,VLOOKUP(L459,CRBWpns!$I$3:$J$10,2,FALSE)))</f>
        <v/>
      </c>
      <c r="O459" t="str">
        <f>IF($Q459="","",IF(M459=0,1,VLOOKUP(M459,CRBWpns!$I$3:$J$10,2,FALSE)))</f>
        <v/>
      </c>
      <c r="P459" t="str">
        <f t="shared" si="14"/>
        <v/>
      </c>
      <c r="Q459" t="str">
        <f t="shared" si="13"/>
        <v/>
      </c>
    </row>
    <row r="460" spans="1:17" x14ac:dyDescent="0.25">
      <c r="A460" s="57" t="str">
        <f>CONCATENATE(A456,"-D")</f>
        <v>CRB WT 76-D</v>
      </c>
      <c r="B460" s="11">
        <f ca="1">OFFSET(CRBWpns!N1000,4,-11)</f>
        <v>0</v>
      </c>
      <c r="C460" s="11">
        <f ca="1">OFFSET(CRBWpns!N1000,4,-9)</f>
        <v>0</v>
      </c>
      <c r="D460" s="11" t="str">
        <f ca="1">OFFSET(CRBWpns!N1000,4,-8)</f>
        <v>6+</v>
      </c>
      <c r="E460" s="11">
        <f ca="1">OFFSET(CRBWpns!N1000,4,-7)</f>
        <v>0</v>
      </c>
      <c r="F460" s="11">
        <f ca="1">OFFSET(CRBWpns!N1000,4,-6)</f>
        <v>0</v>
      </c>
      <c r="G460" s="32"/>
      <c r="H460" s="33"/>
      <c r="I460" s="33"/>
      <c r="J460" s="33"/>
      <c r="K460" s="34"/>
      <c r="L460" s="11"/>
      <c r="M460" s="34"/>
      <c r="N460" t="str">
        <f>IF($Q460="","",IF(L460=0,1,VLOOKUP(L460,CRBWpns!$I$3:$J$10,2,FALSE)))</f>
        <v/>
      </c>
      <c r="O460" t="str">
        <f>IF($Q460="","",IF(M460=0,1,VLOOKUP(M460,CRBWpns!$I$3:$J$10,2,FALSE)))</f>
        <v/>
      </c>
      <c r="P460" t="str">
        <f t="shared" si="14"/>
        <v/>
      </c>
      <c r="Q460" t="str">
        <f t="shared" si="13"/>
        <v/>
      </c>
    </row>
    <row r="461" spans="1:17" x14ac:dyDescent="0.25">
      <c r="A461" s="57"/>
      <c r="B461" s="11"/>
      <c r="C461" s="11"/>
      <c r="D461" s="11"/>
      <c r="E461" s="11"/>
      <c r="F461" s="11"/>
      <c r="G461" s="32"/>
      <c r="H461" s="33"/>
      <c r="I461" s="33"/>
      <c r="J461" s="33"/>
      <c r="K461" s="34"/>
      <c r="L461" s="11"/>
      <c r="M461" s="34"/>
      <c r="N461" t="str">
        <f>IF($Q461="","",IF(L461=0,1,VLOOKUP(L461,CRBWpns!$I$3:$J$10,2,FALSE)))</f>
        <v/>
      </c>
      <c r="O461" t="str">
        <f>IF($Q461="","",IF(M461=0,1,VLOOKUP(M461,CRBWpns!$I$3:$J$10,2,FALSE)))</f>
        <v/>
      </c>
      <c r="P461" t="str">
        <f t="shared" si="14"/>
        <v/>
      </c>
      <c r="Q461" t="str">
        <f t="shared" ref="Q461:Q480" si="15">IF(Q455="","",Q455+13)</f>
        <v/>
      </c>
    </row>
    <row r="462" spans="1:17" x14ac:dyDescent="0.25">
      <c r="A462" s="57" t="str">
        <f>(CRBWpns!N1013)</f>
        <v>CRB WT 77</v>
      </c>
      <c r="B462" s="11">
        <f ca="1">OFFSET(CRBWpns!N1013,0,-11)</f>
        <v>0</v>
      </c>
      <c r="C462" s="11">
        <f ca="1">OFFSET(CRBWpns!N1013,0,-9)</f>
        <v>0</v>
      </c>
      <c r="D462" s="11" t="str">
        <f ca="1">OFFSET(CRBWpns!N1013,0,-8)</f>
        <v>2+</v>
      </c>
      <c r="E462" s="11">
        <f ca="1">OFFSET(CRBWpns!N1013,0,-7)</f>
        <v>0</v>
      </c>
      <c r="F462" s="11">
        <f ca="1">OFFSET(CRBWpns!N1013,0,-6)</f>
        <v>0</v>
      </c>
      <c r="G462" s="32">
        <f ca="1">OFFSET(CRBWpns!N1013,0,-3)</f>
        <v>0</v>
      </c>
      <c r="H462" s="33">
        <f ca="1">OFFSET(CRBWpns!N1013,1,-3)</f>
        <v>0</v>
      </c>
      <c r="I462" s="33">
        <f ca="1">OFFSET(CRBWpns!N1013,2,-3)</f>
        <v>0</v>
      </c>
      <c r="J462" s="33">
        <f ca="1">OFFSET(CRBWpns!N1013,3,-3)</f>
        <v>0</v>
      </c>
      <c r="K462" s="34">
        <f ca="1">OFFSET(CRBWpns!N1013,4,-3)</f>
        <v>0</v>
      </c>
      <c r="L462" s="11">
        <f ca="1">OFFSET(CRBWpns!N1013,8,-3)</f>
        <v>0</v>
      </c>
      <c r="M462" s="34">
        <f ca="1">OFFSET(CRBWpns!N1013,9,-3)</f>
        <v>0</v>
      </c>
      <c r="N462">
        <f ca="1">IF($Q462="","",IF(L462=0,1,VLOOKUP(L462,CRBWpns!$I$3:$J$10,2,FALSE)))</f>
        <v>1</v>
      </c>
      <c r="O462">
        <f ca="1">IF($Q462="","",IF(M462=0,1,VLOOKUP(M462,CRBWpns!$I$3:$J$10,2,FALSE)))</f>
        <v>1</v>
      </c>
      <c r="P462">
        <f t="shared" ca="1" si="14"/>
        <v>1</v>
      </c>
      <c r="Q462">
        <f t="shared" si="15"/>
        <v>1013</v>
      </c>
    </row>
    <row r="463" spans="1:17" x14ac:dyDescent="0.25">
      <c r="A463" s="57" t="str">
        <f>CONCATENATE(A462,"-A")</f>
        <v>CRB WT 77-A</v>
      </c>
      <c r="B463" s="11">
        <f ca="1">OFFSET(CRBWpns!N1013,1,-11)</f>
        <v>0</v>
      </c>
      <c r="C463" s="11">
        <f ca="1">OFFSET(CRBWpns!N1013,1,-9)</f>
        <v>0</v>
      </c>
      <c r="D463" s="11" t="str">
        <f ca="1">OFFSET(CRBWpns!N1013,1,-8)</f>
        <v>3+</v>
      </c>
      <c r="E463" s="11">
        <f ca="1">OFFSET(CRBWpns!N1013,1,-7)</f>
        <v>0</v>
      </c>
      <c r="F463" s="11">
        <f ca="1">OFFSET(CRBWpns!N1013,1,-6)</f>
        <v>0</v>
      </c>
      <c r="G463" s="32"/>
      <c r="H463" s="33"/>
      <c r="I463" s="33"/>
      <c r="J463" s="33"/>
      <c r="K463" s="34"/>
      <c r="L463" s="11"/>
      <c r="M463" s="34"/>
      <c r="N463" t="str">
        <f>IF($Q463="","",IF(L463=0,1,VLOOKUP(L463,CRBWpns!$I$3:$J$10,2,FALSE)))</f>
        <v/>
      </c>
      <c r="O463" t="str">
        <f>IF($Q463="","",IF(M463=0,1,VLOOKUP(M463,CRBWpns!$I$3:$J$10,2,FALSE)))</f>
        <v/>
      </c>
      <c r="P463" t="str">
        <f t="shared" si="14"/>
        <v/>
      </c>
      <c r="Q463" t="str">
        <f t="shared" si="15"/>
        <v/>
      </c>
    </row>
    <row r="464" spans="1:17" x14ac:dyDescent="0.25">
      <c r="A464" s="57" t="str">
        <f>CONCATENATE(A462,"-B")</f>
        <v>CRB WT 77-B</v>
      </c>
      <c r="B464" s="11">
        <f ca="1">OFFSET(CRBWpns!N1013,2,-11)</f>
        <v>0</v>
      </c>
      <c r="C464" s="11">
        <f ca="1">OFFSET(CRBWpns!N1013,2,-9)</f>
        <v>0</v>
      </c>
      <c r="D464" s="11" t="str">
        <f ca="1">OFFSET(CRBWpns!N1013,2,-8)</f>
        <v>3+</v>
      </c>
      <c r="E464" s="11">
        <f ca="1">OFFSET(CRBWpns!N1013,2,-7)</f>
        <v>0</v>
      </c>
      <c r="F464" s="11">
        <f ca="1">OFFSET(CRBWpns!N1013,2,-6)</f>
        <v>0</v>
      </c>
      <c r="G464" s="32"/>
      <c r="H464" s="33"/>
      <c r="I464" s="33"/>
      <c r="J464" s="33"/>
      <c r="K464" s="34"/>
      <c r="L464" s="11"/>
      <c r="M464" s="34"/>
      <c r="N464" t="str">
        <f>IF($Q464="","",IF(L464=0,1,VLOOKUP(L464,CRBWpns!$I$3:$J$10,2,FALSE)))</f>
        <v/>
      </c>
      <c r="O464" t="str">
        <f>IF($Q464="","",IF(M464=0,1,VLOOKUP(M464,CRBWpns!$I$3:$J$10,2,FALSE)))</f>
        <v/>
      </c>
      <c r="P464" t="str">
        <f t="shared" si="14"/>
        <v/>
      </c>
      <c r="Q464" t="str">
        <f t="shared" si="15"/>
        <v/>
      </c>
    </row>
    <row r="465" spans="1:17" x14ac:dyDescent="0.25">
      <c r="A465" s="57" t="str">
        <f>CONCATENATE(A462,"-C")</f>
        <v>CRB WT 77-C</v>
      </c>
      <c r="B465" s="11">
        <f ca="1">OFFSET(CRBWpns!N1013,3,-11)</f>
        <v>0</v>
      </c>
      <c r="C465" s="11">
        <f ca="1">OFFSET(CRBWpns!N1013,3,-9)</f>
        <v>0</v>
      </c>
      <c r="D465" s="11" t="str">
        <f ca="1">OFFSET(CRBWpns!N1013,3,-8)</f>
        <v>4+</v>
      </c>
      <c r="E465" s="11">
        <f ca="1">OFFSET(CRBWpns!N1013,3,-7)</f>
        <v>0</v>
      </c>
      <c r="F465" s="11">
        <f ca="1">OFFSET(CRBWpns!N1013,3,-6)</f>
        <v>0</v>
      </c>
      <c r="G465" s="32"/>
      <c r="H465" s="33"/>
      <c r="I465" s="33"/>
      <c r="J465" s="33"/>
      <c r="K465" s="34"/>
      <c r="L465" s="11"/>
      <c r="M465" s="34"/>
      <c r="N465" t="str">
        <f>IF($Q465="","",IF(L465=0,1,VLOOKUP(L465,CRBWpns!$I$3:$J$10,2,FALSE)))</f>
        <v/>
      </c>
      <c r="O465" t="str">
        <f>IF($Q465="","",IF(M465=0,1,VLOOKUP(M465,CRBWpns!$I$3:$J$10,2,FALSE)))</f>
        <v/>
      </c>
      <c r="P465" t="str">
        <f t="shared" si="14"/>
        <v/>
      </c>
      <c r="Q465" t="str">
        <f t="shared" si="15"/>
        <v/>
      </c>
    </row>
    <row r="466" spans="1:17" x14ac:dyDescent="0.25">
      <c r="A466" s="57" t="str">
        <f>CONCATENATE(A462,"-D")</f>
        <v>CRB WT 77-D</v>
      </c>
      <c r="B466" s="11">
        <f ca="1">OFFSET(CRBWpns!N1013,4,-11)</f>
        <v>0</v>
      </c>
      <c r="C466" s="11">
        <f ca="1">OFFSET(CRBWpns!N1013,4,-9)</f>
        <v>0</v>
      </c>
      <c r="D466" s="11" t="str">
        <f ca="1">OFFSET(CRBWpns!N1013,4,-8)</f>
        <v>6+</v>
      </c>
      <c r="E466" s="11">
        <f ca="1">OFFSET(CRBWpns!N1013,4,-7)</f>
        <v>0</v>
      </c>
      <c r="F466" s="11">
        <f ca="1">OFFSET(CRBWpns!N1013,4,-6)</f>
        <v>0</v>
      </c>
      <c r="G466" s="32"/>
      <c r="H466" s="33"/>
      <c r="I466" s="33"/>
      <c r="J466" s="33"/>
      <c r="K466" s="34"/>
      <c r="L466" s="11"/>
      <c r="M466" s="34"/>
      <c r="N466" t="str">
        <f>IF($Q466="","",IF(L466=0,1,VLOOKUP(L466,CRBWpns!$I$3:$J$10,2,FALSE)))</f>
        <v/>
      </c>
      <c r="O466" t="str">
        <f>IF($Q466="","",IF(M466=0,1,VLOOKUP(M466,CRBWpns!$I$3:$J$10,2,FALSE)))</f>
        <v/>
      </c>
      <c r="P466" t="str">
        <f t="shared" si="14"/>
        <v/>
      </c>
      <c r="Q466" t="str">
        <f t="shared" si="15"/>
        <v/>
      </c>
    </row>
    <row r="467" spans="1:17" x14ac:dyDescent="0.25">
      <c r="A467" s="57"/>
      <c r="B467" s="11"/>
      <c r="C467" s="11"/>
      <c r="D467" s="11"/>
      <c r="E467" s="11"/>
      <c r="F467" s="11"/>
      <c r="G467" s="32"/>
      <c r="H467" s="33"/>
      <c r="I467" s="33"/>
      <c r="J467" s="33"/>
      <c r="K467" s="34"/>
      <c r="L467" s="11"/>
      <c r="M467" s="34"/>
      <c r="N467" t="str">
        <f>IF($Q467="","",IF(L467=0,1,VLOOKUP(L467,CRBWpns!$I$3:$J$10,2,FALSE)))</f>
        <v/>
      </c>
      <c r="O467" t="str">
        <f>IF($Q467="","",IF(M467=0,1,VLOOKUP(M467,CRBWpns!$I$3:$J$10,2,FALSE)))</f>
        <v/>
      </c>
      <c r="P467" t="str">
        <f t="shared" si="14"/>
        <v/>
      </c>
      <c r="Q467" t="str">
        <f t="shared" si="15"/>
        <v/>
      </c>
    </row>
    <row r="468" spans="1:17" x14ac:dyDescent="0.25">
      <c r="A468" s="57" t="str">
        <f>(CRBWpns!N1026)</f>
        <v>CRB WT 78</v>
      </c>
      <c r="B468" s="11">
        <f ca="1">OFFSET(CRBWpns!N1026,0,-11)</f>
        <v>0</v>
      </c>
      <c r="C468" s="11">
        <f ca="1">OFFSET(CRBWpns!N1026,0,-9)</f>
        <v>0</v>
      </c>
      <c r="D468" s="11" t="str">
        <f ca="1">OFFSET(CRBWpns!N1026,0,-8)</f>
        <v>2+</v>
      </c>
      <c r="E468" s="11">
        <f ca="1">OFFSET(CRBWpns!N1026,0,-7)</f>
        <v>0</v>
      </c>
      <c r="F468" s="11">
        <f ca="1">OFFSET(CRBWpns!N1026,0,-6)</f>
        <v>0</v>
      </c>
      <c r="G468" s="32">
        <f ca="1">OFFSET(CRBWpns!N1026,0,-3)</f>
        <v>0</v>
      </c>
      <c r="H468" s="33">
        <f ca="1">OFFSET(CRBWpns!N1026,1,-3)</f>
        <v>0</v>
      </c>
      <c r="I468" s="33">
        <f ca="1">OFFSET(CRBWpns!N1026,2,-3)</f>
        <v>0</v>
      </c>
      <c r="J468" s="33">
        <f ca="1">OFFSET(CRBWpns!N1026,3,-3)</f>
        <v>0</v>
      </c>
      <c r="K468" s="34">
        <f ca="1">OFFSET(CRBWpns!N1026,4,-3)</f>
        <v>0</v>
      </c>
      <c r="L468" s="11">
        <f ca="1">OFFSET(CRBWpns!N1026,8,-3)</f>
        <v>0</v>
      </c>
      <c r="M468" s="34">
        <f ca="1">OFFSET(CRBWpns!N1026,9,-3)</f>
        <v>0</v>
      </c>
      <c r="N468">
        <f ca="1">IF($Q468="","",IF(L468=0,1,VLOOKUP(L468,CRBWpns!$I$3:$J$10,2,FALSE)))</f>
        <v>1</v>
      </c>
      <c r="O468">
        <f ca="1">IF($Q468="","",IF(M468=0,1,VLOOKUP(M468,CRBWpns!$I$3:$J$10,2,FALSE)))</f>
        <v>1</v>
      </c>
      <c r="P468">
        <f t="shared" ca="1" si="14"/>
        <v>1</v>
      </c>
      <c r="Q468">
        <f t="shared" si="15"/>
        <v>1026</v>
      </c>
    </row>
    <row r="469" spans="1:17" x14ac:dyDescent="0.25">
      <c r="A469" s="57" t="str">
        <f>CONCATENATE(A468,"-A")</f>
        <v>CRB WT 78-A</v>
      </c>
      <c r="B469" s="11">
        <f ca="1">OFFSET(CRBWpns!N1026,1,-11)</f>
        <v>0</v>
      </c>
      <c r="C469" s="11">
        <f ca="1">OFFSET(CRBWpns!N1026,1,-9)</f>
        <v>0</v>
      </c>
      <c r="D469" s="11" t="str">
        <f ca="1">OFFSET(CRBWpns!N1026,1,-8)</f>
        <v>3+</v>
      </c>
      <c r="E469" s="11">
        <f ca="1">OFFSET(CRBWpns!N1026,1,-7)</f>
        <v>0</v>
      </c>
      <c r="F469" s="11">
        <f ca="1">OFFSET(CRBWpns!N1026,1,-6)</f>
        <v>0</v>
      </c>
      <c r="G469" s="32"/>
      <c r="H469" s="33"/>
      <c r="I469" s="33"/>
      <c r="J469" s="33"/>
      <c r="K469" s="34"/>
      <c r="L469" s="11"/>
      <c r="M469" s="34"/>
      <c r="N469" t="str">
        <f>IF($Q469="","",IF(L469=0,1,VLOOKUP(L469,CRBWpns!$I$3:$J$10,2,FALSE)))</f>
        <v/>
      </c>
      <c r="O469" t="str">
        <f>IF($Q469="","",IF(M469=0,1,VLOOKUP(M469,CRBWpns!$I$3:$J$10,2,FALSE)))</f>
        <v/>
      </c>
      <c r="P469" t="str">
        <f t="shared" si="14"/>
        <v/>
      </c>
      <c r="Q469" t="str">
        <f t="shared" si="15"/>
        <v/>
      </c>
    </row>
    <row r="470" spans="1:17" x14ac:dyDescent="0.25">
      <c r="A470" s="57" t="str">
        <f>CONCATENATE(A468,"-B")</f>
        <v>CRB WT 78-B</v>
      </c>
      <c r="B470" s="11">
        <f ca="1">OFFSET(CRBWpns!N1026,2,-11)</f>
        <v>0</v>
      </c>
      <c r="C470" s="11">
        <f ca="1">OFFSET(CRBWpns!N1026,2,-9)</f>
        <v>0</v>
      </c>
      <c r="D470" s="11" t="str">
        <f ca="1">OFFSET(CRBWpns!N1026,2,-8)</f>
        <v>3+</v>
      </c>
      <c r="E470" s="11">
        <f ca="1">OFFSET(CRBWpns!N1026,2,-7)</f>
        <v>0</v>
      </c>
      <c r="F470" s="11">
        <f ca="1">OFFSET(CRBWpns!N1026,2,-6)</f>
        <v>0</v>
      </c>
      <c r="G470" s="32"/>
      <c r="H470" s="33"/>
      <c r="I470" s="33"/>
      <c r="J470" s="33"/>
      <c r="K470" s="34"/>
      <c r="L470" s="11"/>
      <c r="M470" s="34"/>
      <c r="N470" t="str">
        <f>IF($Q470="","",IF(L470=0,1,VLOOKUP(L470,CRBWpns!$I$3:$J$10,2,FALSE)))</f>
        <v/>
      </c>
      <c r="O470" t="str">
        <f>IF($Q470="","",IF(M470=0,1,VLOOKUP(M470,CRBWpns!$I$3:$J$10,2,FALSE)))</f>
        <v/>
      </c>
      <c r="P470" t="str">
        <f t="shared" si="14"/>
        <v/>
      </c>
      <c r="Q470" t="str">
        <f t="shared" si="15"/>
        <v/>
      </c>
    </row>
    <row r="471" spans="1:17" x14ac:dyDescent="0.25">
      <c r="A471" s="57" t="str">
        <f>CONCATENATE(A468,"-C")</f>
        <v>CRB WT 78-C</v>
      </c>
      <c r="B471" s="11">
        <f ca="1">OFFSET(CRBWpns!N1026,3,-11)</f>
        <v>0</v>
      </c>
      <c r="C471" s="11">
        <f ca="1">OFFSET(CRBWpns!N1026,3,-9)</f>
        <v>0</v>
      </c>
      <c r="D471" s="11" t="str">
        <f ca="1">OFFSET(CRBWpns!N1026,3,-8)</f>
        <v>4+</v>
      </c>
      <c r="E471" s="11">
        <f ca="1">OFFSET(CRBWpns!N1026,3,-7)</f>
        <v>0</v>
      </c>
      <c r="F471" s="11">
        <f ca="1">OFFSET(CRBWpns!N1026,3,-6)</f>
        <v>0</v>
      </c>
      <c r="G471" s="32"/>
      <c r="H471" s="33"/>
      <c r="I471" s="33"/>
      <c r="J471" s="33"/>
      <c r="K471" s="34"/>
      <c r="L471" s="11"/>
      <c r="M471" s="34"/>
      <c r="N471" t="str">
        <f>IF($Q471="","",IF(L471=0,1,VLOOKUP(L471,CRBWpns!$I$3:$J$10,2,FALSE)))</f>
        <v/>
      </c>
      <c r="O471" t="str">
        <f>IF($Q471="","",IF(M471=0,1,VLOOKUP(M471,CRBWpns!$I$3:$J$10,2,FALSE)))</f>
        <v/>
      </c>
      <c r="P471" t="str">
        <f t="shared" si="14"/>
        <v/>
      </c>
      <c r="Q471" t="str">
        <f t="shared" si="15"/>
        <v/>
      </c>
    </row>
    <row r="472" spans="1:17" x14ac:dyDescent="0.25">
      <c r="A472" s="57" t="str">
        <f>CONCATENATE(A468,"-D")</f>
        <v>CRB WT 78-D</v>
      </c>
      <c r="B472" s="11">
        <f ca="1">OFFSET(CRBWpns!N1026,4,-11)</f>
        <v>0</v>
      </c>
      <c r="C472" s="11">
        <f ca="1">OFFSET(CRBWpns!N1026,4,-9)</f>
        <v>0</v>
      </c>
      <c r="D472" s="11" t="str">
        <f ca="1">OFFSET(CRBWpns!N1026,4,-8)</f>
        <v>6+</v>
      </c>
      <c r="E472" s="11">
        <f ca="1">OFFSET(CRBWpns!N1026,4,-7)</f>
        <v>0</v>
      </c>
      <c r="F472" s="11">
        <f ca="1">OFFSET(CRBWpns!N1026,4,-6)</f>
        <v>0</v>
      </c>
      <c r="G472" s="32"/>
      <c r="H472" s="33"/>
      <c r="I472" s="33"/>
      <c r="J472" s="33"/>
      <c r="K472" s="34"/>
      <c r="L472" s="11"/>
      <c r="M472" s="34"/>
      <c r="N472" t="str">
        <f>IF($Q472="","",IF(L472=0,1,VLOOKUP(L472,CRBWpns!$I$3:$J$10,2,FALSE)))</f>
        <v/>
      </c>
      <c r="O472" t="str">
        <f>IF($Q472="","",IF(M472=0,1,VLOOKUP(M472,CRBWpns!$I$3:$J$10,2,FALSE)))</f>
        <v/>
      </c>
      <c r="P472" t="str">
        <f t="shared" si="14"/>
        <v/>
      </c>
      <c r="Q472" t="str">
        <f t="shared" si="15"/>
        <v/>
      </c>
    </row>
    <row r="473" spans="1:17" x14ac:dyDescent="0.25">
      <c r="A473" s="57"/>
      <c r="B473" s="11"/>
      <c r="C473" s="11"/>
      <c r="D473" s="11"/>
      <c r="E473" s="11"/>
      <c r="F473" s="11"/>
      <c r="G473" s="32"/>
      <c r="H473" s="33"/>
      <c r="I473" s="33"/>
      <c r="J473" s="33"/>
      <c r="K473" s="34"/>
      <c r="L473" s="11"/>
      <c r="M473" s="34"/>
      <c r="N473" t="str">
        <f>IF($Q473="","",IF(L473=0,1,VLOOKUP(L473,CRBWpns!$I$3:$J$10,2,FALSE)))</f>
        <v/>
      </c>
      <c r="O473" t="str">
        <f>IF($Q473="","",IF(M473=0,1,VLOOKUP(M473,CRBWpns!$I$3:$J$10,2,FALSE)))</f>
        <v/>
      </c>
      <c r="P473" t="str">
        <f t="shared" si="14"/>
        <v/>
      </c>
      <c r="Q473" t="str">
        <f t="shared" si="15"/>
        <v/>
      </c>
    </row>
    <row r="474" spans="1:17" x14ac:dyDescent="0.25">
      <c r="A474" s="57" t="str">
        <f>(CRBWpns!N1039)</f>
        <v>CRB WT 79</v>
      </c>
      <c r="B474" s="11">
        <f ca="1">OFFSET(CRBWpns!N1039,0,-11)</f>
        <v>0</v>
      </c>
      <c r="C474" s="11">
        <f ca="1">OFFSET(CRBWpns!N1039,0,-9)</f>
        <v>0</v>
      </c>
      <c r="D474" s="11" t="str">
        <f ca="1">OFFSET(CRBWpns!N1039,0,-8)</f>
        <v>2+</v>
      </c>
      <c r="E474" s="11">
        <f ca="1">OFFSET(CRBWpns!N1039,0,-7)</f>
        <v>0</v>
      </c>
      <c r="F474" s="11">
        <f ca="1">OFFSET(CRBWpns!N1039,0,-6)</f>
        <v>0</v>
      </c>
      <c r="G474" s="32">
        <f ca="1">OFFSET(CRBWpns!N1039,0,-3)</f>
        <v>0</v>
      </c>
      <c r="H474" s="33">
        <f ca="1">OFFSET(CRBWpns!N1039,1,-3)</f>
        <v>0</v>
      </c>
      <c r="I474" s="33">
        <f ca="1">OFFSET(CRBWpns!N1039,2,-3)</f>
        <v>0</v>
      </c>
      <c r="J474" s="33">
        <f ca="1">OFFSET(CRBWpns!N1039,3,-3)</f>
        <v>0</v>
      </c>
      <c r="K474" s="34">
        <f ca="1">OFFSET(CRBWpns!N1039,4,-3)</f>
        <v>0</v>
      </c>
      <c r="L474" s="11">
        <f ca="1">OFFSET(CRBWpns!N1039,8,-3)</f>
        <v>0</v>
      </c>
      <c r="M474" s="34">
        <f ca="1">OFFSET(CRBWpns!N1039,9,-3)</f>
        <v>0</v>
      </c>
      <c r="N474">
        <f ca="1">IF($Q474="","",IF(L474=0,1,VLOOKUP(L474,CRBWpns!$I$3:$J$10,2,FALSE)))</f>
        <v>1</v>
      </c>
      <c r="O474">
        <f ca="1">IF($Q474="","",IF(M474=0,1,VLOOKUP(M474,CRBWpns!$I$3:$J$10,2,FALSE)))</f>
        <v>1</v>
      </c>
      <c r="P474">
        <f t="shared" ca="1" si="14"/>
        <v>1</v>
      </c>
      <c r="Q474">
        <f t="shared" si="15"/>
        <v>1039</v>
      </c>
    </row>
    <row r="475" spans="1:17" x14ac:dyDescent="0.25">
      <c r="A475" s="57" t="str">
        <f>CONCATENATE(A474,"-A")</f>
        <v>CRB WT 79-A</v>
      </c>
      <c r="B475" s="11">
        <f ca="1">OFFSET(CRBWpns!N1039,1,-11)</f>
        <v>0</v>
      </c>
      <c r="C475" s="11">
        <f ca="1">OFFSET(CRBWpns!N1039,1,-9)</f>
        <v>0</v>
      </c>
      <c r="D475" s="11" t="str">
        <f ca="1">OFFSET(CRBWpns!N1039,1,-8)</f>
        <v>3+</v>
      </c>
      <c r="E475" s="11">
        <f ca="1">OFFSET(CRBWpns!N1039,1,-7)</f>
        <v>0</v>
      </c>
      <c r="F475" s="11">
        <f ca="1">OFFSET(CRBWpns!N1039,1,-6)</f>
        <v>0</v>
      </c>
      <c r="G475" s="32"/>
      <c r="H475" s="33"/>
      <c r="I475" s="33"/>
      <c r="J475" s="33"/>
      <c r="K475" s="34"/>
      <c r="L475" s="11"/>
      <c r="M475" s="34"/>
      <c r="N475" t="str">
        <f>IF($Q475="","",IF(L475=0,1,VLOOKUP(L475,CRBWpns!$I$3:$J$10,2,FALSE)))</f>
        <v/>
      </c>
      <c r="O475" t="str">
        <f>IF($Q475="","",IF(M475=0,1,VLOOKUP(M475,CRBWpns!$I$3:$J$10,2,FALSE)))</f>
        <v/>
      </c>
      <c r="P475" t="str">
        <f t="shared" si="14"/>
        <v/>
      </c>
      <c r="Q475" t="str">
        <f t="shared" si="15"/>
        <v/>
      </c>
    </row>
    <row r="476" spans="1:17" x14ac:dyDescent="0.25">
      <c r="A476" s="57" t="str">
        <f>CONCATENATE(A474,"-B")</f>
        <v>CRB WT 79-B</v>
      </c>
      <c r="B476" s="11">
        <f ca="1">OFFSET(CRBWpns!N1039,2,-11)</f>
        <v>0</v>
      </c>
      <c r="C476" s="11">
        <f ca="1">OFFSET(CRBWpns!N1039,2,-9)</f>
        <v>0</v>
      </c>
      <c r="D476" s="11" t="str">
        <f ca="1">OFFSET(CRBWpns!N1039,2,-8)</f>
        <v>3+</v>
      </c>
      <c r="E476" s="11">
        <f ca="1">OFFSET(CRBWpns!N1039,2,-7)</f>
        <v>0</v>
      </c>
      <c r="F476" s="11">
        <f ca="1">OFFSET(CRBWpns!N1039,2,-6)</f>
        <v>0</v>
      </c>
      <c r="G476" s="32"/>
      <c r="H476" s="33"/>
      <c r="I476" s="33"/>
      <c r="J476" s="33"/>
      <c r="K476" s="34"/>
      <c r="L476" s="11"/>
      <c r="M476" s="34"/>
      <c r="N476" t="str">
        <f>IF($Q476="","",IF(L476=0,1,VLOOKUP(L476,CRBWpns!$I$3:$J$10,2,FALSE)))</f>
        <v/>
      </c>
      <c r="O476" t="str">
        <f>IF($Q476="","",IF(M476=0,1,VLOOKUP(M476,CRBWpns!$I$3:$J$10,2,FALSE)))</f>
        <v/>
      </c>
      <c r="P476" t="str">
        <f t="shared" si="14"/>
        <v/>
      </c>
      <c r="Q476" t="str">
        <f t="shared" si="15"/>
        <v/>
      </c>
    </row>
    <row r="477" spans="1:17" x14ac:dyDescent="0.25">
      <c r="A477" s="57" t="str">
        <f>CONCATENATE(A474,"-C")</f>
        <v>CRB WT 79-C</v>
      </c>
      <c r="B477" s="11">
        <f ca="1">OFFSET(CRBWpns!N1039,3,-11)</f>
        <v>0</v>
      </c>
      <c r="C477" s="11">
        <f ca="1">OFFSET(CRBWpns!N1039,3,-9)</f>
        <v>0</v>
      </c>
      <c r="D477" s="11" t="str">
        <f ca="1">OFFSET(CRBWpns!N1039,3,-8)</f>
        <v>4+</v>
      </c>
      <c r="E477" s="11">
        <f ca="1">OFFSET(CRBWpns!N1039,3,-7)</f>
        <v>0</v>
      </c>
      <c r="F477" s="11">
        <f ca="1">OFFSET(CRBWpns!N1039,3,-6)</f>
        <v>0</v>
      </c>
      <c r="G477" s="32"/>
      <c r="H477" s="33"/>
      <c r="I477" s="33"/>
      <c r="J477" s="33"/>
      <c r="K477" s="34"/>
      <c r="L477" s="11"/>
      <c r="M477" s="34"/>
      <c r="N477" t="str">
        <f>IF($Q477="","",IF(L477=0,1,VLOOKUP(L477,CRBWpns!$I$3:$J$10,2,FALSE)))</f>
        <v/>
      </c>
      <c r="O477" t="str">
        <f>IF($Q477="","",IF(M477=0,1,VLOOKUP(M477,CRBWpns!$I$3:$J$10,2,FALSE)))</f>
        <v/>
      </c>
      <c r="P477" t="str">
        <f t="shared" si="14"/>
        <v/>
      </c>
      <c r="Q477" t="str">
        <f t="shared" si="15"/>
        <v/>
      </c>
    </row>
    <row r="478" spans="1:17" x14ac:dyDescent="0.25">
      <c r="A478" s="57" t="str">
        <f>CONCATENATE(A474,"-D")</f>
        <v>CRB WT 79-D</v>
      </c>
      <c r="B478" s="11">
        <f ca="1">OFFSET(CRBWpns!N1039,4,-11)</f>
        <v>0</v>
      </c>
      <c r="C478" s="11">
        <f ca="1">OFFSET(CRBWpns!N1039,4,-9)</f>
        <v>0</v>
      </c>
      <c r="D478" s="11" t="str">
        <f ca="1">OFFSET(CRBWpns!N1039,4,-8)</f>
        <v>6+</v>
      </c>
      <c r="E478" s="11">
        <f ca="1">OFFSET(CRBWpns!N1039,4,-7)</f>
        <v>0</v>
      </c>
      <c r="F478" s="11">
        <f ca="1">OFFSET(CRBWpns!N1039,4,-6)</f>
        <v>0</v>
      </c>
      <c r="G478" s="32"/>
      <c r="H478" s="33"/>
      <c r="I478" s="33"/>
      <c r="J478" s="33"/>
      <c r="K478" s="34"/>
      <c r="L478" s="11"/>
      <c r="M478" s="34"/>
      <c r="N478" t="str">
        <f>IF($Q478="","",IF(L478=0,1,VLOOKUP(L478,CRBWpns!$I$3:$J$10,2,FALSE)))</f>
        <v/>
      </c>
      <c r="O478" t="str">
        <f>IF($Q478="","",IF(M478=0,1,VLOOKUP(M478,CRBWpns!$I$3:$J$10,2,FALSE)))</f>
        <v/>
      </c>
      <c r="P478" t="str">
        <f t="shared" si="14"/>
        <v/>
      </c>
      <c r="Q478" t="str">
        <f t="shared" si="15"/>
        <v/>
      </c>
    </row>
    <row r="479" spans="1:17" x14ac:dyDescent="0.25">
      <c r="A479" s="57"/>
      <c r="B479" s="11"/>
      <c r="C479" s="11"/>
      <c r="D479" s="11"/>
      <c r="E479" s="11"/>
      <c r="F479" s="11"/>
      <c r="G479" s="32"/>
      <c r="H479" s="33"/>
      <c r="I479" s="33"/>
      <c r="J479" s="33"/>
      <c r="K479" s="34"/>
      <c r="L479" s="11"/>
      <c r="M479" s="34"/>
      <c r="N479" t="str">
        <f>IF($Q479="","",IF(L479=0,1,VLOOKUP(L479,CRBWpns!$I$3:$J$10,2,FALSE)))</f>
        <v/>
      </c>
      <c r="O479" t="str">
        <f>IF($Q479="","",IF(M479=0,1,VLOOKUP(M479,CRBWpns!$I$3:$J$10,2,FALSE)))</f>
        <v/>
      </c>
      <c r="P479" t="str">
        <f t="shared" si="14"/>
        <v/>
      </c>
      <c r="Q479" t="str">
        <f t="shared" si="15"/>
        <v/>
      </c>
    </row>
    <row r="480" spans="1:17" x14ac:dyDescent="0.25">
      <c r="A480" s="57" t="str">
        <f>(CRBWpns!N1052)</f>
        <v>CRB WT 80</v>
      </c>
      <c r="B480" s="11">
        <f ca="1">OFFSET(CRBWpns!N1052,0,-11)</f>
        <v>0</v>
      </c>
      <c r="C480" s="11">
        <f ca="1">OFFSET(CRBWpns!N1052,0,-9)</f>
        <v>0</v>
      </c>
      <c r="D480" s="11" t="str">
        <f ca="1">OFFSET(CRBWpns!N1052,0,-8)</f>
        <v>2+</v>
      </c>
      <c r="E480" s="11">
        <f ca="1">OFFSET(CRBWpns!N1052,0,-7)</f>
        <v>0</v>
      </c>
      <c r="F480" s="11">
        <f ca="1">OFFSET(CRBWpns!N1052,0,-6)</f>
        <v>0</v>
      </c>
      <c r="G480" s="32">
        <f ca="1">OFFSET(CRBWpns!N1052,0,-3)</f>
        <v>0</v>
      </c>
      <c r="H480" s="33">
        <f ca="1">OFFSET(CRBWpns!N1052,1,-3)</f>
        <v>0</v>
      </c>
      <c r="I480" s="33">
        <f ca="1">OFFSET(CRBWpns!N1052,2,-3)</f>
        <v>0</v>
      </c>
      <c r="J480" s="33">
        <f ca="1">OFFSET(CRBWpns!N1052,3,-3)</f>
        <v>0</v>
      </c>
      <c r="K480" s="34">
        <f ca="1">OFFSET(CRBWpns!N1052,4,-3)</f>
        <v>0</v>
      </c>
      <c r="L480" s="11">
        <f ca="1">OFFSET(CRBWpns!N1052,8,-3)</f>
        <v>0</v>
      </c>
      <c r="M480" s="34">
        <f ca="1">OFFSET(CRBWpns!N1052,9,-3)</f>
        <v>0</v>
      </c>
      <c r="N480">
        <f ca="1">IF($Q480="","",IF(L480=0,1,VLOOKUP(L480,CRBWpns!$I$3:$J$10,2,FALSE)))</f>
        <v>1</v>
      </c>
      <c r="O480">
        <f ca="1">IF($Q480="","",IF(M480=0,1,VLOOKUP(M480,CRBWpns!$I$3:$J$10,2,FALSE)))</f>
        <v>1</v>
      </c>
      <c r="P480">
        <f t="shared" ca="1" si="14"/>
        <v>1</v>
      </c>
      <c r="Q480">
        <f t="shared" si="15"/>
        <v>1052</v>
      </c>
    </row>
    <row r="481" spans="1:17" x14ac:dyDescent="0.25">
      <c r="A481" s="57" t="str">
        <f>CONCATENATE(A480,"-A")</f>
        <v>CRB WT 80-A</v>
      </c>
      <c r="B481" s="11">
        <f ca="1">OFFSET(CRBWpns!N1052,1,-11)</f>
        <v>0</v>
      </c>
      <c r="C481" s="11">
        <f ca="1">OFFSET(CRBWpns!N1052,1,-9)</f>
        <v>0</v>
      </c>
      <c r="D481" s="11" t="str">
        <f ca="1">OFFSET(CRBWpns!N1052,1,-8)</f>
        <v>3+</v>
      </c>
      <c r="E481" s="11">
        <f ca="1">OFFSET(CRBWpns!N1052,1,-7)</f>
        <v>0</v>
      </c>
      <c r="F481" s="11">
        <f ca="1">OFFSET(CRBWpns!N1052,1,-6)</f>
        <v>0</v>
      </c>
      <c r="G481" s="32"/>
      <c r="H481" s="33"/>
      <c r="I481" s="33"/>
      <c r="J481" s="33"/>
      <c r="K481" s="34"/>
      <c r="L481" s="11"/>
      <c r="M481" s="34"/>
      <c r="N481" t="str">
        <f>IF($Q481="","",IF(L481=0,1,VLOOKUP(L481,CRBWpns!$I$3:$J$10,2,FALSE)))</f>
        <v/>
      </c>
      <c r="O481" t="str">
        <f>IF($Q481="","",IF(M481=0,1,VLOOKUP(M481,CRBWpns!$I$3:$J$10,2,FALSE)))</f>
        <v/>
      </c>
      <c r="P481" t="str">
        <f t="shared" ref="P481:P544" si="16">IF(OR(N481="",O481=""),"",PRODUCT(N481,O481))</f>
        <v/>
      </c>
    </row>
    <row r="482" spans="1:17" x14ac:dyDescent="0.25">
      <c r="A482" s="57" t="str">
        <f>CONCATENATE(A480,"-B")</f>
        <v>CRB WT 80-B</v>
      </c>
      <c r="B482" s="11">
        <f ca="1">OFFSET(CRBWpns!N1052,2,-11)</f>
        <v>0</v>
      </c>
      <c r="C482" s="11">
        <f ca="1">OFFSET(CRBWpns!N1052,2,-9)</f>
        <v>0</v>
      </c>
      <c r="D482" s="11" t="str">
        <f ca="1">OFFSET(CRBWpns!N1052,2,-8)</f>
        <v>3+</v>
      </c>
      <c r="E482" s="11">
        <f ca="1">OFFSET(CRBWpns!N1052,2,-7)</f>
        <v>0</v>
      </c>
      <c r="F482" s="11">
        <f ca="1">OFFSET(CRBWpns!N1052,2,-6)</f>
        <v>0</v>
      </c>
      <c r="G482" s="32"/>
      <c r="H482" s="33"/>
      <c r="I482" s="33"/>
      <c r="J482" s="33"/>
      <c r="K482" s="34"/>
      <c r="L482" s="11"/>
      <c r="M482" s="34"/>
      <c r="N482" t="str">
        <f>IF($Q482="","",IF(L482=0,1,VLOOKUP(L482,CRBWpns!$I$3:$J$10,2,FALSE)))</f>
        <v/>
      </c>
      <c r="O482" t="str">
        <f>IF($Q482="","",IF(M482=0,1,VLOOKUP(M482,CRBWpns!$I$3:$J$10,2,FALSE)))</f>
        <v/>
      </c>
      <c r="P482" t="str">
        <f t="shared" si="16"/>
        <v/>
      </c>
    </row>
    <row r="483" spans="1:17" x14ac:dyDescent="0.25">
      <c r="A483" s="57" t="str">
        <f>CONCATENATE(A480,"-C")</f>
        <v>CRB WT 80-C</v>
      </c>
      <c r="B483" s="11">
        <f ca="1">OFFSET(CRBWpns!N1052,3,-11)</f>
        <v>0</v>
      </c>
      <c r="C483" s="11">
        <f ca="1">OFFSET(CRBWpns!N1052,3,-9)</f>
        <v>0</v>
      </c>
      <c r="D483" s="11" t="str">
        <f ca="1">OFFSET(CRBWpns!N1052,3,-8)</f>
        <v>4+</v>
      </c>
      <c r="E483" s="11">
        <f ca="1">OFFSET(CRBWpns!N1052,3,-7)</f>
        <v>0</v>
      </c>
      <c r="F483" s="11">
        <f ca="1">OFFSET(CRBWpns!N1052,3,-6)</f>
        <v>0</v>
      </c>
      <c r="G483" s="32"/>
      <c r="H483" s="33"/>
      <c r="I483" s="33"/>
      <c r="J483" s="33"/>
      <c r="K483" s="34"/>
      <c r="L483" s="11"/>
      <c r="M483" s="34"/>
      <c r="N483" t="str">
        <f>IF($Q483="","",IF(L483=0,1,VLOOKUP(L483,CRBWpns!$I$3:$J$10,2,FALSE)))</f>
        <v/>
      </c>
      <c r="O483" t="str">
        <f>IF($Q483="","",IF(M483=0,1,VLOOKUP(M483,CRBWpns!$I$3:$J$10,2,FALSE)))</f>
        <v/>
      </c>
      <c r="P483" t="str">
        <f t="shared" si="16"/>
        <v/>
      </c>
    </row>
    <row r="484" spans="1:17" x14ac:dyDescent="0.25">
      <c r="A484" s="57" t="str">
        <f>CONCATENATE(A480,"-D")</f>
        <v>CRB WT 80-D</v>
      </c>
      <c r="B484" s="11">
        <f ca="1">OFFSET(CRBWpns!N1052,4,-11)</f>
        <v>0</v>
      </c>
      <c r="C484" s="11">
        <f ca="1">OFFSET(CRBWpns!N1052,4,-9)</f>
        <v>0</v>
      </c>
      <c r="D484" s="11" t="str">
        <f ca="1">OFFSET(CRBWpns!N1052,4,-8)</f>
        <v>6+</v>
      </c>
      <c r="E484" s="11">
        <f ca="1">OFFSET(CRBWpns!N1052,4,-7)</f>
        <v>0</v>
      </c>
      <c r="F484" s="11">
        <f ca="1">OFFSET(CRBWpns!N1052,4,-6)</f>
        <v>0</v>
      </c>
      <c r="G484" s="32"/>
      <c r="H484" s="33"/>
      <c r="I484" s="33"/>
      <c r="J484" s="33"/>
      <c r="K484" s="34"/>
      <c r="L484" s="11"/>
      <c r="M484" s="34"/>
      <c r="N484" t="str">
        <f>IF($Q484="","",IF(L484=0,1,VLOOKUP(L484,CRBWpns!$I$3:$J$10,2,FALSE)))</f>
        <v/>
      </c>
      <c r="O484" t="str">
        <f>IF($Q484="","",IF(M484=0,1,VLOOKUP(M484,CRBWpns!$I$3:$J$10,2,FALSE)))</f>
        <v/>
      </c>
      <c r="P484" t="str">
        <f t="shared" si="16"/>
        <v/>
      </c>
    </row>
    <row r="485" spans="1:17" x14ac:dyDescent="0.25">
      <c r="A485" s="57"/>
      <c r="B485" s="11"/>
      <c r="C485" s="11"/>
      <c r="D485" s="11"/>
      <c r="E485" s="11"/>
      <c r="F485" s="11"/>
      <c r="G485" s="32"/>
      <c r="H485" s="33"/>
      <c r="I485" s="33"/>
      <c r="J485" s="33"/>
      <c r="K485" s="34"/>
      <c r="L485" s="11"/>
      <c r="M485" s="34"/>
      <c r="N485" t="str">
        <f>IF($Q485="","",IF(L485=0,1,VLOOKUP(L485,CRBWpns!$I$3:$J$10,2,FALSE)))</f>
        <v/>
      </c>
      <c r="O485" t="str">
        <f>IF($Q485="","",IF(M485=0,1,VLOOKUP(M485,CRBWpns!$I$3:$J$10,2,FALSE)))</f>
        <v/>
      </c>
      <c r="P485" t="str">
        <f t="shared" si="16"/>
        <v/>
      </c>
    </row>
    <row r="486" spans="1:17" x14ac:dyDescent="0.25">
      <c r="A486" s="57" t="str">
        <f>(SkrWpns!AI31)</f>
        <v>Std Band WT 1</v>
      </c>
      <c r="B486" s="11">
        <f ca="1">OFFSET(SkrWpns!AI31,0,-32)</f>
        <v>0</v>
      </c>
      <c r="C486" s="11">
        <f ca="1">OFFSET(SkrWpns!AI31,0,-31)</f>
        <v>0</v>
      </c>
      <c r="D486" s="11">
        <f ca="1">OFFSET(SkrWpns!AI31,0,-30)</f>
        <v>0</v>
      </c>
      <c r="E486" s="11">
        <f ca="1">OFFSET(SkrWpns!AI31,0,-29)</f>
        <v>0</v>
      </c>
      <c r="F486" s="11">
        <f ca="1">OFFSET(SkrWpns!AI31,0,-28)</f>
        <v>0</v>
      </c>
      <c r="G486" s="32">
        <f ca="1">OFFSET(SkrWpns!AI31,0,-27)</f>
        <v>0</v>
      </c>
      <c r="H486" s="33">
        <f ca="1">OFFSET(SkrWpns!AI31,0,-26)</f>
        <v>0</v>
      </c>
      <c r="I486" s="33">
        <f ca="1">OFFSET(SkrWpns!AI31,0,-25)</f>
        <v>0</v>
      </c>
      <c r="J486" s="33">
        <f ca="1">OFFSET(SkrWpns!AI31,0,-24)</f>
        <v>0</v>
      </c>
      <c r="K486" s="34">
        <f ca="1">OFFSET(SkrWpns!AI31,0,-23)</f>
        <v>0</v>
      </c>
      <c r="L486" s="11">
        <f ca="1">OFFSET(SkrWpns!AI31,0,-17)</f>
        <v>0</v>
      </c>
      <c r="M486" s="34">
        <f ca="1">OFFSET(SkrWpns!AI31,0,-16)</f>
        <v>0</v>
      </c>
      <c r="N486">
        <f ca="1">IF($Q486="","",IF(L486=0,1,VLOOKUP(L486,CRBWpns!$I$3:$J$10,2,FALSE)))</f>
        <v>1</v>
      </c>
      <c r="O486">
        <f ca="1">IF($Q486="","",IF(M486=0,1,VLOOKUP(M486,CRBWpns!$I$3:$J$10,2,FALSE)))</f>
        <v>1</v>
      </c>
      <c r="P486">
        <f t="shared" ca="1" si="16"/>
        <v>1</v>
      </c>
      <c r="Q486">
        <v>1</v>
      </c>
    </row>
    <row r="487" spans="1:17" x14ac:dyDescent="0.25">
      <c r="A487" s="57" t="str">
        <f>(SkrWpns!AI32)</f>
        <v>Std Band WT 2</v>
      </c>
      <c r="B487" s="11">
        <f ca="1">OFFSET(SkrWpns!AI32,0,-32)</f>
        <v>0</v>
      </c>
      <c r="C487" s="11">
        <f ca="1">OFFSET(SkrWpns!AI32,0,-31)</f>
        <v>0</v>
      </c>
      <c r="D487" s="11">
        <f ca="1">OFFSET(SkrWpns!AI32,0,-30)</f>
        <v>0</v>
      </c>
      <c r="E487" s="11">
        <f ca="1">OFFSET(SkrWpns!AI32,0,-29)</f>
        <v>0</v>
      </c>
      <c r="F487" s="11">
        <f ca="1">OFFSET(SkrWpns!AI32,0,-28)</f>
        <v>0</v>
      </c>
      <c r="G487" s="32">
        <f ca="1">OFFSET(SkrWpns!AI32,0,-27)</f>
        <v>0</v>
      </c>
      <c r="H487" s="33">
        <f ca="1">OFFSET(SkrWpns!AI32,0,-26)</f>
        <v>0</v>
      </c>
      <c r="I487" s="33">
        <f ca="1">OFFSET(SkrWpns!AI32,0,-25)</f>
        <v>0</v>
      </c>
      <c r="J487" s="33">
        <f ca="1">OFFSET(SkrWpns!AI32,0,-24)</f>
        <v>0</v>
      </c>
      <c r="K487" s="34">
        <f ca="1">OFFSET(SkrWpns!AI32,0,-23)</f>
        <v>0</v>
      </c>
      <c r="L487" s="11">
        <f ca="1">OFFSET(SkrWpns!AI32,0,-17)</f>
        <v>0</v>
      </c>
      <c r="M487" s="34">
        <f ca="1">OFFSET(SkrWpns!AI32,0,-16)</f>
        <v>0</v>
      </c>
      <c r="N487">
        <f ca="1">IF($Q487="","",IF(L487=0,1,VLOOKUP(L487,CRBWpns!$I$3:$J$10,2,FALSE)))</f>
        <v>1</v>
      </c>
      <c r="O487">
        <f ca="1">IF($Q487="","",IF(M487=0,1,VLOOKUP(M487,CRBWpns!$I$3:$J$10,2,FALSE)))</f>
        <v>1</v>
      </c>
      <c r="P487">
        <f t="shared" ca="1" si="16"/>
        <v>1</v>
      </c>
      <c r="Q487">
        <f>Q486+1</f>
        <v>2</v>
      </c>
    </row>
    <row r="488" spans="1:17" x14ac:dyDescent="0.25">
      <c r="A488" s="57" t="str">
        <f>(SkrWpns!AI33)</f>
        <v>Std Band WT 3</v>
      </c>
      <c r="B488" s="11">
        <f ca="1">OFFSET(SkrWpns!AI33,0,-32)</f>
        <v>0</v>
      </c>
      <c r="C488" s="11">
        <f ca="1">OFFSET(SkrWpns!AI33,0,-31)</f>
        <v>0</v>
      </c>
      <c r="D488" s="11">
        <f ca="1">OFFSET(SkrWpns!AI33,0,-30)</f>
        <v>0</v>
      </c>
      <c r="E488" s="11">
        <f ca="1">OFFSET(SkrWpns!AI33,0,-29)</f>
        <v>0</v>
      </c>
      <c r="F488" s="11">
        <f ca="1">OFFSET(SkrWpns!AI33,0,-28)</f>
        <v>0</v>
      </c>
      <c r="G488" s="32">
        <f ca="1">OFFSET(SkrWpns!AI33,0,-27)</f>
        <v>0</v>
      </c>
      <c r="H488" s="33">
        <f ca="1">OFFSET(SkrWpns!AI33,0,-26)</f>
        <v>0</v>
      </c>
      <c r="I488" s="33">
        <f ca="1">OFFSET(SkrWpns!AI33,0,-25)</f>
        <v>0</v>
      </c>
      <c r="J488" s="33">
        <f ca="1">OFFSET(SkrWpns!AI33,0,-24)</f>
        <v>0</v>
      </c>
      <c r="K488" s="34">
        <f ca="1">OFFSET(SkrWpns!AI33,0,-23)</f>
        <v>0</v>
      </c>
      <c r="L488" s="11">
        <f ca="1">OFFSET(SkrWpns!AI33,0,-17)</f>
        <v>0</v>
      </c>
      <c r="M488" s="34">
        <f ca="1">OFFSET(SkrWpns!AI33,0,-16)</f>
        <v>0</v>
      </c>
      <c r="N488">
        <f ca="1">IF($Q488="","",IF(L488=0,1,VLOOKUP(L488,CRBWpns!$I$3:$J$10,2,FALSE)))</f>
        <v>1</v>
      </c>
      <c r="O488">
        <f ca="1">IF($Q488="","",IF(M488=0,1,VLOOKUP(M488,CRBWpns!$I$3:$J$10,2,FALSE)))</f>
        <v>1</v>
      </c>
      <c r="P488">
        <f t="shared" ca="1" si="16"/>
        <v>1</v>
      </c>
      <c r="Q488">
        <f t="shared" ref="Q488:Q551" si="17">Q487+1</f>
        <v>3</v>
      </c>
    </row>
    <row r="489" spans="1:17" x14ac:dyDescent="0.25">
      <c r="A489" s="57" t="str">
        <f>(SkrWpns!AI34)</f>
        <v>Std Band WT 4</v>
      </c>
      <c r="B489" s="11">
        <f ca="1">OFFSET(SkrWpns!AI34,0,-32)</f>
        <v>0</v>
      </c>
      <c r="C489" s="11">
        <f ca="1">OFFSET(SkrWpns!AI34,0,-31)</f>
        <v>0</v>
      </c>
      <c r="D489" s="11">
        <f ca="1">OFFSET(SkrWpns!AI34,0,-30)</f>
        <v>0</v>
      </c>
      <c r="E489" s="11">
        <f ca="1">OFFSET(SkrWpns!AI34,0,-29)</f>
        <v>0</v>
      </c>
      <c r="F489" s="11">
        <f ca="1">OFFSET(SkrWpns!AI34,0,-28)</f>
        <v>0</v>
      </c>
      <c r="G489" s="32">
        <f ca="1">OFFSET(SkrWpns!AI34,0,-27)</f>
        <v>0</v>
      </c>
      <c r="H489" s="33">
        <f ca="1">OFFSET(SkrWpns!AI34,0,-26)</f>
        <v>0</v>
      </c>
      <c r="I489" s="33">
        <f ca="1">OFFSET(SkrWpns!AI34,0,-25)</f>
        <v>0</v>
      </c>
      <c r="J489" s="33">
        <f ca="1">OFFSET(SkrWpns!AI34,0,-24)</f>
        <v>0</v>
      </c>
      <c r="K489" s="34">
        <f ca="1">OFFSET(SkrWpns!AI34,0,-23)</f>
        <v>0</v>
      </c>
      <c r="L489" s="11">
        <f ca="1">OFFSET(SkrWpns!AI34,0,-17)</f>
        <v>0</v>
      </c>
      <c r="M489" s="34">
        <f ca="1">OFFSET(SkrWpns!AI34,0,-16)</f>
        <v>0</v>
      </c>
      <c r="N489">
        <f ca="1">IF($Q489="","",IF(L489=0,1,VLOOKUP(L489,CRBWpns!$I$3:$J$10,2,FALSE)))</f>
        <v>1</v>
      </c>
      <c r="O489">
        <f ca="1">IF($Q489="","",IF(M489=0,1,VLOOKUP(M489,CRBWpns!$I$3:$J$10,2,FALSE)))</f>
        <v>1</v>
      </c>
      <c r="P489">
        <f t="shared" ca="1" si="16"/>
        <v>1</v>
      </c>
      <c r="Q489">
        <f t="shared" si="17"/>
        <v>4</v>
      </c>
    </row>
    <row r="490" spans="1:17" x14ac:dyDescent="0.25">
      <c r="A490" s="57" t="str">
        <f>(SkrWpns!AI35)</f>
        <v>Std Band WT 5</v>
      </c>
      <c r="B490" s="11">
        <f ca="1">OFFSET(SkrWpns!AI35,0,-32)</f>
        <v>0</v>
      </c>
      <c r="C490" s="11">
        <f ca="1">OFFSET(SkrWpns!AI35,0,-31)</f>
        <v>0</v>
      </c>
      <c r="D490" s="11">
        <f ca="1">OFFSET(SkrWpns!AI35,0,-30)</f>
        <v>0</v>
      </c>
      <c r="E490" s="11">
        <f ca="1">OFFSET(SkrWpns!AI35,0,-29)</f>
        <v>0</v>
      </c>
      <c r="F490" s="11">
        <f ca="1">OFFSET(SkrWpns!AI35,0,-28)</f>
        <v>0</v>
      </c>
      <c r="G490" s="32">
        <f ca="1">OFFSET(SkrWpns!AI35,0,-27)</f>
        <v>0</v>
      </c>
      <c r="H490" s="33">
        <f ca="1">OFFSET(SkrWpns!AI35,0,-26)</f>
        <v>0</v>
      </c>
      <c r="I490" s="33">
        <f ca="1">OFFSET(SkrWpns!AI35,0,-25)</f>
        <v>0</v>
      </c>
      <c r="J490" s="33">
        <f ca="1">OFFSET(SkrWpns!AI35,0,-24)</f>
        <v>0</v>
      </c>
      <c r="K490" s="34">
        <f ca="1">OFFSET(SkrWpns!AI35,0,-23)</f>
        <v>0</v>
      </c>
      <c r="L490" s="11">
        <f ca="1">OFFSET(SkrWpns!AI35,0,-17)</f>
        <v>0</v>
      </c>
      <c r="M490" s="34">
        <f ca="1">OFFSET(SkrWpns!AI35,0,-16)</f>
        <v>0</v>
      </c>
      <c r="N490">
        <f ca="1">IF($Q490="","",IF(L490=0,1,VLOOKUP(L490,CRBWpns!$I$3:$J$10,2,FALSE)))</f>
        <v>1</v>
      </c>
      <c r="O490">
        <f ca="1">IF($Q490="","",IF(M490=0,1,VLOOKUP(M490,CRBWpns!$I$3:$J$10,2,FALSE)))</f>
        <v>1</v>
      </c>
      <c r="P490">
        <f t="shared" ca="1" si="16"/>
        <v>1</v>
      </c>
      <c r="Q490">
        <f t="shared" si="17"/>
        <v>5</v>
      </c>
    </row>
    <row r="491" spans="1:17" x14ac:dyDescent="0.25">
      <c r="A491" s="57" t="str">
        <f>(SkrWpns!AI36)</f>
        <v>Std Band WT 6</v>
      </c>
      <c r="B491" s="11">
        <f ca="1">OFFSET(SkrWpns!AI36,0,-32)</f>
        <v>0</v>
      </c>
      <c r="C491" s="11">
        <f ca="1">OFFSET(SkrWpns!AI36,0,-31)</f>
        <v>0</v>
      </c>
      <c r="D491" s="11">
        <f ca="1">OFFSET(SkrWpns!AI36,0,-30)</f>
        <v>0</v>
      </c>
      <c r="E491" s="11">
        <f ca="1">OFFSET(SkrWpns!AI36,0,-29)</f>
        <v>0</v>
      </c>
      <c r="F491" s="11">
        <f ca="1">OFFSET(SkrWpns!AI36,0,-28)</f>
        <v>0</v>
      </c>
      <c r="G491" s="32">
        <f ca="1">OFFSET(SkrWpns!AI36,0,-27)</f>
        <v>0</v>
      </c>
      <c r="H491" s="33">
        <f ca="1">OFFSET(SkrWpns!AI36,0,-26)</f>
        <v>0</v>
      </c>
      <c r="I491" s="33">
        <f ca="1">OFFSET(SkrWpns!AI36,0,-25)</f>
        <v>0</v>
      </c>
      <c r="J491" s="33">
        <f ca="1">OFFSET(SkrWpns!AI36,0,-24)</f>
        <v>0</v>
      </c>
      <c r="K491" s="34">
        <f ca="1">OFFSET(SkrWpns!AI36,0,-23)</f>
        <v>0</v>
      </c>
      <c r="L491" s="11">
        <f ca="1">OFFSET(SkrWpns!AI36,0,-17)</f>
        <v>0</v>
      </c>
      <c r="M491" s="34">
        <f ca="1">OFFSET(SkrWpns!AI36,0,-16)</f>
        <v>0</v>
      </c>
      <c r="N491">
        <f ca="1">IF($Q491="","",IF(L491=0,1,VLOOKUP(L491,CRBWpns!$I$3:$J$10,2,FALSE)))</f>
        <v>1</v>
      </c>
      <c r="O491">
        <f ca="1">IF($Q491="","",IF(M491=0,1,VLOOKUP(M491,CRBWpns!$I$3:$J$10,2,FALSE)))</f>
        <v>1</v>
      </c>
      <c r="P491">
        <f t="shared" ca="1" si="16"/>
        <v>1</v>
      </c>
      <c r="Q491">
        <f t="shared" si="17"/>
        <v>6</v>
      </c>
    </row>
    <row r="492" spans="1:17" x14ac:dyDescent="0.25">
      <c r="A492" s="57" t="str">
        <f>(SkrWpns!AI37)</f>
        <v>Std Band WT 7</v>
      </c>
      <c r="B492" s="11">
        <f ca="1">OFFSET(SkrWpns!AI37,0,-32)</f>
        <v>0</v>
      </c>
      <c r="C492" s="11">
        <f ca="1">OFFSET(SkrWpns!AI37,0,-31)</f>
        <v>0</v>
      </c>
      <c r="D492" s="11">
        <f ca="1">OFFSET(SkrWpns!AI37,0,-30)</f>
        <v>0</v>
      </c>
      <c r="E492" s="11">
        <f ca="1">OFFSET(SkrWpns!AI37,0,-29)</f>
        <v>0</v>
      </c>
      <c r="F492" s="11">
        <f ca="1">OFFSET(SkrWpns!AI37,0,-28)</f>
        <v>0</v>
      </c>
      <c r="G492" s="32">
        <f ca="1">OFFSET(SkrWpns!AI37,0,-27)</f>
        <v>0</v>
      </c>
      <c r="H492" s="33">
        <f ca="1">OFFSET(SkrWpns!AI37,0,-26)</f>
        <v>0</v>
      </c>
      <c r="I492" s="33">
        <f ca="1">OFFSET(SkrWpns!AI37,0,-25)</f>
        <v>0</v>
      </c>
      <c r="J492" s="33">
        <f ca="1">OFFSET(SkrWpns!AI37,0,-24)</f>
        <v>0</v>
      </c>
      <c r="K492" s="34">
        <f ca="1">OFFSET(SkrWpns!AI37,0,-23)</f>
        <v>0</v>
      </c>
      <c r="L492" s="11">
        <f ca="1">OFFSET(SkrWpns!AI37,0,-17)</f>
        <v>0</v>
      </c>
      <c r="M492" s="34">
        <f ca="1">OFFSET(SkrWpns!AI37,0,-16)</f>
        <v>0</v>
      </c>
      <c r="N492">
        <f ca="1">IF($Q492="","",IF(L492=0,1,VLOOKUP(L492,CRBWpns!$I$3:$J$10,2,FALSE)))</f>
        <v>1</v>
      </c>
      <c r="O492">
        <f ca="1">IF($Q492="","",IF(M492=0,1,VLOOKUP(M492,CRBWpns!$I$3:$J$10,2,FALSE)))</f>
        <v>1</v>
      </c>
      <c r="P492">
        <f t="shared" ca="1" si="16"/>
        <v>1</v>
      </c>
      <c r="Q492">
        <f t="shared" si="17"/>
        <v>7</v>
      </c>
    </row>
    <row r="493" spans="1:17" x14ac:dyDescent="0.25">
      <c r="A493" s="57" t="str">
        <f>(SkrWpns!AI38)</f>
        <v>Std Band WT 8</v>
      </c>
      <c r="B493" s="11">
        <f ca="1">OFFSET(SkrWpns!AI38,0,-32)</f>
        <v>0</v>
      </c>
      <c r="C493" s="11">
        <f ca="1">OFFSET(SkrWpns!AI38,0,-31)</f>
        <v>0</v>
      </c>
      <c r="D493" s="11">
        <f ca="1">OFFSET(SkrWpns!AI38,0,-30)</f>
        <v>0</v>
      </c>
      <c r="E493" s="11">
        <f ca="1">OFFSET(SkrWpns!AI38,0,-29)</f>
        <v>0</v>
      </c>
      <c r="F493" s="11">
        <f ca="1">OFFSET(SkrWpns!AI38,0,-28)</f>
        <v>0</v>
      </c>
      <c r="G493" s="32">
        <f ca="1">OFFSET(SkrWpns!AI38,0,-27)</f>
        <v>0</v>
      </c>
      <c r="H493" s="33">
        <f ca="1">OFFSET(SkrWpns!AI38,0,-26)</f>
        <v>0</v>
      </c>
      <c r="I493" s="33">
        <f ca="1">OFFSET(SkrWpns!AI38,0,-25)</f>
        <v>0</v>
      </c>
      <c r="J493" s="33">
        <f ca="1">OFFSET(SkrWpns!AI38,0,-24)</f>
        <v>0</v>
      </c>
      <c r="K493" s="34">
        <f ca="1">OFFSET(SkrWpns!AI38,0,-23)</f>
        <v>0</v>
      </c>
      <c r="L493" s="11">
        <f ca="1">OFFSET(SkrWpns!AI38,0,-17)</f>
        <v>0</v>
      </c>
      <c r="M493" s="34">
        <f ca="1">OFFSET(SkrWpns!AI38,0,-16)</f>
        <v>0</v>
      </c>
      <c r="N493">
        <f ca="1">IF($Q493="","",IF(L493=0,1,VLOOKUP(L493,CRBWpns!$I$3:$J$10,2,FALSE)))</f>
        <v>1</v>
      </c>
      <c r="O493">
        <f ca="1">IF($Q493="","",IF(M493=0,1,VLOOKUP(M493,CRBWpns!$I$3:$J$10,2,FALSE)))</f>
        <v>1</v>
      </c>
      <c r="P493">
        <f t="shared" ca="1" si="16"/>
        <v>1</v>
      </c>
      <c r="Q493">
        <f t="shared" si="17"/>
        <v>8</v>
      </c>
    </row>
    <row r="494" spans="1:17" x14ac:dyDescent="0.25">
      <c r="A494" s="57" t="str">
        <f>(SkrWpns!AI39)</f>
        <v>Std Band WT 9</v>
      </c>
      <c r="B494" s="11">
        <f ca="1">OFFSET(SkrWpns!AI39,0,-32)</f>
        <v>0</v>
      </c>
      <c r="C494" s="11">
        <f ca="1">OFFSET(SkrWpns!AI39,0,-31)</f>
        <v>0</v>
      </c>
      <c r="D494" s="11">
        <f ca="1">OFFSET(SkrWpns!AI39,0,-30)</f>
        <v>0</v>
      </c>
      <c r="E494" s="11">
        <f ca="1">OFFSET(SkrWpns!AI39,0,-29)</f>
        <v>0</v>
      </c>
      <c r="F494" s="11">
        <f ca="1">OFFSET(SkrWpns!AI39,0,-28)</f>
        <v>0</v>
      </c>
      <c r="G494" s="32">
        <f ca="1">OFFSET(SkrWpns!AI39,0,-27)</f>
        <v>0</v>
      </c>
      <c r="H494" s="33">
        <f ca="1">OFFSET(SkrWpns!AI39,0,-26)</f>
        <v>0</v>
      </c>
      <c r="I494" s="33">
        <f ca="1">OFFSET(SkrWpns!AI39,0,-25)</f>
        <v>0</v>
      </c>
      <c r="J494" s="33">
        <f ca="1">OFFSET(SkrWpns!AI39,0,-24)</f>
        <v>0</v>
      </c>
      <c r="K494" s="34">
        <f ca="1">OFFSET(SkrWpns!AI39,0,-23)</f>
        <v>0</v>
      </c>
      <c r="L494" s="11">
        <f ca="1">OFFSET(SkrWpns!AI39,0,-17)</f>
        <v>0</v>
      </c>
      <c r="M494" s="34">
        <f ca="1">OFFSET(SkrWpns!AI39,0,-16)</f>
        <v>0</v>
      </c>
      <c r="N494">
        <f ca="1">IF($Q494="","",IF(L494=0,1,VLOOKUP(L494,CRBWpns!$I$3:$J$10,2,FALSE)))</f>
        <v>1</v>
      </c>
      <c r="O494">
        <f ca="1">IF($Q494="","",IF(M494=0,1,VLOOKUP(M494,CRBWpns!$I$3:$J$10,2,FALSE)))</f>
        <v>1</v>
      </c>
      <c r="P494">
        <f t="shared" ca="1" si="16"/>
        <v>1</v>
      </c>
      <c r="Q494">
        <f t="shared" si="17"/>
        <v>9</v>
      </c>
    </row>
    <row r="495" spans="1:17" x14ac:dyDescent="0.25">
      <c r="A495" s="57" t="str">
        <f>(SkrWpns!AI40)</f>
        <v>Std Band WT 10</v>
      </c>
      <c r="B495" s="11">
        <f ca="1">OFFSET(SkrWpns!AI40,0,-32)</f>
        <v>0</v>
      </c>
      <c r="C495" s="11">
        <f ca="1">OFFSET(SkrWpns!AI40,0,-31)</f>
        <v>0</v>
      </c>
      <c r="D495" s="11">
        <f ca="1">OFFSET(SkrWpns!AI40,0,-30)</f>
        <v>0</v>
      </c>
      <c r="E495" s="11">
        <f ca="1">OFFSET(SkrWpns!AI40,0,-29)</f>
        <v>0</v>
      </c>
      <c r="F495" s="11">
        <f ca="1">OFFSET(SkrWpns!AI40,0,-28)</f>
        <v>0</v>
      </c>
      <c r="G495" s="32">
        <f ca="1">OFFSET(SkrWpns!AI40,0,-27)</f>
        <v>0</v>
      </c>
      <c r="H495" s="33">
        <f ca="1">OFFSET(SkrWpns!AI40,0,-26)</f>
        <v>0</v>
      </c>
      <c r="I495" s="33">
        <f ca="1">OFFSET(SkrWpns!AI40,0,-25)</f>
        <v>0</v>
      </c>
      <c r="J495" s="33">
        <f ca="1">OFFSET(SkrWpns!AI40,0,-24)</f>
        <v>0</v>
      </c>
      <c r="K495" s="34">
        <f ca="1">OFFSET(SkrWpns!AI40,0,-23)</f>
        <v>0</v>
      </c>
      <c r="L495" s="11">
        <f ca="1">OFFSET(SkrWpns!AI40,0,-17)</f>
        <v>0</v>
      </c>
      <c r="M495" s="34">
        <f ca="1">OFFSET(SkrWpns!AI40,0,-16)</f>
        <v>0</v>
      </c>
      <c r="N495">
        <f ca="1">IF($Q495="","",IF(L495=0,1,VLOOKUP(L495,CRBWpns!$I$3:$J$10,2,FALSE)))</f>
        <v>1</v>
      </c>
      <c r="O495">
        <f ca="1">IF($Q495="","",IF(M495=0,1,VLOOKUP(M495,CRBWpns!$I$3:$J$10,2,FALSE)))</f>
        <v>1</v>
      </c>
      <c r="P495">
        <f t="shared" ca="1" si="16"/>
        <v>1</v>
      </c>
      <c r="Q495">
        <f t="shared" si="17"/>
        <v>10</v>
      </c>
    </row>
    <row r="496" spans="1:17" x14ac:dyDescent="0.25">
      <c r="A496" s="57" t="str">
        <f>(SkrWpns!AI41)</f>
        <v>Std Band WT 11</v>
      </c>
      <c r="B496" s="11">
        <f ca="1">OFFSET(SkrWpns!AI41,0,-32)</f>
        <v>0</v>
      </c>
      <c r="C496" s="11">
        <f ca="1">OFFSET(SkrWpns!AI41,0,-31)</f>
        <v>0</v>
      </c>
      <c r="D496" s="11">
        <f ca="1">OFFSET(SkrWpns!AI41,0,-30)</f>
        <v>0</v>
      </c>
      <c r="E496" s="11">
        <f ca="1">OFFSET(SkrWpns!AI41,0,-29)</f>
        <v>0</v>
      </c>
      <c r="F496" s="11">
        <f ca="1">OFFSET(SkrWpns!AI41,0,-28)</f>
        <v>0</v>
      </c>
      <c r="G496" s="32">
        <f ca="1">OFFSET(SkrWpns!AI41,0,-27)</f>
        <v>0</v>
      </c>
      <c r="H496" s="33">
        <f ca="1">OFFSET(SkrWpns!AI41,0,-26)</f>
        <v>0</v>
      </c>
      <c r="I496" s="33">
        <f ca="1">OFFSET(SkrWpns!AI41,0,-25)</f>
        <v>0</v>
      </c>
      <c r="J496" s="33">
        <f ca="1">OFFSET(SkrWpns!AI41,0,-24)</f>
        <v>0</v>
      </c>
      <c r="K496" s="34">
        <f ca="1">OFFSET(SkrWpns!AI41,0,-23)</f>
        <v>0</v>
      </c>
      <c r="L496" s="11">
        <f ca="1">OFFSET(SkrWpns!AI41,0,-17)</f>
        <v>0</v>
      </c>
      <c r="M496" s="34">
        <f ca="1">OFFSET(SkrWpns!AI41,0,-16)</f>
        <v>0</v>
      </c>
      <c r="N496">
        <f ca="1">IF($Q496="","",IF(L496=0,1,VLOOKUP(L496,CRBWpns!$I$3:$J$10,2,FALSE)))</f>
        <v>1</v>
      </c>
      <c r="O496">
        <f ca="1">IF($Q496="","",IF(M496=0,1,VLOOKUP(M496,CRBWpns!$I$3:$J$10,2,FALSE)))</f>
        <v>1</v>
      </c>
      <c r="P496">
        <f t="shared" ca="1" si="16"/>
        <v>1</v>
      </c>
      <c r="Q496">
        <f t="shared" si="17"/>
        <v>11</v>
      </c>
    </row>
    <row r="497" spans="1:17" x14ac:dyDescent="0.25">
      <c r="A497" s="57" t="str">
        <f>(SkrWpns!AI42)</f>
        <v>Std Band WT 12</v>
      </c>
      <c r="B497" s="11">
        <f ca="1">OFFSET(SkrWpns!AI42,0,-32)</f>
        <v>0</v>
      </c>
      <c r="C497" s="11">
        <f ca="1">OFFSET(SkrWpns!AI42,0,-31)</f>
        <v>0</v>
      </c>
      <c r="D497" s="11">
        <f ca="1">OFFSET(SkrWpns!AI42,0,-30)</f>
        <v>0</v>
      </c>
      <c r="E497" s="11">
        <f ca="1">OFFSET(SkrWpns!AI42,0,-29)</f>
        <v>0</v>
      </c>
      <c r="F497" s="11">
        <f ca="1">OFFSET(SkrWpns!AI42,0,-28)</f>
        <v>0</v>
      </c>
      <c r="G497" s="32">
        <f ca="1">OFFSET(SkrWpns!AI42,0,-27)</f>
        <v>0</v>
      </c>
      <c r="H497" s="33">
        <f ca="1">OFFSET(SkrWpns!AI42,0,-26)</f>
        <v>0</v>
      </c>
      <c r="I497" s="33">
        <f ca="1">OFFSET(SkrWpns!AI42,0,-25)</f>
        <v>0</v>
      </c>
      <c r="J497" s="33">
        <f ca="1">OFFSET(SkrWpns!AI42,0,-24)</f>
        <v>0</v>
      </c>
      <c r="K497" s="34">
        <f ca="1">OFFSET(SkrWpns!AI42,0,-23)</f>
        <v>0</v>
      </c>
      <c r="L497" s="11">
        <f ca="1">OFFSET(SkrWpns!AI42,0,-17)</f>
        <v>0</v>
      </c>
      <c r="M497" s="34">
        <f ca="1">OFFSET(SkrWpns!AI42,0,-16)</f>
        <v>0</v>
      </c>
      <c r="N497">
        <f ca="1">IF($Q497="","",IF(L497=0,1,VLOOKUP(L497,CRBWpns!$I$3:$J$10,2,FALSE)))</f>
        <v>1</v>
      </c>
      <c r="O497">
        <f ca="1">IF($Q497="","",IF(M497=0,1,VLOOKUP(M497,CRBWpns!$I$3:$J$10,2,FALSE)))</f>
        <v>1</v>
      </c>
      <c r="P497">
        <f t="shared" ca="1" si="16"/>
        <v>1</v>
      </c>
      <c r="Q497">
        <f t="shared" si="17"/>
        <v>12</v>
      </c>
    </row>
    <row r="498" spans="1:17" x14ac:dyDescent="0.25">
      <c r="A498" s="57" t="str">
        <f>(SkrWpns!AI43)</f>
        <v>Std Band WT 13</v>
      </c>
      <c r="B498" s="11">
        <f ca="1">OFFSET(SkrWpns!AI43,0,-32)</f>
        <v>0</v>
      </c>
      <c r="C498" s="11">
        <f ca="1">OFFSET(SkrWpns!AI43,0,-31)</f>
        <v>0</v>
      </c>
      <c r="D498" s="11">
        <f ca="1">OFFSET(SkrWpns!AI43,0,-30)</f>
        <v>0</v>
      </c>
      <c r="E498" s="11">
        <f ca="1">OFFSET(SkrWpns!AI43,0,-29)</f>
        <v>0</v>
      </c>
      <c r="F498" s="11">
        <f ca="1">OFFSET(SkrWpns!AI43,0,-28)</f>
        <v>0</v>
      </c>
      <c r="G498" s="32">
        <f ca="1">OFFSET(SkrWpns!AI43,0,-27)</f>
        <v>0</v>
      </c>
      <c r="H498" s="33">
        <f ca="1">OFFSET(SkrWpns!AI43,0,-26)</f>
        <v>0</v>
      </c>
      <c r="I498" s="33">
        <f ca="1">OFFSET(SkrWpns!AI43,0,-25)</f>
        <v>0</v>
      </c>
      <c r="J498" s="33">
        <f ca="1">OFFSET(SkrWpns!AI43,0,-24)</f>
        <v>0</v>
      </c>
      <c r="K498" s="34">
        <f ca="1">OFFSET(SkrWpns!AI43,0,-23)</f>
        <v>0</v>
      </c>
      <c r="L498" s="11">
        <f ca="1">OFFSET(SkrWpns!AI43,0,-17)</f>
        <v>0</v>
      </c>
      <c r="M498" s="34">
        <f ca="1">OFFSET(SkrWpns!AI43,0,-16)</f>
        <v>0</v>
      </c>
      <c r="N498">
        <f ca="1">IF($Q498="","",IF(L498=0,1,VLOOKUP(L498,CRBWpns!$I$3:$J$10,2,FALSE)))</f>
        <v>1</v>
      </c>
      <c r="O498">
        <f ca="1">IF($Q498="","",IF(M498=0,1,VLOOKUP(M498,CRBWpns!$I$3:$J$10,2,FALSE)))</f>
        <v>1</v>
      </c>
      <c r="P498">
        <f t="shared" ca="1" si="16"/>
        <v>1</v>
      </c>
      <c r="Q498">
        <f t="shared" si="17"/>
        <v>13</v>
      </c>
    </row>
    <row r="499" spans="1:17" x14ac:dyDescent="0.25">
      <c r="A499" s="57" t="str">
        <f>(SkrWpns!AI44)</f>
        <v>Std Band WT 14</v>
      </c>
      <c r="B499" s="11">
        <f ca="1">OFFSET(SkrWpns!AI44,0,-32)</f>
        <v>0</v>
      </c>
      <c r="C499" s="11">
        <f ca="1">OFFSET(SkrWpns!AI44,0,-31)</f>
        <v>0</v>
      </c>
      <c r="D499" s="11">
        <f ca="1">OFFSET(SkrWpns!AI44,0,-30)</f>
        <v>0</v>
      </c>
      <c r="E499" s="11">
        <f ca="1">OFFSET(SkrWpns!AI44,0,-29)</f>
        <v>0</v>
      </c>
      <c r="F499" s="11">
        <f ca="1">OFFSET(SkrWpns!AI44,0,-28)</f>
        <v>0</v>
      </c>
      <c r="G499" s="32">
        <f ca="1">OFFSET(SkrWpns!AI44,0,-27)</f>
        <v>0</v>
      </c>
      <c r="H499" s="33">
        <f ca="1">OFFSET(SkrWpns!AI44,0,-26)</f>
        <v>0</v>
      </c>
      <c r="I499" s="33">
        <f ca="1">OFFSET(SkrWpns!AI44,0,-25)</f>
        <v>0</v>
      </c>
      <c r="J499" s="33">
        <f ca="1">OFFSET(SkrWpns!AI44,0,-24)</f>
        <v>0</v>
      </c>
      <c r="K499" s="34">
        <f ca="1">OFFSET(SkrWpns!AI44,0,-23)</f>
        <v>0</v>
      </c>
      <c r="L499" s="11">
        <f ca="1">OFFSET(SkrWpns!AI44,0,-17)</f>
        <v>0</v>
      </c>
      <c r="M499" s="34">
        <f ca="1">OFFSET(SkrWpns!AI44,0,-16)</f>
        <v>0</v>
      </c>
      <c r="N499">
        <f ca="1">IF($Q499="","",IF(L499=0,1,VLOOKUP(L499,CRBWpns!$I$3:$J$10,2,FALSE)))</f>
        <v>1</v>
      </c>
      <c r="O499">
        <f ca="1">IF($Q499="","",IF(M499=0,1,VLOOKUP(M499,CRBWpns!$I$3:$J$10,2,FALSE)))</f>
        <v>1</v>
      </c>
      <c r="P499">
        <f t="shared" ca="1" si="16"/>
        <v>1</v>
      </c>
      <c r="Q499">
        <f t="shared" si="17"/>
        <v>14</v>
      </c>
    </row>
    <row r="500" spans="1:17" x14ac:dyDescent="0.25">
      <c r="A500" s="57" t="str">
        <f>(SkrWpns!AI45)</f>
        <v>Std Band WT 15</v>
      </c>
      <c r="B500" s="11">
        <f ca="1">OFFSET(SkrWpns!AI45,0,-32)</f>
        <v>0</v>
      </c>
      <c r="C500" s="11">
        <f ca="1">OFFSET(SkrWpns!AI45,0,-31)</f>
        <v>0</v>
      </c>
      <c r="D500" s="11">
        <f ca="1">OFFSET(SkrWpns!AI45,0,-30)</f>
        <v>0</v>
      </c>
      <c r="E500" s="11">
        <f ca="1">OFFSET(SkrWpns!AI45,0,-29)</f>
        <v>0</v>
      </c>
      <c r="F500" s="11">
        <f ca="1">OFFSET(SkrWpns!AI45,0,-28)</f>
        <v>0</v>
      </c>
      <c r="G500" s="32">
        <f ca="1">OFFSET(SkrWpns!AI45,0,-27)</f>
        <v>0</v>
      </c>
      <c r="H500" s="33">
        <f ca="1">OFFSET(SkrWpns!AI45,0,-26)</f>
        <v>0</v>
      </c>
      <c r="I500" s="33">
        <f ca="1">OFFSET(SkrWpns!AI45,0,-25)</f>
        <v>0</v>
      </c>
      <c r="J500" s="33">
        <f ca="1">OFFSET(SkrWpns!AI45,0,-24)</f>
        <v>0</v>
      </c>
      <c r="K500" s="34">
        <f ca="1">OFFSET(SkrWpns!AI45,0,-23)</f>
        <v>0</v>
      </c>
      <c r="L500" s="11">
        <f ca="1">OFFSET(SkrWpns!AI45,0,-17)</f>
        <v>0</v>
      </c>
      <c r="M500" s="34">
        <f ca="1">OFFSET(SkrWpns!AI45,0,-16)</f>
        <v>0</v>
      </c>
      <c r="N500">
        <f ca="1">IF($Q500="","",IF(L500=0,1,VLOOKUP(L500,CRBWpns!$I$3:$J$10,2,FALSE)))</f>
        <v>1</v>
      </c>
      <c r="O500">
        <f ca="1">IF($Q500="","",IF(M500=0,1,VLOOKUP(M500,CRBWpns!$I$3:$J$10,2,FALSE)))</f>
        <v>1</v>
      </c>
      <c r="P500">
        <f t="shared" ca="1" si="16"/>
        <v>1</v>
      </c>
      <c r="Q500">
        <f t="shared" si="17"/>
        <v>15</v>
      </c>
    </row>
    <row r="501" spans="1:17" x14ac:dyDescent="0.25">
      <c r="A501" s="57" t="str">
        <f>(SkrWpns!AI46)</f>
        <v>Std Band WT 16</v>
      </c>
      <c r="B501" s="11">
        <f ca="1">OFFSET(SkrWpns!AI46,0,-32)</f>
        <v>0</v>
      </c>
      <c r="C501" s="11">
        <f ca="1">OFFSET(SkrWpns!AI46,0,-31)</f>
        <v>0</v>
      </c>
      <c r="D501" s="11">
        <f ca="1">OFFSET(SkrWpns!AI46,0,-30)</f>
        <v>0</v>
      </c>
      <c r="E501" s="11">
        <f ca="1">OFFSET(SkrWpns!AI46,0,-29)</f>
        <v>0</v>
      </c>
      <c r="F501" s="11">
        <f ca="1">OFFSET(SkrWpns!AI46,0,-28)</f>
        <v>0</v>
      </c>
      <c r="G501" s="32">
        <f ca="1">OFFSET(SkrWpns!AI46,0,-27)</f>
        <v>0</v>
      </c>
      <c r="H501" s="33">
        <f ca="1">OFFSET(SkrWpns!AI46,0,-26)</f>
        <v>0</v>
      </c>
      <c r="I501" s="33">
        <f ca="1">OFFSET(SkrWpns!AI46,0,-25)</f>
        <v>0</v>
      </c>
      <c r="J501" s="33">
        <f ca="1">OFFSET(SkrWpns!AI46,0,-24)</f>
        <v>0</v>
      </c>
      <c r="K501" s="34">
        <f ca="1">OFFSET(SkrWpns!AI46,0,-23)</f>
        <v>0</v>
      </c>
      <c r="L501" s="11">
        <f ca="1">OFFSET(SkrWpns!AI46,0,-17)</f>
        <v>0</v>
      </c>
      <c r="M501" s="34">
        <f ca="1">OFFSET(SkrWpns!AI46,0,-16)</f>
        <v>0</v>
      </c>
      <c r="N501">
        <f ca="1">IF($Q501="","",IF(L501=0,1,VLOOKUP(L501,CRBWpns!$I$3:$J$10,2,FALSE)))</f>
        <v>1</v>
      </c>
      <c r="O501">
        <f ca="1">IF($Q501="","",IF(M501=0,1,VLOOKUP(M501,CRBWpns!$I$3:$J$10,2,FALSE)))</f>
        <v>1</v>
      </c>
      <c r="P501">
        <f t="shared" ca="1" si="16"/>
        <v>1</v>
      </c>
      <c r="Q501">
        <f t="shared" si="17"/>
        <v>16</v>
      </c>
    </row>
    <row r="502" spans="1:17" x14ac:dyDescent="0.25">
      <c r="A502" s="57" t="str">
        <f>(SkrWpns!AI47)</f>
        <v>Std Band WT 17</v>
      </c>
      <c r="B502" s="11">
        <f ca="1">OFFSET(SkrWpns!AI47,0,-32)</f>
        <v>0</v>
      </c>
      <c r="C502" s="11">
        <f ca="1">OFFSET(SkrWpns!AI47,0,-31)</f>
        <v>0</v>
      </c>
      <c r="D502" s="11">
        <f ca="1">OFFSET(SkrWpns!AI47,0,-30)</f>
        <v>0</v>
      </c>
      <c r="E502" s="11">
        <f ca="1">OFFSET(SkrWpns!AI47,0,-29)</f>
        <v>0</v>
      </c>
      <c r="F502" s="11">
        <f ca="1">OFFSET(SkrWpns!AI47,0,-28)</f>
        <v>0</v>
      </c>
      <c r="G502" s="32">
        <f ca="1">OFFSET(SkrWpns!AI47,0,-27)</f>
        <v>0</v>
      </c>
      <c r="H502" s="33">
        <f ca="1">OFFSET(SkrWpns!AI47,0,-26)</f>
        <v>0</v>
      </c>
      <c r="I502" s="33">
        <f ca="1">OFFSET(SkrWpns!AI47,0,-25)</f>
        <v>0</v>
      </c>
      <c r="J502" s="33">
        <f ca="1">OFFSET(SkrWpns!AI47,0,-24)</f>
        <v>0</v>
      </c>
      <c r="K502" s="34">
        <f ca="1">OFFSET(SkrWpns!AI47,0,-23)</f>
        <v>0</v>
      </c>
      <c r="L502" s="11">
        <f ca="1">OFFSET(SkrWpns!AI47,0,-17)</f>
        <v>0</v>
      </c>
      <c r="M502" s="34">
        <f ca="1">OFFSET(SkrWpns!AI47,0,-16)</f>
        <v>0</v>
      </c>
      <c r="N502">
        <f ca="1">IF($Q502="","",IF(L502=0,1,VLOOKUP(L502,CRBWpns!$I$3:$J$10,2,FALSE)))</f>
        <v>1</v>
      </c>
      <c r="O502">
        <f ca="1">IF($Q502="","",IF(M502=0,1,VLOOKUP(M502,CRBWpns!$I$3:$J$10,2,FALSE)))</f>
        <v>1</v>
      </c>
      <c r="P502">
        <f t="shared" ca="1" si="16"/>
        <v>1</v>
      </c>
      <c r="Q502">
        <f t="shared" si="17"/>
        <v>17</v>
      </c>
    </row>
    <row r="503" spans="1:17" x14ac:dyDescent="0.25">
      <c r="A503" s="57" t="str">
        <f>(SkrWpns!AI48)</f>
        <v>Std Band WT 18</v>
      </c>
      <c r="B503" s="11">
        <f ca="1">OFFSET(SkrWpns!AI48,0,-32)</f>
        <v>0</v>
      </c>
      <c r="C503" s="11">
        <f ca="1">OFFSET(SkrWpns!AI48,0,-31)</f>
        <v>0</v>
      </c>
      <c r="D503" s="11">
        <f ca="1">OFFSET(SkrWpns!AI48,0,-30)</f>
        <v>0</v>
      </c>
      <c r="E503" s="11">
        <f ca="1">OFFSET(SkrWpns!AI48,0,-29)</f>
        <v>0</v>
      </c>
      <c r="F503" s="11">
        <f ca="1">OFFSET(SkrWpns!AI48,0,-28)</f>
        <v>0</v>
      </c>
      <c r="G503" s="32">
        <f ca="1">OFFSET(SkrWpns!AI48,0,-27)</f>
        <v>0</v>
      </c>
      <c r="H503" s="33">
        <f ca="1">OFFSET(SkrWpns!AI48,0,-26)</f>
        <v>0</v>
      </c>
      <c r="I503" s="33">
        <f ca="1">OFFSET(SkrWpns!AI48,0,-25)</f>
        <v>0</v>
      </c>
      <c r="J503" s="33">
        <f ca="1">OFFSET(SkrWpns!AI48,0,-24)</f>
        <v>0</v>
      </c>
      <c r="K503" s="34">
        <f ca="1">OFFSET(SkrWpns!AI48,0,-23)</f>
        <v>0</v>
      </c>
      <c r="L503" s="11">
        <f ca="1">OFFSET(SkrWpns!AI48,0,-17)</f>
        <v>0</v>
      </c>
      <c r="M503" s="34">
        <f ca="1">OFFSET(SkrWpns!AI48,0,-16)</f>
        <v>0</v>
      </c>
      <c r="N503">
        <f ca="1">IF($Q503="","",IF(L503=0,1,VLOOKUP(L503,CRBWpns!$I$3:$J$10,2,FALSE)))</f>
        <v>1</v>
      </c>
      <c r="O503">
        <f ca="1">IF($Q503="","",IF(M503=0,1,VLOOKUP(M503,CRBWpns!$I$3:$J$10,2,FALSE)))</f>
        <v>1</v>
      </c>
      <c r="P503">
        <f t="shared" ca="1" si="16"/>
        <v>1</v>
      </c>
      <c r="Q503">
        <f t="shared" si="17"/>
        <v>18</v>
      </c>
    </row>
    <row r="504" spans="1:17" x14ac:dyDescent="0.25">
      <c r="A504" s="57" t="str">
        <f>(SkrWpns!AI49)</f>
        <v>Std Band WT 19</v>
      </c>
      <c r="B504" s="11">
        <f ca="1">OFFSET(SkrWpns!AI49,0,-32)</f>
        <v>0</v>
      </c>
      <c r="C504" s="11">
        <f ca="1">OFFSET(SkrWpns!AI49,0,-31)</f>
        <v>0</v>
      </c>
      <c r="D504" s="11">
        <f ca="1">OFFSET(SkrWpns!AI49,0,-30)</f>
        <v>0</v>
      </c>
      <c r="E504" s="11">
        <f ca="1">OFFSET(SkrWpns!AI49,0,-29)</f>
        <v>0</v>
      </c>
      <c r="F504" s="11">
        <f ca="1">OFFSET(SkrWpns!AI49,0,-28)</f>
        <v>0</v>
      </c>
      <c r="G504" s="32">
        <f ca="1">OFFSET(SkrWpns!AI49,0,-27)</f>
        <v>0</v>
      </c>
      <c r="H504" s="33">
        <f ca="1">OFFSET(SkrWpns!AI49,0,-26)</f>
        <v>0</v>
      </c>
      <c r="I504" s="33">
        <f ca="1">OFFSET(SkrWpns!AI49,0,-25)</f>
        <v>0</v>
      </c>
      <c r="J504" s="33">
        <f ca="1">OFFSET(SkrWpns!AI49,0,-24)</f>
        <v>0</v>
      </c>
      <c r="K504" s="34">
        <f ca="1">OFFSET(SkrWpns!AI49,0,-23)</f>
        <v>0</v>
      </c>
      <c r="L504" s="11">
        <f ca="1">OFFSET(SkrWpns!AI49,0,-17)</f>
        <v>0</v>
      </c>
      <c r="M504" s="34">
        <f ca="1">OFFSET(SkrWpns!AI49,0,-16)</f>
        <v>0</v>
      </c>
      <c r="N504">
        <f ca="1">IF($Q504="","",IF(L504=0,1,VLOOKUP(L504,CRBWpns!$I$3:$J$10,2,FALSE)))</f>
        <v>1</v>
      </c>
      <c r="O504">
        <f ca="1">IF($Q504="","",IF(M504=0,1,VLOOKUP(M504,CRBWpns!$I$3:$J$10,2,FALSE)))</f>
        <v>1</v>
      </c>
      <c r="P504">
        <f t="shared" ca="1" si="16"/>
        <v>1</v>
      </c>
      <c r="Q504">
        <f t="shared" si="17"/>
        <v>19</v>
      </c>
    </row>
    <row r="505" spans="1:17" x14ac:dyDescent="0.25">
      <c r="A505" s="57" t="str">
        <f>(SkrWpns!AI50)</f>
        <v>Std Band WT 20</v>
      </c>
      <c r="B505" s="11">
        <f ca="1">OFFSET(SkrWpns!AI50,0,-32)</f>
        <v>0</v>
      </c>
      <c r="C505" s="11">
        <f ca="1">OFFSET(SkrWpns!AI50,0,-31)</f>
        <v>0</v>
      </c>
      <c r="D505" s="11">
        <f ca="1">OFFSET(SkrWpns!AI50,0,-30)</f>
        <v>0</v>
      </c>
      <c r="E505" s="11">
        <f ca="1">OFFSET(SkrWpns!AI50,0,-29)</f>
        <v>0</v>
      </c>
      <c r="F505" s="11">
        <f ca="1">OFFSET(SkrWpns!AI50,0,-28)</f>
        <v>0</v>
      </c>
      <c r="G505" s="32">
        <f ca="1">OFFSET(SkrWpns!AI50,0,-27)</f>
        <v>0</v>
      </c>
      <c r="H505" s="33">
        <f ca="1">OFFSET(SkrWpns!AI50,0,-26)</f>
        <v>0</v>
      </c>
      <c r="I505" s="33">
        <f ca="1">OFFSET(SkrWpns!AI50,0,-25)</f>
        <v>0</v>
      </c>
      <c r="J505" s="33">
        <f ca="1">OFFSET(SkrWpns!AI50,0,-24)</f>
        <v>0</v>
      </c>
      <c r="K505" s="34">
        <f ca="1">OFFSET(SkrWpns!AI50,0,-23)</f>
        <v>0</v>
      </c>
      <c r="L505" s="11">
        <f ca="1">OFFSET(SkrWpns!AI50,0,-17)</f>
        <v>0</v>
      </c>
      <c r="M505" s="34">
        <f ca="1">OFFSET(SkrWpns!AI50,0,-16)</f>
        <v>0</v>
      </c>
      <c r="N505">
        <f ca="1">IF($Q505="","",IF(L505=0,1,VLOOKUP(L505,CRBWpns!$I$3:$J$10,2,FALSE)))</f>
        <v>1</v>
      </c>
      <c r="O505">
        <f ca="1">IF($Q505="","",IF(M505=0,1,VLOOKUP(M505,CRBWpns!$I$3:$J$10,2,FALSE)))</f>
        <v>1</v>
      </c>
      <c r="P505">
        <f t="shared" ca="1" si="16"/>
        <v>1</v>
      </c>
      <c r="Q505">
        <f t="shared" si="17"/>
        <v>20</v>
      </c>
    </row>
    <row r="506" spans="1:17" x14ac:dyDescent="0.25">
      <c r="A506" s="57" t="str">
        <f>(SkrWpns!AI51)</f>
        <v>Std Band WT 21</v>
      </c>
      <c r="B506" s="11">
        <f ca="1">OFFSET(SkrWpns!AI51,0,-32)</f>
        <v>0</v>
      </c>
      <c r="C506" s="11">
        <f ca="1">OFFSET(SkrWpns!AI51,0,-31)</f>
        <v>0</v>
      </c>
      <c r="D506" s="11">
        <f ca="1">OFFSET(SkrWpns!AI51,0,-30)</f>
        <v>0</v>
      </c>
      <c r="E506" s="11">
        <f ca="1">OFFSET(SkrWpns!AI51,0,-29)</f>
        <v>0</v>
      </c>
      <c r="F506" s="11">
        <f ca="1">OFFSET(SkrWpns!AI51,0,-28)</f>
        <v>0</v>
      </c>
      <c r="G506" s="32">
        <f ca="1">OFFSET(SkrWpns!AI51,0,-27)</f>
        <v>0</v>
      </c>
      <c r="H506" s="33">
        <f ca="1">OFFSET(SkrWpns!AI51,0,-26)</f>
        <v>0</v>
      </c>
      <c r="I506" s="33">
        <f ca="1">OFFSET(SkrWpns!AI51,0,-25)</f>
        <v>0</v>
      </c>
      <c r="J506" s="33">
        <f ca="1">OFFSET(SkrWpns!AI51,0,-24)</f>
        <v>0</v>
      </c>
      <c r="K506" s="34">
        <f ca="1">OFFSET(SkrWpns!AI51,0,-23)</f>
        <v>0</v>
      </c>
      <c r="L506" s="11">
        <f ca="1">OFFSET(SkrWpns!AI51,0,-17)</f>
        <v>0</v>
      </c>
      <c r="M506" s="34">
        <f ca="1">OFFSET(SkrWpns!AI51,0,-16)</f>
        <v>0</v>
      </c>
      <c r="N506">
        <f ca="1">IF($Q506="","",IF(L506=0,1,VLOOKUP(L506,CRBWpns!$I$3:$J$10,2,FALSE)))</f>
        <v>1</v>
      </c>
      <c r="O506">
        <f ca="1">IF($Q506="","",IF(M506=0,1,VLOOKUP(M506,CRBWpns!$I$3:$J$10,2,FALSE)))</f>
        <v>1</v>
      </c>
      <c r="P506">
        <f t="shared" ca="1" si="16"/>
        <v>1</v>
      </c>
      <c r="Q506">
        <f t="shared" si="17"/>
        <v>21</v>
      </c>
    </row>
    <row r="507" spans="1:17" x14ac:dyDescent="0.25">
      <c r="A507" s="57" t="str">
        <f>(SkrWpns!AI52)</f>
        <v>Std Band WT 22</v>
      </c>
      <c r="B507" s="11">
        <f ca="1">OFFSET(SkrWpns!AI52,0,-32)</f>
        <v>0</v>
      </c>
      <c r="C507" s="11">
        <f ca="1">OFFSET(SkrWpns!AI52,0,-31)</f>
        <v>0</v>
      </c>
      <c r="D507" s="11">
        <f ca="1">OFFSET(SkrWpns!AI52,0,-30)</f>
        <v>0</v>
      </c>
      <c r="E507" s="11">
        <f ca="1">OFFSET(SkrWpns!AI52,0,-29)</f>
        <v>0</v>
      </c>
      <c r="F507" s="11">
        <f ca="1">OFFSET(SkrWpns!AI52,0,-28)</f>
        <v>0</v>
      </c>
      <c r="G507" s="32">
        <f ca="1">OFFSET(SkrWpns!AI52,0,-27)</f>
        <v>0</v>
      </c>
      <c r="H507" s="33">
        <f ca="1">OFFSET(SkrWpns!AI52,0,-26)</f>
        <v>0</v>
      </c>
      <c r="I507" s="33">
        <f ca="1">OFFSET(SkrWpns!AI52,0,-25)</f>
        <v>0</v>
      </c>
      <c r="J507" s="33">
        <f ca="1">OFFSET(SkrWpns!AI52,0,-24)</f>
        <v>0</v>
      </c>
      <c r="K507" s="34">
        <f ca="1">OFFSET(SkrWpns!AI52,0,-23)</f>
        <v>0</v>
      </c>
      <c r="L507" s="11">
        <f ca="1">OFFSET(SkrWpns!AI52,0,-17)</f>
        <v>0</v>
      </c>
      <c r="M507" s="34">
        <f ca="1">OFFSET(SkrWpns!AI52,0,-16)</f>
        <v>0</v>
      </c>
      <c r="N507">
        <f ca="1">IF($Q507="","",IF(L507=0,1,VLOOKUP(L507,CRBWpns!$I$3:$J$10,2,FALSE)))</f>
        <v>1</v>
      </c>
      <c r="O507">
        <f ca="1">IF($Q507="","",IF(M507=0,1,VLOOKUP(M507,CRBWpns!$I$3:$J$10,2,FALSE)))</f>
        <v>1</v>
      </c>
      <c r="P507">
        <f t="shared" ca="1" si="16"/>
        <v>1</v>
      </c>
      <c r="Q507">
        <f t="shared" si="17"/>
        <v>22</v>
      </c>
    </row>
    <row r="508" spans="1:17" x14ac:dyDescent="0.25">
      <c r="A508" s="57" t="str">
        <f>(SkrWpns!AI53)</f>
        <v>Std Band WT 23</v>
      </c>
      <c r="B508" s="11">
        <f ca="1">OFFSET(SkrWpns!AI53,0,-32)</f>
        <v>0</v>
      </c>
      <c r="C508" s="11">
        <f ca="1">OFFSET(SkrWpns!AI53,0,-31)</f>
        <v>0</v>
      </c>
      <c r="D508" s="11">
        <f ca="1">OFFSET(SkrWpns!AI53,0,-30)</f>
        <v>0</v>
      </c>
      <c r="E508" s="11">
        <f ca="1">OFFSET(SkrWpns!AI53,0,-29)</f>
        <v>0</v>
      </c>
      <c r="F508" s="11">
        <f ca="1">OFFSET(SkrWpns!AI53,0,-28)</f>
        <v>0</v>
      </c>
      <c r="G508" s="32">
        <f ca="1">OFFSET(SkrWpns!AI53,0,-27)</f>
        <v>0</v>
      </c>
      <c r="H508" s="33">
        <f ca="1">OFFSET(SkrWpns!AI53,0,-26)</f>
        <v>0</v>
      </c>
      <c r="I508" s="33">
        <f ca="1">OFFSET(SkrWpns!AI53,0,-25)</f>
        <v>0</v>
      </c>
      <c r="J508" s="33">
        <f ca="1">OFFSET(SkrWpns!AI53,0,-24)</f>
        <v>0</v>
      </c>
      <c r="K508" s="34">
        <f ca="1">OFFSET(SkrWpns!AI53,0,-23)</f>
        <v>0</v>
      </c>
      <c r="L508" s="11">
        <f ca="1">OFFSET(SkrWpns!AI53,0,-17)</f>
        <v>0</v>
      </c>
      <c r="M508" s="34">
        <f ca="1">OFFSET(SkrWpns!AI53,0,-16)</f>
        <v>0</v>
      </c>
      <c r="N508">
        <f ca="1">IF($Q508="","",IF(L508=0,1,VLOOKUP(L508,CRBWpns!$I$3:$J$10,2,FALSE)))</f>
        <v>1</v>
      </c>
      <c r="O508">
        <f ca="1">IF($Q508="","",IF(M508=0,1,VLOOKUP(M508,CRBWpns!$I$3:$J$10,2,FALSE)))</f>
        <v>1</v>
      </c>
      <c r="P508">
        <f t="shared" ca="1" si="16"/>
        <v>1</v>
      </c>
      <c r="Q508">
        <f t="shared" si="17"/>
        <v>23</v>
      </c>
    </row>
    <row r="509" spans="1:17" x14ac:dyDescent="0.25">
      <c r="A509" s="57" t="str">
        <f>(SkrWpns!AI54)</f>
        <v>Std Band WT 24</v>
      </c>
      <c r="B509" s="11">
        <f ca="1">OFFSET(SkrWpns!AI54,0,-32)</f>
        <v>0</v>
      </c>
      <c r="C509" s="11">
        <f ca="1">OFFSET(SkrWpns!AI54,0,-31)</f>
        <v>0</v>
      </c>
      <c r="D509" s="11">
        <f ca="1">OFFSET(SkrWpns!AI54,0,-30)</f>
        <v>0</v>
      </c>
      <c r="E509" s="11">
        <f ca="1">OFFSET(SkrWpns!AI54,0,-29)</f>
        <v>0</v>
      </c>
      <c r="F509" s="11">
        <f ca="1">OFFSET(SkrWpns!AI54,0,-28)</f>
        <v>0</v>
      </c>
      <c r="G509" s="32">
        <f ca="1">OFFSET(SkrWpns!AI54,0,-27)</f>
        <v>0</v>
      </c>
      <c r="H509" s="33">
        <f ca="1">OFFSET(SkrWpns!AI54,0,-26)</f>
        <v>0</v>
      </c>
      <c r="I509" s="33">
        <f ca="1">OFFSET(SkrWpns!AI54,0,-25)</f>
        <v>0</v>
      </c>
      <c r="J509" s="33">
        <f ca="1">OFFSET(SkrWpns!AI54,0,-24)</f>
        <v>0</v>
      </c>
      <c r="K509" s="34">
        <f ca="1">OFFSET(SkrWpns!AI54,0,-23)</f>
        <v>0</v>
      </c>
      <c r="L509" s="11">
        <f ca="1">OFFSET(SkrWpns!AI54,0,-17)</f>
        <v>0</v>
      </c>
      <c r="M509" s="34">
        <f ca="1">OFFSET(SkrWpns!AI54,0,-16)</f>
        <v>0</v>
      </c>
      <c r="N509">
        <f ca="1">IF($Q509="","",IF(L509=0,1,VLOOKUP(L509,CRBWpns!$I$3:$J$10,2,FALSE)))</f>
        <v>1</v>
      </c>
      <c r="O509">
        <f ca="1">IF($Q509="","",IF(M509=0,1,VLOOKUP(M509,CRBWpns!$I$3:$J$10,2,FALSE)))</f>
        <v>1</v>
      </c>
      <c r="P509">
        <f t="shared" ca="1" si="16"/>
        <v>1</v>
      </c>
      <c r="Q509">
        <f t="shared" si="17"/>
        <v>24</v>
      </c>
    </row>
    <row r="510" spans="1:17" x14ac:dyDescent="0.25">
      <c r="A510" s="57" t="str">
        <f>(SkrWpns!AI55)</f>
        <v>Std Band WT 25</v>
      </c>
      <c r="B510" s="11">
        <f ca="1">OFFSET(SkrWpns!AI55,0,-32)</f>
        <v>0</v>
      </c>
      <c r="C510" s="11">
        <f ca="1">OFFSET(SkrWpns!AI55,0,-31)</f>
        <v>0</v>
      </c>
      <c r="D510" s="11">
        <f ca="1">OFFSET(SkrWpns!AI55,0,-30)</f>
        <v>0</v>
      </c>
      <c r="E510" s="11">
        <f ca="1">OFFSET(SkrWpns!AI55,0,-29)</f>
        <v>0</v>
      </c>
      <c r="F510" s="11">
        <f ca="1">OFFSET(SkrWpns!AI55,0,-28)</f>
        <v>0</v>
      </c>
      <c r="G510" s="32">
        <f ca="1">OFFSET(SkrWpns!AI55,0,-27)</f>
        <v>0</v>
      </c>
      <c r="H510" s="33">
        <f ca="1">OFFSET(SkrWpns!AI55,0,-26)</f>
        <v>0</v>
      </c>
      <c r="I510" s="33">
        <f ca="1">OFFSET(SkrWpns!AI55,0,-25)</f>
        <v>0</v>
      </c>
      <c r="J510" s="33">
        <f ca="1">OFFSET(SkrWpns!AI55,0,-24)</f>
        <v>0</v>
      </c>
      <c r="K510" s="34">
        <f ca="1">OFFSET(SkrWpns!AI55,0,-23)</f>
        <v>0</v>
      </c>
      <c r="L510" s="11">
        <f ca="1">OFFSET(SkrWpns!AI55,0,-17)</f>
        <v>0</v>
      </c>
      <c r="M510" s="34">
        <f ca="1">OFFSET(SkrWpns!AI55,0,-16)</f>
        <v>0</v>
      </c>
      <c r="N510">
        <f ca="1">IF($Q510="","",IF(L510=0,1,VLOOKUP(L510,CRBWpns!$I$3:$J$10,2,FALSE)))</f>
        <v>1</v>
      </c>
      <c r="O510">
        <f ca="1">IF($Q510="","",IF(M510=0,1,VLOOKUP(M510,CRBWpns!$I$3:$J$10,2,FALSE)))</f>
        <v>1</v>
      </c>
      <c r="P510">
        <f t="shared" ca="1" si="16"/>
        <v>1</v>
      </c>
      <c r="Q510">
        <f t="shared" si="17"/>
        <v>25</v>
      </c>
    </row>
    <row r="511" spans="1:17" x14ac:dyDescent="0.25">
      <c r="A511" s="57" t="str">
        <f>(SkrWpns!AI56)</f>
        <v>Std Band WT 26</v>
      </c>
      <c r="B511" s="11">
        <f ca="1">OFFSET(SkrWpns!AI56,0,-32)</f>
        <v>0</v>
      </c>
      <c r="C511" s="11">
        <f ca="1">OFFSET(SkrWpns!AI56,0,-31)</f>
        <v>0</v>
      </c>
      <c r="D511" s="11">
        <f ca="1">OFFSET(SkrWpns!AI56,0,-30)</f>
        <v>0</v>
      </c>
      <c r="E511" s="11">
        <f ca="1">OFFSET(SkrWpns!AI56,0,-29)</f>
        <v>0</v>
      </c>
      <c r="F511" s="11">
        <f ca="1">OFFSET(SkrWpns!AI56,0,-28)</f>
        <v>0</v>
      </c>
      <c r="G511" s="32">
        <f ca="1">OFFSET(SkrWpns!AI56,0,-27)</f>
        <v>0</v>
      </c>
      <c r="H511" s="33">
        <f ca="1">OFFSET(SkrWpns!AI56,0,-26)</f>
        <v>0</v>
      </c>
      <c r="I511" s="33">
        <f ca="1">OFFSET(SkrWpns!AI56,0,-25)</f>
        <v>0</v>
      </c>
      <c r="J511" s="33">
        <f ca="1">OFFSET(SkrWpns!AI56,0,-24)</f>
        <v>0</v>
      </c>
      <c r="K511" s="34">
        <f ca="1">OFFSET(SkrWpns!AI56,0,-23)</f>
        <v>0</v>
      </c>
      <c r="L511" s="11">
        <f ca="1">OFFSET(SkrWpns!AI56,0,-17)</f>
        <v>0</v>
      </c>
      <c r="M511" s="34">
        <f ca="1">OFFSET(SkrWpns!AI56,0,-16)</f>
        <v>0</v>
      </c>
      <c r="N511">
        <f ca="1">IF($Q511="","",IF(L511=0,1,VLOOKUP(L511,CRBWpns!$I$3:$J$10,2,FALSE)))</f>
        <v>1</v>
      </c>
      <c r="O511">
        <f ca="1">IF($Q511="","",IF(M511=0,1,VLOOKUP(M511,CRBWpns!$I$3:$J$10,2,FALSE)))</f>
        <v>1</v>
      </c>
      <c r="P511">
        <f t="shared" ca="1" si="16"/>
        <v>1</v>
      </c>
      <c r="Q511">
        <f t="shared" si="17"/>
        <v>26</v>
      </c>
    </row>
    <row r="512" spans="1:17" x14ac:dyDescent="0.25">
      <c r="A512" s="57" t="str">
        <f>(SkrWpns!AI57)</f>
        <v>Std Band WT 27</v>
      </c>
      <c r="B512" s="11">
        <f ca="1">OFFSET(SkrWpns!AI57,0,-32)</f>
        <v>0</v>
      </c>
      <c r="C512" s="11">
        <f ca="1">OFFSET(SkrWpns!AI57,0,-31)</f>
        <v>0</v>
      </c>
      <c r="D512" s="11">
        <f ca="1">OFFSET(SkrWpns!AI57,0,-30)</f>
        <v>0</v>
      </c>
      <c r="E512" s="11">
        <f ca="1">OFFSET(SkrWpns!AI57,0,-29)</f>
        <v>0</v>
      </c>
      <c r="F512" s="11">
        <f ca="1">OFFSET(SkrWpns!AI57,0,-28)</f>
        <v>0</v>
      </c>
      <c r="G512" s="32">
        <f ca="1">OFFSET(SkrWpns!AI57,0,-27)</f>
        <v>0</v>
      </c>
      <c r="H512" s="33">
        <f ca="1">OFFSET(SkrWpns!AI57,0,-26)</f>
        <v>0</v>
      </c>
      <c r="I512" s="33">
        <f ca="1">OFFSET(SkrWpns!AI57,0,-25)</f>
        <v>0</v>
      </c>
      <c r="J512" s="33">
        <f ca="1">OFFSET(SkrWpns!AI57,0,-24)</f>
        <v>0</v>
      </c>
      <c r="K512" s="34">
        <f ca="1">OFFSET(SkrWpns!AI57,0,-23)</f>
        <v>0</v>
      </c>
      <c r="L512" s="11">
        <f ca="1">OFFSET(SkrWpns!AI57,0,-17)</f>
        <v>0</v>
      </c>
      <c r="M512" s="34">
        <f ca="1">OFFSET(SkrWpns!AI57,0,-16)</f>
        <v>0</v>
      </c>
      <c r="N512">
        <f ca="1">IF($Q512="","",IF(L512=0,1,VLOOKUP(L512,CRBWpns!$I$3:$J$10,2,FALSE)))</f>
        <v>1</v>
      </c>
      <c r="O512">
        <f ca="1">IF($Q512="","",IF(M512=0,1,VLOOKUP(M512,CRBWpns!$I$3:$J$10,2,FALSE)))</f>
        <v>1</v>
      </c>
      <c r="P512">
        <f t="shared" ca="1" si="16"/>
        <v>1</v>
      </c>
      <c r="Q512">
        <f t="shared" si="17"/>
        <v>27</v>
      </c>
    </row>
    <row r="513" spans="1:17" x14ac:dyDescent="0.25">
      <c r="A513" s="57" t="str">
        <f>(SkrWpns!AI58)</f>
        <v>Std Band WT 28</v>
      </c>
      <c r="B513" s="11">
        <f ca="1">OFFSET(SkrWpns!AI58,0,-32)</f>
        <v>0</v>
      </c>
      <c r="C513" s="11">
        <f ca="1">OFFSET(SkrWpns!AI58,0,-31)</f>
        <v>0</v>
      </c>
      <c r="D513" s="11">
        <f ca="1">OFFSET(SkrWpns!AI58,0,-30)</f>
        <v>0</v>
      </c>
      <c r="E513" s="11">
        <f ca="1">OFFSET(SkrWpns!AI58,0,-29)</f>
        <v>0</v>
      </c>
      <c r="F513" s="11">
        <f ca="1">OFFSET(SkrWpns!AI58,0,-28)</f>
        <v>0</v>
      </c>
      <c r="G513" s="32">
        <f ca="1">OFFSET(SkrWpns!AI58,0,-27)</f>
        <v>0</v>
      </c>
      <c r="H513" s="33">
        <f ca="1">OFFSET(SkrWpns!AI58,0,-26)</f>
        <v>0</v>
      </c>
      <c r="I513" s="33">
        <f ca="1">OFFSET(SkrWpns!AI58,0,-25)</f>
        <v>0</v>
      </c>
      <c r="J513" s="33">
        <f ca="1">OFFSET(SkrWpns!AI58,0,-24)</f>
        <v>0</v>
      </c>
      <c r="K513" s="34">
        <f ca="1">OFFSET(SkrWpns!AI58,0,-23)</f>
        <v>0</v>
      </c>
      <c r="L513" s="11">
        <f ca="1">OFFSET(SkrWpns!AI58,0,-17)</f>
        <v>0</v>
      </c>
      <c r="M513" s="34">
        <f ca="1">OFFSET(SkrWpns!AI58,0,-16)</f>
        <v>0</v>
      </c>
      <c r="N513">
        <f ca="1">IF($Q513="","",IF(L513=0,1,VLOOKUP(L513,CRBWpns!$I$3:$J$10,2,FALSE)))</f>
        <v>1</v>
      </c>
      <c r="O513">
        <f ca="1">IF($Q513="","",IF(M513=0,1,VLOOKUP(M513,CRBWpns!$I$3:$J$10,2,FALSE)))</f>
        <v>1</v>
      </c>
      <c r="P513">
        <f t="shared" ca="1" si="16"/>
        <v>1</v>
      </c>
      <c r="Q513">
        <f t="shared" si="17"/>
        <v>28</v>
      </c>
    </row>
    <row r="514" spans="1:17" x14ac:dyDescent="0.25">
      <c r="A514" s="57" t="str">
        <f>(SkrWpns!AI59)</f>
        <v>Std Band WT 29</v>
      </c>
      <c r="B514" s="11">
        <f ca="1">OFFSET(SkrWpns!AI59,0,-32)</f>
        <v>0</v>
      </c>
      <c r="C514" s="11">
        <f ca="1">OFFSET(SkrWpns!AI59,0,-31)</f>
        <v>0</v>
      </c>
      <c r="D514" s="11">
        <f ca="1">OFFSET(SkrWpns!AI59,0,-30)</f>
        <v>0</v>
      </c>
      <c r="E514" s="11">
        <f ca="1">OFFSET(SkrWpns!AI59,0,-29)</f>
        <v>0</v>
      </c>
      <c r="F514" s="11">
        <f ca="1">OFFSET(SkrWpns!AI59,0,-28)</f>
        <v>0</v>
      </c>
      <c r="G514" s="32">
        <f ca="1">OFFSET(SkrWpns!AI59,0,-27)</f>
        <v>0</v>
      </c>
      <c r="H514" s="33">
        <f ca="1">OFFSET(SkrWpns!AI59,0,-26)</f>
        <v>0</v>
      </c>
      <c r="I514" s="33">
        <f ca="1">OFFSET(SkrWpns!AI59,0,-25)</f>
        <v>0</v>
      </c>
      <c r="J514" s="33">
        <f ca="1">OFFSET(SkrWpns!AI59,0,-24)</f>
        <v>0</v>
      </c>
      <c r="K514" s="34">
        <f ca="1">OFFSET(SkrWpns!AI59,0,-23)</f>
        <v>0</v>
      </c>
      <c r="L514" s="11">
        <f ca="1">OFFSET(SkrWpns!AI59,0,-17)</f>
        <v>0</v>
      </c>
      <c r="M514" s="34">
        <f ca="1">OFFSET(SkrWpns!AI59,0,-16)</f>
        <v>0</v>
      </c>
      <c r="N514">
        <f ca="1">IF($Q514="","",IF(L514=0,1,VLOOKUP(L514,CRBWpns!$I$3:$J$10,2,FALSE)))</f>
        <v>1</v>
      </c>
      <c r="O514">
        <f ca="1">IF($Q514="","",IF(M514=0,1,VLOOKUP(M514,CRBWpns!$I$3:$J$10,2,FALSE)))</f>
        <v>1</v>
      </c>
      <c r="P514">
        <f t="shared" ca="1" si="16"/>
        <v>1</v>
      </c>
      <c r="Q514">
        <f t="shared" si="17"/>
        <v>29</v>
      </c>
    </row>
    <row r="515" spans="1:17" x14ac:dyDescent="0.25">
      <c r="A515" s="57" t="str">
        <f>(SkrWpns!AI60)</f>
        <v>Std Band WT 30</v>
      </c>
      <c r="B515" s="11">
        <f ca="1">OFFSET(SkrWpns!AI60,0,-32)</f>
        <v>0</v>
      </c>
      <c r="C515" s="11">
        <f ca="1">OFFSET(SkrWpns!AI60,0,-31)</f>
        <v>0</v>
      </c>
      <c r="D515" s="11">
        <f ca="1">OFFSET(SkrWpns!AI60,0,-30)</f>
        <v>0</v>
      </c>
      <c r="E515" s="11">
        <f ca="1">OFFSET(SkrWpns!AI60,0,-29)</f>
        <v>0</v>
      </c>
      <c r="F515" s="11">
        <f ca="1">OFFSET(SkrWpns!AI60,0,-28)</f>
        <v>0</v>
      </c>
      <c r="G515" s="32">
        <f ca="1">OFFSET(SkrWpns!AI60,0,-27)</f>
        <v>0</v>
      </c>
      <c r="H515" s="33">
        <f ca="1">OFFSET(SkrWpns!AI60,0,-26)</f>
        <v>0</v>
      </c>
      <c r="I515" s="33">
        <f ca="1">OFFSET(SkrWpns!AI60,0,-25)</f>
        <v>0</v>
      </c>
      <c r="J515" s="33">
        <f ca="1">OFFSET(SkrWpns!AI60,0,-24)</f>
        <v>0</v>
      </c>
      <c r="K515" s="34">
        <f ca="1">OFFSET(SkrWpns!AI60,0,-23)</f>
        <v>0</v>
      </c>
      <c r="L515" s="11">
        <f ca="1">OFFSET(SkrWpns!AI60,0,-17)</f>
        <v>0</v>
      </c>
      <c r="M515" s="34">
        <f ca="1">OFFSET(SkrWpns!AI60,0,-16)</f>
        <v>0</v>
      </c>
      <c r="N515">
        <f ca="1">IF($Q515="","",IF(L515=0,1,VLOOKUP(L515,CRBWpns!$I$3:$J$10,2,FALSE)))</f>
        <v>1</v>
      </c>
      <c r="O515">
        <f ca="1">IF($Q515="","",IF(M515=0,1,VLOOKUP(M515,CRBWpns!$I$3:$J$10,2,FALSE)))</f>
        <v>1</v>
      </c>
      <c r="P515">
        <f t="shared" ca="1" si="16"/>
        <v>1</v>
      </c>
      <c r="Q515">
        <f t="shared" si="17"/>
        <v>30</v>
      </c>
    </row>
    <row r="516" spans="1:17" x14ac:dyDescent="0.25">
      <c r="A516" s="57" t="str">
        <f>(SkrWpns!AI61)</f>
        <v>Std Band WT 31</v>
      </c>
      <c r="B516" s="11">
        <f ca="1">OFFSET(SkrWpns!AI61,0,-32)</f>
        <v>0</v>
      </c>
      <c r="C516" s="11">
        <f ca="1">OFFSET(SkrWpns!AI61,0,-31)</f>
        <v>0</v>
      </c>
      <c r="D516" s="11">
        <f ca="1">OFFSET(SkrWpns!AI61,0,-30)</f>
        <v>0</v>
      </c>
      <c r="E516" s="11">
        <f ca="1">OFFSET(SkrWpns!AI61,0,-29)</f>
        <v>0</v>
      </c>
      <c r="F516" s="11">
        <f ca="1">OFFSET(SkrWpns!AI61,0,-28)</f>
        <v>0</v>
      </c>
      <c r="G516" s="32">
        <f ca="1">OFFSET(SkrWpns!AI61,0,-27)</f>
        <v>0</v>
      </c>
      <c r="H516" s="33">
        <f ca="1">OFFSET(SkrWpns!AI61,0,-26)</f>
        <v>0</v>
      </c>
      <c r="I516" s="33">
        <f ca="1">OFFSET(SkrWpns!AI61,0,-25)</f>
        <v>0</v>
      </c>
      <c r="J516" s="33">
        <f ca="1">OFFSET(SkrWpns!AI61,0,-24)</f>
        <v>0</v>
      </c>
      <c r="K516" s="34">
        <f ca="1">OFFSET(SkrWpns!AI61,0,-23)</f>
        <v>0</v>
      </c>
      <c r="L516" s="11">
        <f ca="1">OFFSET(SkrWpns!AI61,0,-17)</f>
        <v>0</v>
      </c>
      <c r="M516" s="34">
        <f ca="1">OFFSET(SkrWpns!AI61,0,-16)</f>
        <v>0</v>
      </c>
      <c r="N516">
        <f ca="1">IF($Q516="","",IF(L516=0,1,VLOOKUP(L516,CRBWpns!$I$3:$J$10,2,FALSE)))</f>
        <v>1</v>
      </c>
      <c r="O516">
        <f ca="1">IF($Q516="","",IF(M516=0,1,VLOOKUP(M516,CRBWpns!$I$3:$J$10,2,FALSE)))</f>
        <v>1</v>
      </c>
      <c r="P516">
        <f t="shared" ca="1" si="16"/>
        <v>1</v>
      </c>
      <c r="Q516">
        <f t="shared" si="17"/>
        <v>31</v>
      </c>
    </row>
    <row r="517" spans="1:17" x14ac:dyDescent="0.25">
      <c r="A517" s="57" t="str">
        <f>(SkrWpns!AI62)</f>
        <v>Std Band WT 32</v>
      </c>
      <c r="B517" s="11">
        <f ca="1">OFFSET(SkrWpns!AI62,0,-32)</f>
        <v>0</v>
      </c>
      <c r="C517" s="11">
        <f ca="1">OFFSET(SkrWpns!AI62,0,-31)</f>
        <v>0</v>
      </c>
      <c r="D517" s="11">
        <f ca="1">OFFSET(SkrWpns!AI62,0,-30)</f>
        <v>0</v>
      </c>
      <c r="E517" s="11">
        <f ca="1">OFFSET(SkrWpns!AI62,0,-29)</f>
        <v>0</v>
      </c>
      <c r="F517" s="11">
        <f ca="1">OFFSET(SkrWpns!AI62,0,-28)</f>
        <v>0</v>
      </c>
      <c r="G517" s="32">
        <f ca="1">OFFSET(SkrWpns!AI62,0,-27)</f>
        <v>0</v>
      </c>
      <c r="H517" s="33">
        <f ca="1">OFFSET(SkrWpns!AI62,0,-26)</f>
        <v>0</v>
      </c>
      <c r="I517" s="33">
        <f ca="1">OFFSET(SkrWpns!AI62,0,-25)</f>
        <v>0</v>
      </c>
      <c r="J517" s="33">
        <f ca="1">OFFSET(SkrWpns!AI62,0,-24)</f>
        <v>0</v>
      </c>
      <c r="K517" s="34">
        <f ca="1">OFFSET(SkrWpns!AI62,0,-23)</f>
        <v>0</v>
      </c>
      <c r="L517" s="11">
        <f ca="1">OFFSET(SkrWpns!AI62,0,-17)</f>
        <v>0</v>
      </c>
      <c r="M517" s="34">
        <f ca="1">OFFSET(SkrWpns!AI62,0,-16)</f>
        <v>0</v>
      </c>
      <c r="N517">
        <f ca="1">IF($Q517="","",IF(L517=0,1,VLOOKUP(L517,CRBWpns!$I$3:$J$10,2,FALSE)))</f>
        <v>1</v>
      </c>
      <c r="O517">
        <f ca="1">IF($Q517="","",IF(M517=0,1,VLOOKUP(M517,CRBWpns!$I$3:$J$10,2,FALSE)))</f>
        <v>1</v>
      </c>
      <c r="P517">
        <f t="shared" ca="1" si="16"/>
        <v>1</v>
      </c>
      <c r="Q517">
        <f t="shared" si="17"/>
        <v>32</v>
      </c>
    </row>
    <row r="518" spans="1:17" x14ac:dyDescent="0.25">
      <c r="A518" s="57" t="str">
        <f>(SkrWpns!AI63)</f>
        <v>Std Band WT 33</v>
      </c>
      <c r="B518" s="11">
        <f ca="1">OFFSET(SkrWpns!AI63,0,-32)</f>
        <v>0</v>
      </c>
      <c r="C518" s="11">
        <f ca="1">OFFSET(SkrWpns!AI63,0,-31)</f>
        <v>0</v>
      </c>
      <c r="D518" s="11">
        <f ca="1">OFFSET(SkrWpns!AI63,0,-30)</f>
        <v>0</v>
      </c>
      <c r="E518" s="11">
        <f ca="1">OFFSET(SkrWpns!AI63,0,-29)</f>
        <v>0</v>
      </c>
      <c r="F518" s="11">
        <f ca="1">OFFSET(SkrWpns!AI63,0,-28)</f>
        <v>0</v>
      </c>
      <c r="G518" s="32">
        <f ca="1">OFFSET(SkrWpns!AI63,0,-27)</f>
        <v>0</v>
      </c>
      <c r="H518" s="33">
        <f ca="1">OFFSET(SkrWpns!AI63,0,-26)</f>
        <v>0</v>
      </c>
      <c r="I518" s="33">
        <f ca="1">OFFSET(SkrWpns!AI63,0,-25)</f>
        <v>0</v>
      </c>
      <c r="J518" s="33">
        <f ca="1">OFFSET(SkrWpns!AI63,0,-24)</f>
        <v>0</v>
      </c>
      <c r="K518" s="34">
        <f ca="1">OFFSET(SkrWpns!AI63,0,-23)</f>
        <v>0</v>
      </c>
      <c r="L518" s="11">
        <f ca="1">OFFSET(SkrWpns!AI63,0,-17)</f>
        <v>0</v>
      </c>
      <c r="M518" s="34">
        <f ca="1">OFFSET(SkrWpns!AI63,0,-16)</f>
        <v>0</v>
      </c>
      <c r="N518">
        <f ca="1">IF($Q518="","",IF(L518=0,1,VLOOKUP(L518,CRBWpns!$I$3:$J$10,2,FALSE)))</f>
        <v>1</v>
      </c>
      <c r="O518">
        <f ca="1">IF($Q518="","",IF(M518=0,1,VLOOKUP(M518,CRBWpns!$I$3:$J$10,2,FALSE)))</f>
        <v>1</v>
      </c>
      <c r="P518">
        <f t="shared" ca="1" si="16"/>
        <v>1</v>
      </c>
      <c r="Q518">
        <f t="shared" si="17"/>
        <v>33</v>
      </c>
    </row>
    <row r="519" spans="1:17" x14ac:dyDescent="0.25">
      <c r="A519" s="57" t="str">
        <f>(SkrWpns!AI64)</f>
        <v>Std Band WT 34</v>
      </c>
      <c r="B519" s="11">
        <f ca="1">OFFSET(SkrWpns!AI64,0,-32)</f>
        <v>0</v>
      </c>
      <c r="C519" s="11">
        <f ca="1">OFFSET(SkrWpns!AI64,0,-31)</f>
        <v>0</v>
      </c>
      <c r="D519" s="11">
        <f ca="1">OFFSET(SkrWpns!AI64,0,-30)</f>
        <v>0</v>
      </c>
      <c r="E519" s="11">
        <f ca="1">OFFSET(SkrWpns!AI64,0,-29)</f>
        <v>0</v>
      </c>
      <c r="F519" s="11">
        <f ca="1">OFFSET(SkrWpns!AI64,0,-28)</f>
        <v>0</v>
      </c>
      <c r="G519" s="32">
        <f ca="1">OFFSET(SkrWpns!AI64,0,-27)</f>
        <v>0</v>
      </c>
      <c r="H519" s="33">
        <f ca="1">OFFSET(SkrWpns!AI64,0,-26)</f>
        <v>0</v>
      </c>
      <c r="I519" s="33">
        <f ca="1">OFFSET(SkrWpns!AI64,0,-25)</f>
        <v>0</v>
      </c>
      <c r="J519" s="33">
        <f ca="1">OFFSET(SkrWpns!AI64,0,-24)</f>
        <v>0</v>
      </c>
      <c r="K519" s="34">
        <f ca="1">OFFSET(SkrWpns!AI64,0,-23)</f>
        <v>0</v>
      </c>
      <c r="L519" s="11">
        <f ca="1">OFFSET(SkrWpns!AI64,0,-17)</f>
        <v>0</v>
      </c>
      <c r="M519" s="34">
        <f ca="1">OFFSET(SkrWpns!AI64,0,-16)</f>
        <v>0</v>
      </c>
      <c r="N519">
        <f ca="1">IF($Q519="","",IF(L519=0,1,VLOOKUP(L519,CRBWpns!$I$3:$J$10,2,FALSE)))</f>
        <v>1</v>
      </c>
      <c r="O519">
        <f ca="1">IF($Q519="","",IF(M519=0,1,VLOOKUP(M519,CRBWpns!$I$3:$J$10,2,FALSE)))</f>
        <v>1</v>
      </c>
      <c r="P519">
        <f t="shared" ca="1" si="16"/>
        <v>1</v>
      </c>
      <c r="Q519">
        <f t="shared" si="17"/>
        <v>34</v>
      </c>
    </row>
    <row r="520" spans="1:17" x14ac:dyDescent="0.25">
      <c r="A520" s="57" t="str">
        <f>(SkrWpns!AI65)</f>
        <v>Std Band WT 35</v>
      </c>
      <c r="B520" s="11">
        <f ca="1">OFFSET(SkrWpns!AI65,0,-32)</f>
        <v>0</v>
      </c>
      <c r="C520" s="11">
        <f ca="1">OFFSET(SkrWpns!AI65,0,-31)</f>
        <v>0</v>
      </c>
      <c r="D520" s="11">
        <f ca="1">OFFSET(SkrWpns!AI65,0,-30)</f>
        <v>0</v>
      </c>
      <c r="E520" s="11">
        <f ca="1">OFFSET(SkrWpns!AI65,0,-29)</f>
        <v>0</v>
      </c>
      <c r="F520" s="11">
        <f ca="1">OFFSET(SkrWpns!AI65,0,-28)</f>
        <v>0</v>
      </c>
      <c r="G520" s="32">
        <f ca="1">OFFSET(SkrWpns!AI65,0,-27)</f>
        <v>0</v>
      </c>
      <c r="H520" s="33">
        <f ca="1">OFFSET(SkrWpns!AI65,0,-26)</f>
        <v>0</v>
      </c>
      <c r="I520" s="33">
        <f ca="1">OFFSET(SkrWpns!AI65,0,-25)</f>
        <v>0</v>
      </c>
      <c r="J520" s="33">
        <f ca="1">OFFSET(SkrWpns!AI65,0,-24)</f>
        <v>0</v>
      </c>
      <c r="K520" s="34">
        <f ca="1">OFFSET(SkrWpns!AI65,0,-23)</f>
        <v>0</v>
      </c>
      <c r="L520" s="11">
        <f ca="1">OFFSET(SkrWpns!AI65,0,-17)</f>
        <v>0</v>
      </c>
      <c r="M520" s="34">
        <f ca="1">OFFSET(SkrWpns!AI65,0,-16)</f>
        <v>0</v>
      </c>
      <c r="N520">
        <f ca="1">IF($Q520="","",IF(L520=0,1,VLOOKUP(L520,CRBWpns!$I$3:$J$10,2,FALSE)))</f>
        <v>1</v>
      </c>
      <c r="O520">
        <f ca="1">IF($Q520="","",IF(M520=0,1,VLOOKUP(M520,CRBWpns!$I$3:$J$10,2,FALSE)))</f>
        <v>1</v>
      </c>
      <c r="P520">
        <f t="shared" ca="1" si="16"/>
        <v>1</v>
      </c>
      <c r="Q520">
        <f t="shared" si="17"/>
        <v>35</v>
      </c>
    </row>
    <row r="521" spans="1:17" x14ac:dyDescent="0.25">
      <c r="A521" s="57" t="str">
        <f>(SkrWpns!AI66)</f>
        <v>Std Band WT 36</v>
      </c>
      <c r="B521" s="11">
        <f ca="1">OFFSET(SkrWpns!AI66,0,-32)</f>
        <v>0</v>
      </c>
      <c r="C521" s="11">
        <f ca="1">OFFSET(SkrWpns!AI66,0,-31)</f>
        <v>0</v>
      </c>
      <c r="D521" s="11">
        <f ca="1">OFFSET(SkrWpns!AI66,0,-30)</f>
        <v>0</v>
      </c>
      <c r="E521" s="11">
        <f ca="1">OFFSET(SkrWpns!AI66,0,-29)</f>
        <v>0</v>
      </c>
      <c r="F521" s="11">
        <f ca="1">OFFSET(SkrWpns!AI66,0,-28)</f>
        <v>0</v>
      </c>
      <c r="G521" s="32">
        <f ca="1">OFFSET(SkrWpns!AI66,0,-27)</f>
        <v>0</v>
      </c>
      <c r="H521" s="33">
        <f ca="1">OFFSET(SkrWpns!AI66,0,-26)</f>
        <v>0</v>
      </c>
      <c r="I521" s="33">
        <f ca="1">OFFSET(SkrWpns!AI66,0,-25)</f>
        <v>0</v>
      </c>
      <c r="J521" s="33">
        <f ca="1">OFFSET(SkrWpns!AI66,0,-24)</f>
        <v>0</v>
      </c>
      <c r="K521" s="34">
        <f ca="1">OFFSET(SkrWpns!AI66,0,-23)</f>
        <v>0</v>
      </c>
      <c r="L521" s="11">
        <f ca="1">OFFSET(SkrWpns!AI66,0,-17)</f>
        <v>0</v>
      </c>
      <c r="M521" s="34">
        <f ca="1">OFFSET(SkrWpns!AI66,0,-16)</f>
        <v>0</v>
      </c>
      <c r="N521">
        <f ca="1">IF($Q521="","",IF(L521=0,1,VLOOKUP(L521,CRBWpns!$I$3:$J$10,2,FALSE)))</f>
        <v>1</v>
      </c>
      <c r="O521">
        <f ca="1">IF($Q521="","",IF(M521=0,1,VLOOKUP(M521,CRBWpns!$I$3:$J$10,2,FALSE)))</f>
        <v>1</v>
      </c>
      <c r="P521">
        <f t="shared" ca="1" si="16"/>
        <v>1</v>
      </c>
      <c r="Q521">
        <f t="shared" si="17"/>
        <v>36</v>
      </c>
    </row>
    <row r="522" spans="1:17" x14ac:dyDescent="0.25">
      <c r="A522" s="57" t="str">
        <f>(SkrWpns!AI67)</f>
        <v>Std Band WT 37</v>
      </c>
      <c r="B522" s="11">
        <f ca="1">OFFSET(SkrWpns!AI67,0,-32)</f>
        <v>0</v>
      </c>
      <c r="C522" s="11">
        <f ca="1">OFFSET(SkrWpns!AI67,0,-31)</f>
        <v>0</v>
      </c>
      <c r="D522" s="11">
        <f ca="1">OFFSET(SkrWpns!AI67,0,-30)</f>
        <v>0</v>
      </c>
      <c r="E522" s="11">
        <f ca="1">OFFSET(SkrWpns!AI67,0,-29)</f>
        <v>0</v>
      </c>
      <c r="F522" s="11">
        <f ca="1">OFFSET(SkrWpns!AI67,0,-28)</f>
        <v>0</v>
      </c>
      <c r="G522" s="32">
        <f ca="1">OFFSET(SkrWpns!AI67,0,-27)</f>
        <v>0</v>
      </c>
      <c r="H522" s="33">
        <f ca="1">OFFSET(SkrWpns!AI67,0,-26)</f>
        <v>0</v>
      </c>
      <c r="I522" s="33">
        <f ca="1">OFFSET(SkrWpns!AI67,0,-25)</f>
        <v>0</v>
      </c>
      <c r="J522" s="33">
        <f ca="1">OFFSET(SkrWpns!AI67,0,-24)</f>
        <v>0</v>
      </c>
      <c r="K522" s="34">
        <f ca="1">OFFSET(SkrWpns!AI67,0,-23)</f>
        <v>0</v>
      </c>
      <c r="L522" s="11">
        <f ca="1">OFFSET(SkrWpns!AI67,0,-17)</f>
        <v>0</v>
      </c>
      <c r="M522" s="34">
        <f ca="1">OFFSET(SkrWpns!AI67,0,-16)</f>
        <v>0</v>
      </c>
      <c r="N522">
        <f ca="1">IF($Q522="","",IF(L522=0,1,VLOOKUP(L522,CRBWpns!$I$3:$J$10,2,FALSE)))</f>
        <v>1</v>
      </c>
      <c r="O522">
        <f ca="1">IF($Q522="","",IF(M522=0,1,VLOOKUP(M522,CRBWpns!$I$3:$J$10,2,FALSE)))</f>
        <v>1</v>
      </c>
      <c r="P522">
        <f t="shared" ca="1" si="16"/>
        <v>1</v>
      </c>
      <c r="Q522">
        <f t="shared" si="17"/>
        <v>37</v>
      </c>
    </row>
    <row r="523" spans="1:17" x14ac:dyDescent="0.25">
      <c r="A523" s="57" t="str">
        <f>(SkrWpns!AI68)</f>
        <v>Std Band WT 38</v>
      </c>
      <c r="B523" s="11">
        <f ca="1">OFFSET(SkrWpns!AI68,0,-32)</f>
        <v>0</v>
      </c>
      <c r="C523" s="11">
        <f ca="1">OFFSET(SkrWpns!AI68,0,-31)</f>
        <v>0</v>
      </c>
      <c r="D523" s="11">
        <f ca="1">OFFSET(SkrWpns!AI68,0,-30)</f>
        <v>0</v>
      </c>
      <c r="E523" s="11">
        <f ca="1">OFFSET(SkrWpns!AI68,0,-29)</f>
        <v>0</v>
      </c>
      <c r="F523" s="11">
        <f ca="1">OFFSET(SkrWpns!AI68,0,-28)</f>
        <v>0</v>
      </c>
      <c r="G523" s="32">
        <f ca="1">OFFSET(SkrWpns!AI68,0,-27)</f>
        <v>0</v>
      </c>
      <c r="H523" s="33">
        <f ca="1">OFFSET(SkrWpns!AI68,0,-26)</f>
        <v>0</v>
      </c>
      <c r="I523" s="33">
        <f ca="1">OFFSET(SkrWpns!AI68,0,-25)</f>
        <v>0</v>
      </c>
      <c r="J523" s="33">
        <f ca="1">OFFSET(SkrWpns!AI68,0,-24)</f>
        <v>0</v>
      </c>
      <c r="K523" s="34">
        <f ca="1">OFFSET(SkrWpns!AI68,0,-23)</f>
        <v>0</v>
      </c>
      <c r="L523" s="11">
        <f ca="1">OFFSET(SkrWpns!AI68,0,-17)</f>
        <v>0</v>
      </c>
      <c r="M523" s="34">
        <f ca="1">OFFSET(SkrWpns!AI68,0,-16)</f>
        <v>0</v>
      </c>
      <c r="N523">
        <f ca="1">IF($Q523="","",IF(L523=0,1,VLOOKUP(L523,CRBWpns!$I$3:$J$10,2,FALSE)))</f>
        <v>1</v>
      </c>
      <c r="O523">
        <f ca="1">IF($Q523="","",IF(M523=0,1,VLOOKUP(M523,CRBWpns!$I$3:$J$10,2,FALSE)))</f>
        <v>1</v>
      </c>
      <c r="P523">
        <f t="shared" ca="1" si="16"/>
        <v>1</v>
      </c>
      <c r="Q523">
        <f t="shared" si="17"/>
        <v>38</v>
      </c>
    </row>
    <row r="524" spans="1:17" x14ac:dyDescent="0.25">
      <c r="A524" s="57" t="str">
        <f>(SkrWpns!AI69)</f>
        <v>Std Band WT 39</v>
      </c>
      <c r="B524" s="11">
        <f ca="1">OFFSET(SkrWpns!AI69,0,-32)</f>
        <v>0</v>
      </c>
      <c r="C524" s="11">
        <f ca="1">OFFSET(SkrWpns!AI69,0,-31)</f>
        <v>0</v>
      </c>
      <c r="D524" s="11">
        <f ca="1">OFFSET(SkrWpns!AI69,0,-30)</f>
        <v>0</v>
      </c>
      <c r="E524" s="11">
        <f ca="1">OFFSET(SkrWpns!AI69,0,-29)</f>
        <v>0</v>
      </c>
      <c r="F524" s="11">
        <f ca="1">OFFSET(SkrWpns!AI69,0,-28)</f>
        <v>0</v>
      </c>
      <c r="G524" s="32">
        <f ca="1">OFFSET(SkrWpns!AI69,0,-27)</f>
        <v>0</v>
      </c>
      <c r="H524" s="33">
        <f ca="1">OFFSET(SkrWpns!AI69,0,-26)</f>
        <v>0</v>
      </c>
      <c r="I524" s="33">
        <f ca="1">OFFSET(SkrWpns!AI69,0,-25)</f>
        <v>0</v>
      </c>
      <c r="J524" s="33">
        <f ca="1">OFFSET(SkrWpns!AI69,0,-24)</f>
        <v>0</v>
      </c>
      <c r="K524" s="34">
        <f ca="1">OFFSET(SkrWpns!AI69,0,-23)</f>
        <v>0</v>
      </c>
      <c r="L524" s="11">
        <f ca="1">OFFSET(SkrWpns!AI69,0,-17)</f>
        <v>0</v>
      </c>
      <c r="M524" s="34">
        <f ca="1">OFFSET(SkrWpns!AI69,0,-16)</f>
        <v>0</v>
      </c>
      <c r="N524">
        <f ca="1">IF($Q524="","",IF(L524=0,1,VLOOKUP(L524,CRBWpns!$I$3:$J$10,2,FALSE)))</f>
        <v>1</v>
      </c>
      <c r="O524">
        <f ca="1">IF($Q524="","",IF(M524=0,1,VLOOKUP(M524,CRBWpns!$I$3:$J$10,2,FALSE)))</f>
        <v>1</v>
      </c>
      <c r="P524">
        <f t="shared" ca="1" si="16"/>
        <v>1</v>
      </c>
      <c r="Q524">
        <f t="shared" si="17"/>
        <v>39</v>
      </c>
    </row>
    <row r="525" spans="1:17" x14ac:dyDescent="0.25">
      <c r="A525" s="57" t="str">
        <f>(SkrWpns!AI70)</f>
        <v>Std Band WT 40</v>
      </c>
      <c r="B525" s="11">
        <f ca="1">OFFSET(SkrWpns!AI70,0,-32)</f>
        <v>0</v>
      </c>
      <c r="C525" s="11">
        <f ca="1">OFFSET(SkrWpns!AI70,0,-31)</f>
        <v>0</v>
      </c>
      <c r="D525" s="11">
        <f ca="1">OFFSET(SkrWpns!AI70,0,-30)</f>
        <v>0</v>
      </c>
      <c r="E525" s="11">
        <f ca="1">OFFSET(SkrWpns!AI70,0,-29)</f>
        <v>0</v>
      </c>
      <c r="F525" s="11">
        <f ca="1">OFFSET(SkrWpns!AI70,0,-28)</f>
        <v>0</v>
      </c>
      <c r="G525" s="32">
        <f ca="1">OFFSET(SkrWpns!AI70,0,-27)</f>
        <v>0</v>
      </c>
      <c r="H525" s="33">
        <f ca="1">OFFSET(SkrWpns!AI70,0,-26)</f>
        <v>0</v>
      </c>
      <c r="I525" s="33">
        <f ca="1">OFFSET(SkrWpns!AI70,0,-25)</f>
        <v>0</v>
      </c>
      <c r="J525" s="33">
        <f ca="1">OFFSET(SkrWpns!AI70,0,-24)</f>
        <v>0</v>
      </c>
      <c r="K525" s="34">
        <f ca="1">OFFSET(SkrWpns!AI70,0,-23)</f>
        <v>0</v>
      </c>
      <c r="L525" s="11">
        <f ca="1">OFFSET(SkrWpns!AI70,0,-17)</f>
        <v>0</v>
      </c>
      <c r="M525" s="34">
        <f ca="1">OFFSET(SkrWpns!AI70,0,-16)</f>
        <v>0</v>
      </c>
      <c r="N525">
        <f ca="1">IF($Q525="","",IF(L525=0,1,VLOOKUP(L525,CRBWpns!$I$3:$J$10,2,FALSE)))</f>
        <v>1</v>
      </c>
      <c r="O525">
        <f ca="1">IF($Q525="","",IF(M525=0,1,VLOOKUP(M525,CRBWpns!$I$3:$J$10,2,FALSE)))</f>
        <v>1</v>
      </c>
      <c r="P525">
        <f t="shared" ca="1" si="16"/>
        <v>1</v>
      </c>
      <c r="Q525">
        <f t="shared" si="17"/>
        <v>40</v>
      </c>
    </row>
    <row r="526" spans="1:17" x14ac:dyDescent="0.25">
      <c r="A526" s="57" t="str">
        <f>(SkrWpns!AI71)</f>
        <v>Std Band WT 41</v>
      </c>
      <c r="B526" s="11">
        <f ca="1">OFFSET(SkrWpns!AI71,0,-32)</f>
        <v>0</v>
      </c>
      <c r="C526" s="11">
        <f ca="1">OFFSET(SkrWpns!AI71,0,-31)</f>
        <v>0</v>
      </c>
      <c r="D526" s="11">
        <f ca="1">OFFSET(SkrWpns!AI71,0,-30)</f>
        <v>0</v>
      </c>
      <c r="E526" s="11">
        <f ca="1">OFFSET(SkrWpns!AI71,0,-29)</f>
        <v>0</v>
      </c>
      <c r="F526" s="11">
        <f ca="1">OFFSET(SkrWpns!AI71,0,-28)</f>
        <v>0</v>
      </c>
      <c r="G526" s="32">
        <f ca="1">OFFSET(SkrWpns!AI71,0,-27)</f>
        <v>0</v>
      </c>
      <c r="H526" s="33">
        <f ca="1">OFFSET(SkrWpns!AI71,0,-26)</f>
        <v>0</v>
      </c>
      <c r="I526" s="33">
        <f ca="1">OFFSET(SkrWpns!AI71,0,-25)</f>
        <v>0</v>
      </c>
      <c r="J526" s="33">
        <f ca="1">OFFSET(SkrWpns!AI71,0,-24)</f>
        <v>0</v>
      </c>
      <c r="K526" s="34">
        <f ca="1">OFFSET(SkrWpns!AI71,0,-23)</f>
        <v>0</v>
      </c>
      <c r="L526" s="11">
        <f ca="1">OFFSET(SkrWpns!AI71,0,-17)</f>
        <v>0</v>
      </c>
      <c r="M526" s="34">
        <f ca="1">OFFSET(SkrWpns!AI71,0,-16)</f>
        <v>0</v>
      </c>
      <c r="N526">
        <f ca="1">IF($Q526="","",IF(L526=0,1,VLOOKUP(L526,CRBWpns!$I$3:$J$10,2,FALSE)))</f>
        <v>1</v>
      </c>
      <c r="O526">
        <f ca="1">IF($Q526="","",IF(M526=0,1,VLOOKUP(M526,CRBWpns!$I$3:$J$10,2,FALSE)))</f>
        <v>1</v>
      </c>
      <c r="P526">
        <f t="shared" ca="1" si="16"/>
        <v>1</v>
      </c>
      <c r="Q526">
        <f t="shared" si="17"/>
        <v>41</v>
      </c>
    </row>
    <row r="527" spans="1:17" x14ac:dyDescent="0.25">
      <c r="A527" s="57" t="str">
        <f>(SkrWpns!AI72)</f>
        <v>Std Band WT 42</v>
      </c>
      <c r="B527" s="11">
        <f ca="1">OFFSET(SkrWpns!AI72,0,-32)</f>
        <v>0</v>
      </c>
      <c r="C527" s="11">
        <f ca="1">OFFSET(SkrWpns!AI72,0,-31)</f>
        <v>0</v>
      </c>
      <c r="D527" s="11">
        <f ca="1">OFFSET(SkrWpns!AI72,0,-30)</f>
        <v>0</v>
      </c>
      <c r="E527" s="11">
        <f ca="1">OFFSET(SkrWpns!AI72,0,-29)</f>
        <v>0</v>
      </c>
      <c r="F527" s="11">
        <f ca="1">OFFSET(SkrWpns!AI72,0,-28)</f>
        <v>0</v>
      </c>
      <c r="G527" s="32">
        <f ca="1">OFFSET(SkrWpns!AI72,0,-27)</f>
        <v>0</v>
      </c>
      <c r="H527" s="33">
        <f ca="1">OFFSET(SkrWpns!AI72,0,-26)</f>
        <v>0</v>
      </c>
      <c r="I527" s="33">
        <f ca="1">OFFSET(SkrWpns!AI72,0,-25)</f>
        <v>0</v>
      </c>
      <c r="J527" s="33">
        <f ca="1">OFFSET(SkrWpns!AI72,0,-24)</f>
        <v>0</v>
      </c>
      <c r="K527" s="34">
        <f ca="1">OFFSET(SkrWpns!AI72,0,-23)</f>
        <v>0</v>
      </c>
      <c r="L527" s="11">
        <f ca="1">OFFSET(SkrWpns!AI72,0,-17)</f>
        <v>0</v>
      </c>
      <c r="M527" s="34">
        <f ca="1">OFFSET(SkrWpns!AI72,0,-16)</f>
        <v>0</v>
      </c>
      <c r="N527">
        <f ca="1">IF($Q527="","",IF(L527=0,1,VLOOKUP(L527,CRBWpns!$I$3:$J$10,2,FALSE)))</f>
        <v>1</v>
      </c>
      <c r="O527">
        <f ca="1">IF($Q527="","",IF(M527=0,1,VLOOKUP(M527,CRBWpns!$I$3:$J$10,2,FALSE)))</f>
        <v>1</v>
      </c>
      <c r="P527">
        <f t="shared" ca="1" si="16"/>
        <v>1</v>
      </c>
      <c r="Q527">
        <f t="shared" si="17"/>
        <v>42</v>
      </c>
    </row>
    <row r="528" spans="1:17" x14ac:dyDescent="0.25">
      <c r="A528" s="57" t="str">
        <f>(SkrWpns!AI73)</f>
        <v>Std Band WT 43</v>
      </c>
      <c r="B528" s="11">
        <f ca="1">OFFSET(SkrWpns!AI73,0,-32)</f>
        <v>0</v>
      </c>
      <c r="C528" s="11">
        <f ca="1">OFFSET(SkrWpns!AI73,0,-31)</f>
        <v>0</v>
      </c>
      <c r="D528" s="11">
        <f ca="1">OFFSET(SkrWpns!AI73,0,-30)</f>
        <v>0</v>
      </c>
      <c r="E528" s="11">
        <f ca="1">OFFSET(SkrWpns!AI73,0,-29)</f>
        <v>0</v>
      </c>
      <c r="F528" s="11">
        <f ca="1">OFFSET(SkrWpns!AI73,0,-28)</f>
        <v>0</v>
      </c>
      <c r="G528" s="32">
        <f ca="1">OFFSET(SkrWpns!AI73,0,-27)</f>
        <v>0</v>
      </c>
      <c r="H528" s="33">
        <f ca="1">OFFSET(SkrWpns!AI73,0,-26)</f>
        <v>0</v>
      </c>
      <c r="I528" s="33">
        <f ca="1">OFFSET(SkrWpns!AI73,0,-25)</f>
        <v>0</v>
      </c>
      <c r="J528" s="33">
        <f ca="1">OFFSET(SkrWpns!AI73,0,-24)</f>
        <v>0</v>
      </c>
      <c r="K528" s="34">
        <f ca="1">OFFSET(SkrWpns!AI73,0,-23)</f>
        <v>0</v>
      </c>
      <c r="L528" s="11">
        <f ca="1">OFFSET(SkrWpns!AI73,0,-17)</f>
        <v>0</v>
      </c>
      <c r="M528" s="34">
        <f ca="1">OFFSET(SkrWpns!AI73,0,-16)</f>
        <v>0</v>
      </c>
      <c r="N528">
        <f ca="1">IF($Q528="","",IF(L528=0,1,VLOOKUP(L528,CRBWpns!$I$3:$J$10,2,FALSE)))</f>
        <v>1</v>
      </c>
      <c r="O528">
        <f ca="1">IF($Q528="","",IF(M528=0,1,VLOOKUP(M528,CRBWpns!$I$3:$J$10,2,FALSE)))</f>
        <v>1</v>
      </c>
      <c r="P528">
        <f t="shared" ca="1" si="16"/>
        <v>1</v>
      </c>
      <c r="Q528">
        <f t="shared" si="17"/>
        <v>43</v>
      </c>
    </row>
    <row r="529" spans="1:17" x14ac:dyDescent="0.25">
      <c r="A529" s="57" t="str">
        <f>(SkrWpns!AI74)</f>
        <v>Std Band WT 44</v>
      </c>
      <c r="B529" s="11">
        <f ca="1">OFFSET(SkrWpns!AI74,0,-32)</f>
        <v>0</v>
      </c>
      <c r="C529" s="11">
        <f ca="1">OFFSET(SkrWpns!AI74,0,-31)</f>
        <v>0</v>
      </c>
      <c r="D529" s="11">
        <f ca="1">OFFSET(SkrWpns!AI74,0,-30)</f>
        <v>0</v>
      </c>
      <c r="E529" s="11">
        <f ca="1">OFFSET(SkrWpns!AI74,0,-29)</f>
        <v>0</v>
      </c>
      <c r="F529" s="11">
        <f ca="1">OFFSET(SkrWpns!AI74,0,-28)</f>
        <v>0</v>
      </c>
      <c r="G529" s="32">
        <f ca="1">OFFSET(SkrWpns!AI74,0,-27)</f>
        <v>0</v>
      </c>
      <c r="H529" s="33">
        <f ca="1">OFFSET(SkrWpns!AI74,0,-26)</f>
        <v>0</v>
      </c>
      <c r="I529" s="33">
        <f ca="1">OFFSET(SkrWpns!AI74,0,-25)</f>
        <v>0</v>
      </c>
      <c r="J529" s="33">
        <f ca="1">OFFSET(SkrWpns!AI74,0,-24)</f>
        <v>0</v>
      </c>
      <c r="K529" s="34">
        <f ca="1">OFFSET(SkrWpns!AI74,0,-23)</f>
        <v>0</v>
      </c>
      <c r="L529" s="11">
        <f ca="1">OFFSET(SkrWpns!AI74,0,-17)</f>
        <v>0</v>
      </c>
      <c r="M529" s="34">
        <f ca="1">OFFSET(SkrWpns!AI74,0,-16)</f>
        <v>0</v>
      </c>
      <c r="N529">
        <f ca="1">IF($Q529="","",IF(L529=0,1,VLOOKUP(L529,CRBWpns!$I$3:$J$10,2,FALSE)))</f>
        <v>1</v>
      </c>
      <c r="O529">
        <f ca="1">IF($Q529="","",IF(M529=0,1,VLOOKUP(M529,CRBWpns!$I$3:$J$10,2,FALSE)))</f>
        <v>1</v>
      </c>
      <c r="P529">
        <f t="shared" ca="1" si="16"/>
        <v>1</v>
      </c>
      <c r="Q529">
        <f t="shared" si="17"/>
        <v>44</v>
      </c>
    </row>
    <row r="530" spans="1:17" x14ac:dyDescent="0.25">
      <c r="A530" s="57" t="str">
        <f>(SkrWpns!AI75)</f>
        <v>Std Band WT 45</v>
      </c>
      <c r="B530" s="11">
        <f ca="1">OFFSET(SkrWpns!AI75,0,-32)</f>
        <v>0</v>
      </c>
      <c r="C530" s="11">
        <f ca="1">OFFSET(SkrWpns!AI75,0,-31)</f>
        <v>0</v>
      </c>
      <c r="D530" s="11">
        <f ca="1">OFFSET(SkrWpns!AI75,0,-30)</f>
        <v>0</v>
      </c>
      <c r="E530" s="11">
        <f ca="1">OFFSET(SkrWpns!AI75,0,-29)</f>
        <v>0</v>
      </c>
      <c r="F530" s="11">
        <f ca="1">OFFSET(SkrWpns!AI75,0,-28)</f>
        <v>0</v>
      </c>
      <c r="G530" s="32">
        <f ca="1">OFFSET(SkrWpns!AI75,0,-27)</f>
        <v>0</v>
      </c>
      <c r="H530" s="33">
        <f ca="1">OFFSET(SkrWpns!AI75,0,-26)</f>
        <v>0</v>
      </c>
      <c r="I530" s="33">
        <f ca="1">OFFSET(SkrWpns!AI75,0,-25)</f>
        <v>0</v>
      </c>
      <c r="J530" s="33">
        <f ca="1">OFFSET(SkrWpns!AI75,0,-24)</f>
        <v>0</v>
      </c>
      <c r="K530" s="34">
        <f ca="1">OFFSET(SkrWpns!AI75,0,-23)</f>
        <v>0</v>
      </c>
      <c r="L530" s="11">
        <f ca="1">OFFSET(SkrWpns!AI75,0,-17)</f>
        <v>0</v>
      </c>
      <c r="M530" s="34">
        <f ca="1">OFFSET(SkrWpns!AI75,0,-16)</f>
        <v>0</v>
      </c>
      <c r="N530">
        <f ca="1">IF($Q530="","",IF(L530=0,1,VLOOKUP(L530,CRBWpns!$I$3:$J$10,2,FALSE)))</f>
        <v>1</v>
      </c>
      <c r="O530">
        <f ca="1">IF($Q530="","",IF(M530=0,1,VLOOKUP(M530,CRBWpns!$I$3:$J$10,2,FALSE)))</f>
        <v>1</v>
      </c>
      <c r="P530">
        <f t="shared" ca="1" si="16"/>
        <v>1</v>
      </c>
      <c r="Q530">
        <f t="shared" si="17"/>
        <v>45</v>
      </c>
    </row>
    <row r="531" spans="1:17" x14ac:dyDescent="0.25">
      <c r="A531" s="57" t="str">
        <f>(SkrWpns!AI76)</f>
        <v>Std Band WT 46</v>
      </c>
      <c r="B531" s="11">
        <f ca="1">OFFSET(SkrWpns!AI76,0,-32)</f>
        <v>0</v>
      </c>
      <c r="C531" s="11">
        <f ca="1">OFFSET(SkrWpns!AI76,0,-31)</f>
        <v>0</v>
      </c>
      <c r="D531" s="11">
        <f ca="1">OFFSET(SkrWpns!AI76,0,-30)</f>
        <v>0</v>
      </c>
      <c r="E531" s="11">
        <f ca="1">OFFSET(SkrWpns!AI76,0,-29)</f>
        <v>0</v>
      </c>
      <c r="F531" s="11">
        <f ca="1">OFFSET(SkrWpns!AI76,0,-28)</f>
        <v>0</v>
      </c>
      <c r="G531" s="32">
        <f ca="1">OFFSET(SkrWpns!AI76,0,-27)</f>
        <v>0</v>
      </c>
      <c r="H531" s="33">
        <f ca="1">OFFSET(SkrWpns!AI76,0,-26)</f>
        <v>0</v>
      </c>
      <c r="I531" s="33">
        <f ca="1">OFFSET(SkrWpns!AI76,0,-25)</f>
        <v>0</v>
      </c>
      <c r="J531" s="33">
        <f ca="1">OFFSET(SkrWpns!AI76,0,-24)</f>
        <v>0</v>
      </c>
      <c r="K531" s="34">
        <f ca="1">OFFSET(SkrWpns!AI76,0,-23)</f>
        <v>0</v>
      </c>
      <c r="L531" s="11">
        <f ca="1">OFFSET(SkrWpns!AI76,0,-17)</f>
        <v>0</v>
      </c>
      <c r="M531" s="34">
        <f ca="1">OFFSET(SkrWpns!AI76,0,-16)</f>
        <v>0</v>
      </c>
      <c r="N531">
        <f ca="1">IF($Q531="","",IF(L531=0,1,VLOOKUP(L531,CRBWpns!$I$3:$J$10,2,FALSE)))</f>
        <v>1</v>
      </c>
      <c r="O531">
        <f ca="1">IF($Q531="","",IF(M531=0,1,VLOOKUP(M531,CRBWpns!$I$3:$J$10,2,FALSE)))</f>
        <v>1</v>
      </c>
      <c r="P531">
        <f t="shared" ca="1" si="16"/>
        <v>1</v>
      </c>
      <c r="Q531">
        <f t="shared" si="17"/>
        <v>46</v>
      </c>
    </row>
    <row r="532" spans="1:17" x14ac:dyDescent="0.25">
      <c r="A532" s="57" t="str">
        <f>(SkrWpns!AI77)</f>
        <v>Std Band WT 47</v>
      </c>
      <c r="B532" s="11">
        <f ca="1">OFFSET(SkrWpns!AI77,0,-32)</f>
        <v>0</v>
      </c>
      <c r="C532" s="11">
        <f ca="1">OFFSET(SkrWpns!AI77,0,-31)</f>
        <v>0</v>
      </c>
      <c r="D532" s="11">
        <f ca="1">OFFSET(SkrWpns!AI77,0,-30)</f>
        <v>0</v>
      </c>
      <c r="E532" s="11">
        <f ca="1">OFFSET(SkrWpns!AI77,0,-29)</f>
        <v>0</v>
      </c>
      <c r="F532" s="11">
        <f ca="1">OFFSET(SkrWpns!AI77,0,-28)</f>
        <v>0</v>
      </c>
      <c r="G532" s="32">
        <f ca="1">OFFSET(SkrWpns!AI77,0,-27)</f>
        <v>0</v>
      </c>
      <c r="H532" s="33">
        <f ca="1">OFFSET(SkrWpns!AI77,0,-26)</f>
        <v>0</v>
      </c>
      <c r="I532" s="33">
        <f ca="1">OFFSET(SkrWpns!AI77,0,-25)</f>
        <v>0</v>
      </c>
      <c r="J532" s="33">
        <f ca="1">OFFSET(SkrWpns!AI77,0,-24)</f>
        <v>0</v>
      </c>
      <c r="K532" s="34">
        <f ca="1">OFFSET(SkrWpns!AI77,0,-23)</f>
        <v>0</v>
      </c>
      <c r="L532" s="11">
        <f ca="1">OFFSET(SkrWpns!AI77,0,-17)</f>
        <v>0</v>
      </c>
      <c r="M532" s="34">
        <f ca="1">OFFSET(SkrWpns!AI77,0,-16)</f>
        <v>0</v>
      </c>
      <c r="N532">
        <f ca="1">IF($Q532="","",IF(L532=0,1,VLOOKUP(L532,CRBWpns!$I$3:$J$10,2,FALSE)))</f>
        <v>1</v>
      </c>
      <c r="O532">
        <f ca="1">IF($Q532="","",IF(M532=0,1,VLOOKUP(M532,CRBWpns!$I$3:$J$10,2,FALSE)))</f>
        <v>1</v>
      </c>
      <c r="P532">
        <f t="shared" ca="1" si="16"/>
        <v>1</v>
      </c>
      <c r="Q532">
        <f t="shared" si="17"/>
        <v>47</v>
      </c>
    </row>
    <row r="533" spans="1:17" x14ac:dyDescent="0.25">
      <c r="A533" s="57" t="str">
        <f>(SkrWpns!AI78)</f>
        <v>Std Band WT 48</v>
      </c>
      <c r="B533" s="11">
        <f ca="1">OFFSET(SkrWpns!AI78,0,-32)</f>
        <v>0</v>
      </c>
      <c r="C533" s="11">
        <f ca="1">OFFSET(SkrWpns!AI78,0,-31)</f>
        <v>0</v>
      </c>
      <c r="D533" s="11">
        <f ca="1">OFFSET(SkrWpns!AI78,0,-30)</f>
        <v>0</v>
      </c>
      <c r="E533" s="11">
        <f ca="1">OFFSET(SkrWpns!AI78,0,-29)</f>
        <v>0</v>
      </c>
      <c r="F533" s="11">
        <f ca="1">OFFSET(SkrWpns!AI78,0,-28)</f>
        <v>0</v>
      </c>
      <c r="G533" s="32">
        <f ca="1">OFFSET(SkrWpns!AI78,0,-27)</f>
        <v>0</v>
      </c>
      <c r="H533" s="33">
        <f ca="1">OFFSET(SkrWpns!AI78,0,-26)</f>
        <v>0</v>
      </c>
      <c r="I533" s="33">
        <f ca="1">OFFSET(SkrWpns!AI78,0,-25)</f>
        <v>0</v>
      </c>
      <c r="J533" s="33">
        <f ca="1">OFFSET(SkrWpns!AI78,0,-24)</f>
        <v>0</v>
      </c>
      <c r="K533" s="34">
        <f ca="1">OFFSET(SkrWpns!AI78,0,-23)</f>
        <v>0</v>
      </c>
      <c r="L533" s="11">
        <f ca="1">OFFSET(SkrWpns!AI78,0,-17)</f>
        <v>0</v>
      </c>
      <c r="M533" s="34">
        <f ca="1">OFFSET(SkrWpns!AI78,0,-16)</f>
        <v>0</v>
      </c>
      <c r="N533">
        <f ca="1">IF($Q533="","",IF(L533=0,1,VLOOKUP(L533,CRBWpns!$I$3:$J$10,2,FALSE)))</f>
        <v>1</v>
      </c>
      <c r="O533">
        <f ca="1">IF($Q533="","",IF(M533=0,1,VLOOKUP(M533,CRBWpns!$I$3:$J$10,2,FALSE)))</f>
        <v>1</v>
      </c>
      <c r="P533">
        <f t="shared" ca="1" si="16"/>
        <v>1</v>
      </c>
      <c r="Q533">
        <f t="shared" si="17"/>
        <v>48</v>
      </c>
    </row>
    <row r="534" spans="1:17" x14ac:dyDescent="0.25">
      <c r="A534" s="57" t="str">
        <f>(SkrWpns!AI79)</f>
        <v>Std Band WT 49</v>
      </c>
      <c r="B534" s="11">
        <f ca="1">OFFSET(SkrWpns!AI79,0,-32)</f>
        <v>0</v>
      </c>
      <c r="C534" s="11">
        <f ca="1">OFFSET(SkrWpns!AI79,0,-31)</f>
        <v>0</v>
      </c>
      <c r="D534" s="11">
        <f ca="1">OFFSET(SkrWpns!AI79,0,-30)</f>
        <v>0</v>
      </c>
      <c r="E534" s="11">
        <f ca="1">OFFSET(SkrWpns!AI79,0,-29)</f>
        <v>0</v>
      </c>
      <c r="F534" s="11">
        <f ca="1">OFFSET(SkrWpns!AI79,0,-28)</f>
        <v>0</v>
      </c>
      <c r="G534" s="32">
        <f ca="1">OFFSET(SkrWpns!AI79,0,-27)</f>
        <v>0</v>
      </c>
      <c r="H534" s="33">
        <f ca="1">OFFSET(SkrWpns!AI79,0,-26)</f>
        <v>0</v>
      </c>
      <c r="I534" s="33">
        <f ca="1">OFFSET(SkrWpns!AI79,0,-25)</f>
        <v>0</v>
      </c>
      <c r="J534" s="33">
        <f ca="1">OFFSET(SkrWpns!AI79,0,-24)</f>
        <v>0</v>
      </c>
      <c r="K534" s="34">
        <f ca="1">OFFSET(SkrWpns!AI79,0,-23)</f>
        <v>0</v>
      </c>
      <c r="L534" s="11">
        <f ca="1">OFFSET(SkrWpns!AI79,0,-17)</f>
        <v>0</v>
      </c>
      <c r="M534" s="34">
        <f ca="1">OFFSET(SkrWpns!AI79,0,-16)</f>
        <v>0</v>
      </c>
      <c r="N534">
        <f ca="1">IF($Q534="","",IF(L534=0,1,VLOOKUP(L534,CRBWpns!$I$3:$J$10,2,FALSE)))</f>
        <v>1</v>
      </c>
      <c r="O534">
        <f ca="1">IF($Q534="","",IF(M534=0,1,VLOOKUP(M534,CRBWpns!$I$3:$J$10,2,FALSE)))</f>
        <v>1</v>
      </c>
      <c r="P534">
        <f t="shared" ca="1" si="16"/>
        <v>1</v>
      </c>
      <c r="Q534">
        <f t="shared" si="17"/>
        <v>49</v>
      </c>
    </row>
    <row r="535" spans="1:17" x14ac:dyDescent="0.25">
      <c r="A535" s="57" t="str">
        <f>(SkrWpns!AI80)</f>
        <v>Std Band WT 50</v>
      </c>
      <c r="B535" s="11">
        <f ca="1">OFFSET(SkrWpns!AI80,0,-32)</f>
        <v>0</v>
      </c>
      <c r="C535" s="11">
        <f ca="1">OFFSET(SkrWpns!AI80,0,-31)</f>
        <v>0</v>
      </c>
      <c r="D535" s="11">
        <f ca="1">OFFSET(SkrWpns!AI80,0,-30)</f>
        <v>0</v>
      </c>
      <c r="E535" s="11">
        <f ca="1">OFFSET(SkrWpns!AI80,0,-29)</f>
        <v>0</v>
      </c>
      <c r="F535" s="11">
        <f ca="1">OFFSET(SkrWpns!AI80,0,-28)</f>
        <v>0</v>
      </c>
      <c r="G535" s="32">
        <f ca="1">OFFSET(SkrWpns!AI80,0,-27)</f>
        <v>0</v>
      </c>
      <c r="H535" s="33">
        <f ca="1">OFFSET(SkrWpns!AI80,0,-26)</f>
        <v>0</v>
      </c>
      <c r="I535" s="33">
        <f ca="1">OFFSET(SkrWpns!AI80,0,-25)</f>
        <v>0</v>
      </c>
      <c r="J535" s="33">
        <f ca="1">OFFSET(SkrWpns!AI80,0,-24)</f>
        <v>0</v>
      </c>
      <c r="K535" s="34">
        <f ca="1">OFFSET(SkrWpns!AI80,0,-23)</f>
        <v>0</v>
      </c>
      <c r="L535" s="11">
        <f ca="1">OFFSET(SkrWpns!AI80,0,-17)</f>
        <v>0</v>
      </c>
      <c r="M535" s="34">
        <f ca="1">OFFSET(SkrWpns!AI80,0,-16)</f>
        <v>0</v>
      </c>
      <c r="N535">
        <f ca="1">IF($Q535="","",IF(L535=0,1,VLOOKUP(L535,CRBWpns!$I$3:$J$10,2,FALSE)))</f>
        <v>1</v>
      </c>
      <c r="O535">
        <f ca="1">IF($Q535="","",IF(M535=0,1,VLOOKUP(M535,CRBWpns!$I$3:$J$10,2,FALSE)))</f>
        <v>1</v>
      </c>
      <c r="P535">
        <f t="shared" ca="1" si="16"/>
        <v>1</v>
      </c>
      <c r="Q535">
        <f t="shared" si="17"/>
        <v>50</v>
      </c>
    </row>
    <row r="536" spans="1:17" x14ac:dyDescent="0.25">
      <c r="A536" s="57" t="str">
        <f>(SkrWpns!AI81)</f>
        <v>Std Band WT 51</v>
      </c>
      <c r="B536" s="11">
        <f ca="1">OFFSET(SkrWpns!AI81,0,-32)</f>
        <v>0</v>
      </c>
      <c r="C536" s="11">
        <f ca="1">OFFSET(SkrWpns!AI81,0,-31)</f>
        <v>0</v>
      </c>
      <c r="D536" s="11">
        <f ca="1">OFFSET(SkrWpns!AI81,0,-30)</f>
        <v>0</v>
      </c>
      <c r="E536" s="11">
        <f ca="1">OFFSET(SkrWpns!AI81,0,-29)</f>
        <v>0</v>
      </c>
      <c r="F536" s="11">
        <f ca="1">OFFSET(SkrWpns!AI81,0,-28)</f>
        <v>0</v>
      </c>
      <c r="G536" s="32">
        <f ca="1">OFFSET(SkrWpns!AI81,0,-27)</f>
        <v>0</v>
      </c>
      <c r="H536" s="33">
        <f ca="1">OFFSET(SkrWpns!AI81,0,-26)</f>
        <v>0</v>
      </c>
      <c r="I536" s="33">
        <f ca="1">OFFSET(SkrWpns!AI81,0,-25)</f>
        <v>0</v>
      </c>
      <c r="J536" s="33">
        <f ca="1">OFFSET(SkrWpns!AI81,0,-24)</f>
        <v>0</v>
      </c>
      <c r="K536" s="34">
        <f ca="1">OFFSET(SkrWpns!AI81,0,-23)</f>
        <v>0</v>
      </c>
      <c r="L536" s="11">
        <f ca="1">OFFSET(SkrWpns!AI81,0,-17)</f>
        <v>0</v>
      </c>
      <c r="M536" s="34">
        <f ca="1">OFFSET(SkrWpns!AI81,0,-16)</f>
        <v>0</v>
      </c>
      <c r="N536">
        <f ca="1">IF($Q536="","",IF(L536=0,1,VLOOKUP(L536,CRBWpns!$I$3:$J$10,2,FALSE)))</f>
        <v>1</v>
      </c>
      <c r="O536">
        <f ca="1">IF($Q536="","",IF(M536=0,1,VLOOKUP(M536,CRBWpns!$I$3:$J$10,2,FALSE)))</f>
        <v>1</v>
      </c>
      <c r="P536">
        <f t="shared" ca="1" si="16"/>
        <v>1</v>
      </c>
      <c r="Q536">
        <f t="shared" si="17"/>
        <v>51</v>
      </c>
    </row>
    <row r="537" spans="1:17" x14ac:dyDescent="0.25">
      <c r="A537" s="57" t="str">
        <f>(SkrWpns!AI82)</f>
        <v>Std Band WT 52</v>
      </c>
      <c r="B537" s="11">
        <f ca="1">OFFSET(SkrWpns!AI82,0,-32)</f>
        <v>0</v>
      </c>
      <c r="C537" s="11">
        <f ca="1">OFFSET(SkrWpns!AI82,0,-31)</f>
        <v>0</v>
      </c>
      <c r="D537" s="11">
        <f ca="1">OFFSET(SkrWpns!AI82,0,-30)</f>
        <v>0</v>
      </c>
      <c r="E537" s="11">
        <f ca="1">OFFSET(SkrWpns!AI82,0,-29)</f>
        <v>0</v>
      </c>
      <c r="F537" s="11">
        <f ca="1">OFFSET(SkrWpns!AI82,0,-28)</f>
        <v>0</v>
      </c>
      <c r="G537" s="32">
        <f ca="1">OFFSET(SkrWpns!AI82,0,-27)</f>
        <v>0</v>
      </c>
      <c r="H537" s="33">
        <f ca="1">OFFSET(SkrWpns!AI82,0,-26)</f>
        <v>0</v>
      </c>
      <c r="I537" s="33">
        <f ca="1">OFFSET(SkrWpns!AI82,0,-25)</f>
        <v>0</v>
      </c>
      <c r="J537" s="33">
        <f ca="1">OFFSET(SkrWpns!AI82,0,-24)</f>
        <v>0</v>
      </c>
      <c r="K537" s="34">
        <f ca="1">OFFSET(SkrWpns!AI82,0,-23)</f>
        <v>0</v>
      </c>
      <c r="L537" s="11">
        <f ca="1">OFFSET(SkrWpns!AI82,0,-17)</f>
        <v>0</v>
      </c>
      <c r="M537" s="34">
        <f ca="1">OFFSET(SkrWpns!AI82,0,-16)</f>
        <v>0</v>
      </c>
      <c r="N537">
        <f ca="1">IF($Q537="","",IF(L537=0,1,VLOOKUP(L537,CRBWpns!$I$3:$J$10,2,FALSE)))</f>
        <v>1</v>
      </c>
      <c r="O537">
        <f ca="1">IF($Q537="","",IF(M537=0,1,VLOOKUP(M537,CRBWpns!$I$3:$J$10,2,FALSE)))</f>
        <v>1</v>
      </c>
      <c r="P537">
        <f t="shared" ca="1" si="16"/>
        <v>1</v>
      </c>
      <c r="Q537">
        <f t="shared" si="17"/>
        <v>52</v>
      </c>
    </row>
    <row r="538" spans="1:17" x14ac:dyDescent="0.25">
      <c r="A538" s="57" t="str">
        <f>(SkrWpns!AI83)</f>
        <v>Std Band WT 53</v>
      </c>
      <c r="B538" s="11">
        <f ca="1">OFFSET(SkrWpns!AI83,0,-32)</f>
        <v>0</v>
      </c>
      <c r="C538" s="11">
        <f ca="1">OFFSET(SkrWpns!AI83,0,-31)</f>
        <v>0</v>
      </c>
      <c r="D538" s="11">
        <f ca="1">OFFSET(SkrWpns!AI83,0,-30)</f>
        <v>0</v>
      </c>
      <c r="E538" s="11">
        <f ca="1">OFFSET(SkrWpns!AI83,0,-29)</f>
        <v>0</v>
      </c>
      <c r="F538" s="11">
        <f ca="1">OFFSET(SkrWpns!AI83,0,-28)</f>
        <v>0</v>
      </c>
      <c r="G538" s="32">
        <f ca="1">OFFSET(SkrWpns!AI83,0,-27)</f>
        <v>0</v>
      </c>
      <c r="H538" s="33">
        <f ca="1">OFFSET(SkrWpns!AI83,0,-26)</f>
        <v>0</v>
      </c>
      <c r="I538" s="33">
        <f ca="1">OFFSET(SkrWpns!AI83,0,-25)</f>
        <v>0</v>
      </c>
      <c r="J538" s="33">
        <f ca="1">OFFSET(SkrWpns!AI83,0,-24)</f>
        <v>0</v>
      </c>
      <c r="K538" s="34">
        <f ca="1">OFFSET(SkrWpns!AI83,0,-23)</f>
        <v>0</v>
      </c>
      <c r="L538" s="11">
        <f ca="1">OFFSET(SkrWpns!AI83,0,-17)</f>
        <v>0</v>
      </c>
      <c r="M538" s="34">
        <f ca="1">OFFSET(SkrWpns!AI83,0,-16)</f>
        <v>0</v>
      </c>
      <c r="N538">
        <f ca="1">IF($Q538="","",IF(L538=0,1,VLOOKUP(L538,CRBWpns!$I$3:$J$10,2,FALSE)))</f>
        <v>1</v>
      </c>
      <c r="O538">
        <f ca="1">IF($Q538="","",IF(M538=0,1,VLOOKUP(M538,CRBWpns!$I$3:$J$10,2,FALSE)))</f>
        <v>1</v>
      </c>
      <c r="P538">
        <f t="shared" ca="1" si="16"/>
        <v>1</v>
      </c>
      <c r="Q538">
        <f t="shared" si="17"/>
        <v>53</v>
      </c>
    </row>
    <row r="539" spans="1:17" x14ac:dyDescent="0.25">
      <c r="A539" s="57" t="str">
        <f>(SkrWpns!AI84)</f>
        <v>Std Band WT 54</v>
      </c>
      <c r="B539" s="11">
        <f ca="1">OFFSET(SkrWpns!AI84,0,-32)</f>
        <v>0</v>
      </c>
      <c r="C539" s="11">
        <f ca="1">OFFSET(SkrWpns!AI84,0,-31)</f>
        <v>0</v>
      </c>
      <c r="D539" s="11">
        <f ca="1">OFFSET(SkrWpns!AI84,0,-30)</f>
        <v>0</v>
      </c>
      <c r="E539" s="11">
        <f ca="1">OFFSET(SkrWpns!AI84,0,-29)</f>
        <v>0</v>
      </c>
      <c r="F539" s="11">
        <f ca="1">OFFSET(SkrWpns!AI84,0,-28)</f>
        <v>0</v>
      </c>
      <c r="G539" s="32">
        <f ca="1">OFFSET(SkrWpns!AI84,0,-27)</f>
        <v>0</v>
      </c>
      <c r="H539" s="33">
        <f ca="1">OFFSET(SkrWpns!AI84,0,-26)</f>
        <v>0</v>
      </c>
      <c r="I539" s="33">
        <f ca="1">OFFSET(SkrWpns!AI84,0,-25)</f>
        <v>0</v>
      </c>
      <c r="J539" s="33">
        <f ca="1">OFFSET(SkrWpns!AI84,0,-24)</f>
        <v>0</v>
      </c>
      <c r="K539" s="34">
        <f ca="1">OFFSET(SkrWpns!AI84,0,-23)</f>
        <v>0</v>
      </c>
      <c r="L539" s="11">
        <f ca="1">OFFSET(SkrWpns!AI84,0,-17)</f>
        <v>0</v>
      </c>
      <c r="M539" s="34">
        <f ca="1">OFFSET(SkrWpns!AI84,0,-16)</f>
        <v>0</v>
      </c>
      <c r="N539">
        <f ca="1">IF($Q539="","",IF(L539=0,1,VLOOKUP(L539,CRBWpns!$I$3:$J$10,2,FALSE)))</f>
        <v>1</v>
      </c>
      <c r="O539">
        <f ca="1">IF($Q539="","",IF(M539=0,1,VLOOKUP(M539,CRBWpns!$I$3:$J$10,2,FALSE)))</f>
        <v>1</v>
      </c>
      <c r="P539">
        <f t="shared" ca="1" si="16"/>
        <v>1</v>
      </c>
      <c r="Q539">
        <f t="shared" si="17"/>
        <v>54</v>
      </c>
    </row>
    <row r="540" spans="1:17" x14ac:dyDescent="0.25">
      <c r="A540" s="57" t="str">
        <f>(SkrWpns!AI85)</f>
        <v>Std Band WT 55</v>
      </c>
      <c r="B540" s="33">
        <f ca="1">OFFSET(SkrWpns!AI85,0,-32)</f>
        <v>0</v>
      </c>
      <c r="C540" s="33">
        <f ca="1">OFFSET(SkrWpns!AI85,0,-31)</f>
        <v>0</v>
      </c>
      <c r="D540" s="33">
        <f ca="1">OFFSET(SkrWpns!AI85,0,-30)</f>
        <v>0</v>
      </c>
      <c r="E540" s="33">
        <f ca="1">OFFSET(SkrWpns!AI85,0,-29)</f>
        <v>0</v>
      </c>
      <c r="F540" s="33">
        <f ca="1">OFFSET(SkrWpns!AI85,0,-28)</f>
        <v>0</v>
      </c>
      <c r="G540" s="32">
        <f ca="1">OFFSET(SkrWpns!AI85,0,-27)</f>
        <v>0</v>
      </c>
      <c r="H540" s="33">
        <f ca="1">OFFSET(SkrWpns!AI85,0,-26)</f>
        <v>0</v>
      </c>
      <c r="I540" s="33">
        <f ca="1">OFFSET(SkrWpns!AI85,0,-25)</f>
        <v>0</v>
      </c>
      <c r="J540" s="33">
        <f ca="1">OFFSET(SkrWpns!AI85,0,-24)</f>
        <v>0</v>
      </c>
      <c r="K540" s="34">
        <f ca="1">OFFSET(SkrWpns!AI85,0,-23)</f>
        <v>0</v>
      </c>
      <c r="L540" s="33">
        <f ca="1">OFFSET(SkrWpns!AI85,0,-17)</f>
        <v>0</v>
      </c>
      <c r="M540" s="34">
        <f ca="1">OFFSET(SkrWpns!AI85,0,-16)</f>
        <v>0</v>
      </c>
      <c r="N540">
        <f ca="1">IF($Q540="","",IF(L540=0,1,VLOOKUP(L540,CRBWpns!$I$3:$J$10,2,FALSE)))</f>
        <v>1</v>
      </c>
      <c r="O540">
        <f ca="1">IF($Q540="","",IF(M540=0,1,VLOOKUP(M540,CRBWpns!$I$3:$J$10,2,FALSE)))</f>
        <v>1</v>
      </c>
      <c r="P540">
        <f t="shared" ca="1" si="16"/>
        <v>1</v>
      </c>
      <c r="Q540">
        <f t="shared" si="17"/>
        <v>55</v>
      </c>
    </row>
    <row r="541" spans="1:17" x14ac:dyDescent="0.25">
      <c r="A541" s="56" t="str">
        <f>(SkrWpns!AI86)</f>
        <v>Std Band WT 56</v>
      </c>
      <c r="B541" s="32">
        <f ca="1">OFFSET(SkrWpns!AI86,0,-32)</f>
        <v>0</v>
      </c>
      <c r="C541" s="33">
        <f ca="1">OFFSET(SkrWpns!AI86,0,-31)</f>
        <v>0</v>
      </c>
      <c r="D541" s="33">
        <f ca="1">OFFSET(SkrWpns!AI86,0,-30)</f>
        <v>0</v>
      </c>
      <c r="E541" s="33">
        <f ca="1">OFFSET(SkrWpns!AI86,0,-29)</f>
        <v>0</v>
      </c>
      <c r="F541" s="34">
        <f ca="1">OFFSET(SkrWpns!AI86,0,-28)</f>
        <v>0</v>
      </c>
      <c r="G541" s="33">
        <f ca="1">OFFSET(SkrWpns!AI86,0,-27)</f>
        <v>0</v>
      </c>
      <c r="H541" s="33">
        <f ca="1">OFFSET(SkrWpns!AI86,0,-26)</f>
        <v>0</v>
      </c>
      <c r="I541" s="33">
        <f ca="1">OFFSET(SkrWpns!AI86,0,-25)</f>
        <v>0</v>
      </c>
      <c r="J541" s="33">
        <f ca="1">OFFSET(SkrWpns!AI86,0,-24)</f>
        <v>0</v>
      </c>
      <c r="K541" s="33">
        <f ca="1">OFFSET(SkrWpns!AI86,0,-23)</f>
        <v>0</v>
      </c>
      <c r="L541" s="32">
        <f ca="1">OFFSET(SkrWpns!AI86,0,-17)</f>
        <v>0</v>
      </c>
      <c r="M541" s="34">
        <f ca="1">OFFSET(SkrWpns!AI86,0,-16)</f>
        <v>0</v>
      </c>
      <c r="N541">
        <f ca="1">IF($Q541="","",IF(L541=0,1,VLOOKUP(L541,CRBWpns!$I$3:$J$10,2,FALSE)))</f>
        <v>1</v>
      </c>
      <c r="O541">
        <f ca="1">IF($Q541="","",IF(M541=0,1,VLOOKUP(M541,CRBWpns!$I$3:$J$10,2,FALSE)))</f>
        <v>1</v>
      </c>
      <c r="P541">
        <f t="shared" ca="1" si="16"/>
        <v>1</v>
      </c>
      <c r="Q541">
        <f t="shared" si="17"/>
        <v>56</v>
      </c>
    </row>
    <row r="542" spans="1:17" x14ac:dyDescent="0.25">
      <c r="A542" s="56" t="str">
        <f>(SkrWpns!AI87)</f>
        <v>Std Band WT 57</v>
      </c>
      <c r="B542" s="32">
        <f ca="1">OFFSET(SkrWpns!AI87,0,-32)</f>
        <v>0</v>
      </c>
      <c r="C542" s="33">
        <f ca="1">OFFSET(SkrWpns!AI87,0,-31)</f>
        <v>0</v>
      </c>
      <c r="D542" s="33">
        <f ca="1">OFFSET(SkrWpns!AI87,0,-30)</f>
        <v>0</v>
      </c>
      <c r="E542" s="33">
        <f ca="1">OFFSET(SkrWpns!AI87,0,-29)</f>
        <v>0</v>
      </c>
      <c r="F542" s="34">
        <f ca="1">OFFSET(SkrWpns!AI87,0,-28)</f>
        <v>0</v>
      </c>
      <c r="G542" s="33">
        <f ca="1">OFFSET(SkrWpns!AI87,0,-27)</f>
        <v>0</v>
      </c>
      <c r="H542" s="33">
        <f ca="1">OFFSET(SkrWpns!AI87,0,-26)</f>
        <v>0</v>
      </c>
      <c r="I542" s="33">
        <f ca="1">OFFSET(SkrWpns!AI87,0,-25)</f>
        <v>0</v>
      </c>
      <c r="J542" s="33">
        <f ca="1">OFFSET(SkrWpns!AI87,0,-24)</f>
        <v>0</v>
      </c>
      <c r="K542" s="33">
        <f ca="1">OFFSET(SkrWpns!AI87,0,-23)</f>
        <v>0</v>
      </c>
      <c r="L542" s="32">
        <f ca="1">OFFSET(SkrWpns!AI87,0,-17)</f>
        <v>0</v>
      </c>
      <c r="M542" s="34">
        <f ca="1">OFFSET(SkrWpns!AI87,0,-16)</f>
        <v>0</v>
      </c>
      <c r="N542">
        <f ca="1">IF($Q542="","",IF(L542=0,1,VLOOKUP(L542,CRBWpns!$I$3:$J$10,2,FALSE)))</f>
        <v>1</v>
      </c>
      <c r="O542">
        <f ca="1">IF($Q542="","",IF(M542=0,1,VLOOKUP(M542,CRBWpns!$I$3:$J$10,2,FALSE)))</f>
        <v>1</v>
      </c>
      <c r="P542">
        <f t="shared" ca="1" si="16"/>
        <v>1</v>
      </c>
      <c r="Q542">
        <f t="shared" si="17"/>
        <v>57</v>
      </c>
    </row>
    <row r="543" spans="1:17" x14ac:dyDescent="0.25">
      <c r="A543" s="56" t="str">
        <f>(SkrWpns!AI88)</f>
        <v>Std Band WT 58</v>
      </c>
      <c r="B543" s="32">
        <f ca="1">OFFSET(SkrWpns!AI88,0,-32)</f>
        <v>0</v>
      </c>
      <c r="C543" s="33">
        <f ca="1">OFFSET(SkrWpns!AI88,0,-31)</f>
        <v>0</v>
      </c>
      <c r="D543" s="33">
        <f ca="1">OFFSET(SkrWpns!AI88,0,-30)</f>
        <v>0</v>
      </c>
      <c r="E543" s="33">
        <f ca="1">OFFSET(SkrWpns!AI88,0,-29)</f>
        <v>0</v>
      </c>
      <c r="F543" s="34">
        <f ca="1">OFFSET(SkrWpns!AI88,0,-28)</f>
        <v>0</v>
      </c>
      <c r="G543" s="33">
        <f ca="1">OFFSET(SkrWpns!AI88,0,-27)</f>
        <v>0</v>
      </c>
      <c r="H543" s="33">
        <f ca="1">OFFSET(SkrWpns!AI88,0,-26)</f>
        <v>0</v>
      </c>
      <c r="I543" s="33">
        <f ca="1">OFFSET(SkrWpns!AI88,0,-25)</f>
        <v>0</v>
      </c>
      <c r="J543" s="33">
        <f ca="1">OFFSET(SkrWpns!AI88,0,-24)</f>
        <v>0</v>
      </c>
      <c r="K543" s="33">
        <f ca="1">OFFSET(SkrWpns!AI88,0,-23)</f>
        <v>0</v>
      </c>
      <c r="L543" s="32">
        <f ca="1">OFFSET(SkrWpns!AI88,0,-17)</f>
        <v>0</v>
      </c>
      <c r="M543" s="34">
        <f ca="1">OFFSET(SkrWpns!AI88,0,-16)</f>
        <v>0</v>
      </c>
      <c r="N543">
        <f ca="1">IF($Q543="","",IF(L543=0,1,VLOOKUP(L543,CRBWpns!$I$3:$J$10,2,FALSE)))</f>
        <v>1</v>
      </c>
      <c r="O543">
        <f ca="1">IF($Q543="","",IF(M543=0,1,VLOOKUP(M543,CRBWpns!$I$3:$J$10,2,FALSE)))</f>
        <v>1</v>
      </c>
      <c r="P543">
        <f t="shared" ca="1" si="16"/>
        <v>1</v>
      </c>
      <c r="Q543">
        <f t="shared" si="17"/>
        <v>58</v>
      </c>
    </row>
    <row r="544" spans="1:17" x14ac:dyDescent="0.25">
      <c r="A544" s="56" t="str">
        <f>(SkrWpns!AI89)</f>
        <v>Std Band WT 59</v>
      </c>
      <c r="B544" s="32">
        <f ca="1">OFFSET(SkrWpns!AI89,0,-32)</f>
        <v>0</v>
      </c>
      <c r="C544" s="33">
        <f ca="1">OFFSET(SkrWpns!AI89,0,-31)</f>
        <v>0</v>
      </c>
      <c r="D544" s="33">
        <f ca="1">OFFSET(SkrWpns!AI89,0,-30)</f>
        <v>0</v>
      </c>
      <c r="E544" s="33">
        <f ca="1">OFFSET(SkrWpns!AI89,0,-29)</f>
        <v>0</v>
      </c>
      <c r="F544" s="34">
        <f ca="1">OFFSET(SkrWpns!AI89,0,-28)</f>
        <v>0</v>
      </c>
      <c r="G544" s="33">
        <f ca="1">OFFSET(SkrWpns!AI89,0,-27)</f>
        <v>0</v>
      </c>
      <c r="H544" s="33">
        <f ca="1">OFFSET(SkrWpns!AI89,0,-26)</f>
        <v>0</v>
      </c>
      <c r="I544" s="33">
        <f ca="1">OFFSET(SkrWpns!AI89,0,-25)</f>
        <v>0</v>
      </c>
      <c r="J544" s="33">
        <f ca="1">OFFSET(SkrWpns!AI89,0,-24)</f>
        <v>0</v>
      </c>
      <c r="K544" s="33">
        <f ca="1">OFFSET(SkrWpns!AI89,0,-23)</f>
        <v>0</v>
      </c>
      <c r="L544" s="32">
        <f ca="1">OFFSET(SkrWpns!AI89,0,-17)</f>
        <v>0</v>
      </c>
      <c r="M544" s="34">
        <f ca="1">OFFSET(SkrWpns!AI89,0,-16)</f>
        <v>0</v>
      </c>
      <c r="N544">
        <f ca="1">IF($Q544="","",IF(L544=0,1,VLOOKUP(L544,CRBWpns!$I$3:$J$10,2,FALSE)))</f>
        <v>1</v>
      </c>
      <c r="O544">
        <f ca="1">IF($Q544="","",IF(M544=0,1,VLOOKUP(M544,CRBWpns!$I$3:$J$10,2,FALSE)))</f>
        <v>1</v>
      </c>
      <c r="P544">
        <f t="shared" ca="1" si="16"/>
        <v>1</v>
      </c>
      <c r="Q544">
        <f t="shared" si="17"/>
        <v>59</v>
      </c>
    </row>
    <row r="545" spans="1:17" x14ac:dyDescent="0.25">
      <c r="A545" s="56" t="str">
        <f>(SkrWpns!AI90)</f>
        <v>Std Band WT 60</v>
      </c>
      <c r="B545" s="32">
        <f ca="1">OFFSET(SkrWpns!AI90,0,-32)</f>
        <v>0</v>
      </c>
      <c r="C545" s="33">
        <f ca="1">OFFSET(SkrWpns!AI90,0,-31)</f>
        <v>0</v>
      </c>
      <c r="D545" s="33">
        <f ca="1">OFFSET(SkrWpns!AI90,0,-30)</f>
        <v>0</v>
      </c>
      <c r="E545" s="33">
        <f ca="1">OFFSET(SkrWpns!AI90,0,-29)</f>
        <v>0</v>
      </c>
      <c r="F545" s="34">
        <f ca="1">OFFSET(SkrWpns!AI90,0,-28)</f>
        <v>0</v>
      </c>
      <c r="G545" s="33">
        <f ca="1">OFFSET(SkrWpns!AI90,0,-27)</f>
        <v>0</v>
      </c>
      <c r="H545" s="33">
        <f ca="1">OFFSET(SkrWpns!AI90,0,-26)</f>
        <v>0</v>
      </c>
      <c r="I545" s="33">
        <f ca="1">OFFSET(SkrWpns!AI90,0,-25)</f>
        <v>0</v>
      </c>
      <c r="J545" s="33">
        <f ca="1">OFFSET(SkrWpns!AI90,0,-24)</f>
        <v>0</v>
      </c>
      <c r="K545" s="33">
        <f ca="1">OFFSET(SkrWpns!AI90,0,-23)</f>
        <v>0</v>
      </c>
      <c r="L545" s="32">
        <f ca="1">OFFSET(SkrWpns!AI90,0,-17)</f>
        <v>0</v>
      </c>
      <c r="M545" s="34">
        <f ca="1">OFFSET(SkrWpns!AI90,0,-16)</f>
        <v>0</v>
      </c>
      <c r="N545">
        <f ca="1">IF($Q545="","",IF(L545=0,1,VLOOKUP(L545,CRBWpns!$I$3:$J$10,2,FALSE)))</f>
        <v>1</v>
      </c>
      <c r="O545">
        <f ca="1">IF($Q545="","",IF(M545=0,1,VLOOKUP(M545,CRBWpns!$I$3:$J$10,2,FALSE)))</f>
        <v>1</v>
      </c>
      <c r="P545">
        <f t="shared" ref="P545:P585" ca="1" si="18">IF(OR(N545="",O545=""),"",PRODUCT(N545,O545))</f>
        <v>1</v>
      </c>
      <c r="Q545">
        <f t="shared" si="17"/>
        <v>60</v>
      </c>
    </row>
    <row r="546" spans="1:17" x14ac:dyDescent="0.25">
      <c r="A546" s="56" t="str">
        <f>(SkrWpns!AI91)</f>
        <v>Std Band WT 61</v>
      </c>
      <c r="B546" s="32">
        <f ca="1">OFFSET(SkrWpns!AI91,0,-32)</f>
        <v>0</v>
      </c>
      <c r="C546" s="33">
        <f ca="1">OFFSET(SkrWpns!AI91,0,-31)</f>
        <v>0</v>
      </c>
      <c r="D546" s="33">
        <f ca="1">OFFSET(SkrWpns!AI91,0,-30)</f>
        <v>0</v>
      </c>
      <c r="E546" s="33">
        <f ca="1">OFFSET(SkrWpns!AI91,0,-29)</f>
        <v>0</v>
      </c>
      <c r="F546" s="34">
        <f ca="1">OFFSET(SkrWpns!AI91,0,-28)</f>
        <v>0</v>
      </c>
      <c r="G546" s="33">
        <f ca="1">OFFSET(SkrWpns!AI91,0,-27)</f>
        <v>0</v>
      </c>
      <c r="H546" s="33">
        <f ca="1">OFFSET(SkrWpns!AI91,0,-26)</f>
        <v>0</v>
      </c>
      <c r="I546" s="33">
        <f ca="1">OFFSET(SkrWpns!AI91,0,-25)</f>
        <v>0</v>
      </c>
      <c r="J546" s="33">
        <f ca="1">OFFSET(SkrWpns!AI91,0,-24)</f>
        <v>0</v>
      </c>
      <c r="K546" s="33">
        <f ca="1">OFFSET(SkrWpns!AI91,0,-23)</f>
        <v>0</v>
      </c>
      <c r="L546" s="32">
        <f ca="1">OFFSET(SkrWpns!AI91,0,-17)</f>
        <v>0</v>
      </c>
      <c r="M546" s="34">
        <f ca="1">OFFSET(SkrWpns!AI91,0,-16)</f>
        <v>0</v>
      </c>
      <c r="N546">
        <f ca="1">IF($Q546="","",IF(L546=0,1,VLOOKUP(L546,CRBWpns!$I$3:$J$10,2,FALSE)))</f>
        <v>1</v>
      </c>
      <c r="O546">
        <f ca="1">IF($Q546="","",IF(M546=0,1,VLOOKUP(M546,CRBWpns!$I$3:$J$10,2,FALSE)))</f>
        <v>1</v>
      </c>
      <c r="P546">
        <f t="shared" ca="1" si="18"/>
        <v>1</v>
      </c>
      <c r="Q546">
        <f t="shared" si="17"/>
        <v>61</v>
      </c>
    </row>
    <row r="547" spans="1:17" x14ac:dyDescent="0.25">
      <c r="A547" s="56" t="str">
        <f>(SkrWpns!AI92)</f>
        <v>Std Band WT 62</v>
      </c>
      <c r="B547" s="32">
        <f ca="1">OFFSET(SkrWpns!AI92,0,-32)</f>
        <v>0</v>
      </c>
      <c r="C547" s="33">
        <f ca="1">OFFSET(SkrWpns!AI92,0,-31)</f>
        <v>0</v>
      </c>
      <c r="D547" s="33">
        <f ca="1">OFFSET(SkrWpns!AI92,0,-30)</f>
        <v>0</v>
      </c>
      <c r="E547" s="33">
        <f ca="1">OFFSET(SkrWpns!AI92,0,-29)</f>
        <v>0</v>
      </c>
      <c r="F547" s="34">
        <f ca="1">OFFSET(SkrWpns!AI92,0,-28)</f>
        <v>0</v>
      </c>
      <c r="G547" s="33">
        <f ca="1">OFFSET(SkrWpns!AI92,0,-27)</f>
        <v>0</v>
      </c>
      <c r="H547" s="33">
        <f ca="1">OFFSET(SkrWpns!AI92,0,-26)</f>
        <v>0</v>
      </c>
      <c r="I547" s="33">
        <f ca="1">OFFSET(SkrWpns!AI92,0,-25)</f>
        <v>0</v>
      </c>
      <c r="J547" s="33">
        <f ca="1">OFFSET(SkrWpns!AI92,0,-24)</f>
        <v>0</v>
      </c>
      <c r="K547" s="33">
        <f ca="1">OFFSET(SkrWpns!AI92,0,-23)</f>
        <v>0</v>
      </c>
      <c r="L547" s="32">
        <f ca="1">OFFSET(SkrWpns!AI92,0,-17)</f>
        <v>0</v>
      </c>
      <c r="M547" s="34">
        <f ca="1">OFFSET(SkrWpns!AI92,0,-16)</f>
        <v>0</v>
      </c>
      <c r="N547">
        <f ca="1">IF($Q547="","",IF(L547=0,1,VLOOKUP(L547,CRBWpns!$I$3:$J$10,2,FALSE)))</f>
        <v>1</v>
      </c>
      <c r="O547">
        <f ca="1">IF($Q547="","",IF(M547=0,1,VLOOKUP(M547,CRBWpns!$I$3:$J$10,2,FALSE)))</f>
        <v>1</v>
      </c>
      <c r="P547">
        <f t="shared" ca="1" si="18"/>
        <v>1</v>
      </c>
      <c r="Q547">
        <f t="shared" si="17"/>
        <v>62</v>
      </c>
    </row>
    <row r="548" spans="1:17" x14ac:dyDescent="0.25">
      <c r="A548" s="56" t="str">
        <f>(SkrWpns!AI93)</f>
        <v>Std Band WT 63</v>
      </c>
      <c r="B548" s="32">
        <f ca="1">OFFSET(SkrWpns!AI93,0,-32)</f>
        <v>0</v>
      </c>
      <c r="C548" s="33">
        <f ca="1">OFFSET(SkrWpns!AI93,0,-31)</f>
        <v>0</v>
      </c>
      <c r="D548" s="33">
        <f ca="1">OFFSET(SkrWpns!AI93,0,-30)</f>
        <v>0</v>
      </c>
      <c r="E548" s="33">
        <f ca="1">OFFSET(SkrWpns!AI93,0,-29)</f>
        <v>0</v>
      </c>
      <c r="F548" s="34">
        <f ca="1">OFFSET(SkrWpns!AI93,0,-28)</f>
        <v>0</v>
      </c>
      <c r="G548" s="33">
        <f ca="1">OFFSET(SkrWpns!AI93,0,-27)</f>
        <v>0</v>
      </c>
      <c r="H548" s="33">
        <f ca="1">OFFSET(SkrWpns!AI93,0,-26)</f>
        <v>0</v>
      </c>
      <c r="I548" s="33">
        <f ca="1">OFFSET(SkrWpns!AI93,0,-25)</f>
        <v>0</v>
      </c>
      <c r="J548" s="33">
        <f ca="1">OFFSET(SkrWpns!AI93,0,-24)</f>
        <v>0</v>
      </c>
      <c r="K548" s="33">
        <f ca="1">OFFSET(SkrWpns!AI93,0,-23)</f>
        <v>0</v>
      </c>
      <c r="L548" s="32">
        <f ca="1">OFFSET(SkrWpns!AI93,0,-17)</f>
        <v>0</v>
      </c>
      <c r="M548" s="34">
        <f ca="1">OFFSET(SkrWpns!AI93,0,-16)</f>
        <v>0</v>
      </c>
      <c r="N548">
        <f ca="1">IF($Q548="","",IF(L548=0,1,VLOOKUP(L548,CRBWpns!$I$3:$J$10,2,FALSE)))</f>
        <v>1</v>
      </c>
      <c r="O548">
        <f ca="1">IF($Q548="","",IF(M548=0,1,VLOOKUP(M548,CRBWpns!$I$3:$J$10,2,FALSE)))</f>
        <v>1</v>
      </c>
      <c r="P548">
        <f t="shared" ca="1" si="18"/>
        <v>1</v>
      </c>
      <c r="Q548">
        <f t="shared" si="17"/>
        <v>63</v>
      </c>
    </row>
    <row r="549" spans="1:17" x14ac:dyDescent="0.25">
      <c r="A549" s="56" t="str">
        <f>(SkrWpns!AI94)</f>
        <v>Std Band WT 64</v>
      </c>
      <c r="B549" s="32">
        <f ca="1">OFFSET(SkrWpns!AI94,0,-32)</f>
        <v>0</v>
      </c>
      <c r="C549" s="33">
        <f ca="1">OFFSET(SkrWpns!AI94,0,-31)</f>
        <v>0</v>
      </c>
      <c r="D549" s="33">
        <f ca="1">OFFSET(SkrWpns!AI94,0,-30)</f>
        <v>0</v>
      </c>
      <c r="E549" s="33">
        <f ca="1">OFFSET(SkrWpns!AI94,0,-29)</f>
        <v>0</v>
      </c>
      <c r="F549" s="34">
        <f ca="1">OFFSET(SkrWpns!AI94,0,-28)</f>
        <v>0</v>
      </c>
      <c r="G549" s="33">
        <f ca="1">OFFSET(SkrWpns!AI94,0,-27)</f>
        <v>0</v>
      </c>
      <c r="H549" s="33">
        <f ca="1">OFFSET(SkrWpns!AI94,0,-26)</f>
        <v>0</v>
      </c>
      <c r="I549" s="33">
        <f ca="1">OFFSET(SkrWpns!AI94,0,-25)</f>
        <v>0</v>
      </c>
      <c r="J549" s="33">
        <f ca="1">OFFSET(SkrWpns!AI94,0,-24)</f>
        <v>0</v>
      </c>
      <c r="K549" s="33">
        <f ca="1">OFFSET(SkrWpns!AI94,0,-23)</f>
        <v>0</v>
      </c>
      <c r="L549" s="32">
        <f ca="1">OFFSET(SkrWpns!AI94,0,-17)</f>
        <v>0</v>
      </c>
      <c r="M549" s="34">
        <f ca="1">OFFSET(SkrWpns!AI94,0,-16)</f>
        <v>0</v>
      </c>
      <c r="N549">
        <f ca="1">IF($Q549="","",IF(L549=0,1,VLOOKUP(L549,CRBWpns!$I$3:$J$10,2,FALSE)))</f>
        <v>1</v>
      </c>
      <c r="O549">
        <f ca="1">IF($Q549="","",IF(M549=0,1,VLOOKUP(M549,CRBWpns!$I$3:$J$10,2,FALSE)))</f>
        <v>1</v>
      </c>
      <c r="P549">
        <f t="shared" ca="1" si="18"/>
        <v>1</v>
      </c>
      <c r="Q549">
        <f t="shared" si="17"/>
        <v>64</v>
      </c>
    </row>
    <row r="550" spans="1:17" x14ac:dyDescent="0.25">
      <c r="A550" s="56" t="str">
        <f>(SkrWpns!AI95)</f>
        <v>Std Band WT 65</v>
      </c>
      <c r="B550" s="32">
        <f ca="1">OFFSET(SkrWpns!AI95,0,-32)</f>
        <v>0</v>
      </c>
      <c r="C550" s="33">
        <f ca="1">OFFSET(SkrWpns!AI95,0,-31)</f>
        <v>0</v>
      </c>
      <c r="D550" s="33">
        <f ca="1">OFFSET(SkrWpns!AI95,0,-30)</f>
        <v>0</v>
      </c>
      <c r="E550" s="33">
        <f ca="1">OFFSET(SkrWpns!AI95,0,-29)</f>
        <v>0</v>
      </c>
      <c r="F550" s="34">
        <f ca="1">OFFSET(SkrWpns!AI95,0,-28)</f>
        <v>0</v>
      </c>
      <c r="G550" s="33">
        <f ca="1">OFFSET(SkrWpns!AI95,0,-27)</f>
        <v>0</v>
      </c>
      <c r="H550" s="33">
        <f ca="1">OFFSET(SkrWpns!AI95,0,-26)</f>
        <v>0</v>
      </c>
      <c r="I550" s="33">
        <f ca="1">OFFSET(SkrWpns!AI95,0,-25)</f>
        <v>0</v>
      </c>
      <c r="J550" s="33">
        <f ca="1">OFFSET(SkrWpns!AI95,0,-24)</f>
        <v>0</v>
      </c>
      <c r="K550" s="33">
        <f ca="1">OFFSET(SkrWpns!AI95,0,-23)</f>
        <v>0</v>
      </c>
      <c r="L550" s="32">
        <f ca="1">OFFSET(SkrWpns!AI95,0,-17)</f>
        <v>0</v>
      </c>
      <c r="M550" s="34">
        <f ca="1">OFFSET(SkrWpns!AI95,0,-16)</f>
        <v>0</v>
      </c>
      <c r="N550">
        <f ca="1">IF($Q550="","",IF(L550=0,1,VLOOKUP(L550,CRBWpns!$I$3:$J$10,2,FALSE)))</f>
        <v>1</v>
      </c>
      <c r="O550">
        <f ca="1">IF($Q550="","",IF(M550=0,1,VLOOKUP(M550,CRBWpns!$I$3:$J$10,2,FALSE)))</f>
        <v>1</v>
      </c>
      <c r="P550">
        <f t="shared" ca="1" si="18"/>
        <v>1</v>
      </c>
      <c r="Q550">
        <f t="shared" si="17"/>
        <v>65</v>
      </c>
    </row>
    <row r="551" spans="1:17" x14ac:dyDescent="0.25">
      <c r="A551" s="56" t="str">
        <f>(SkrWpns!AI96)</f>
        <v>Std Band WT 66</v>
      </c>
      <c r="B551" s="32">
        <f ca="1">OFFSET(SkrWpns!AI96,0,-32)</f>
        <v>0</v>
      </c>
      <c r="C551" s="33">
        <f ca="1">OFFSET(SkrWpns!AI96,0,-31)</f>
        <v>0</v>
      </c>
      <c r="D551" s="33">
        <f ca="1">OFFSET(SkrWpns!AI96,0,-30)</f>
        <v>0</v>
      </c>
      <c r="E551" s="33">
        <f ca="1">OFFSET(SkrWpns!AI96,0,-29)</f>
        <v>0</v>
      </c>
      <c r="F551" s="34">
        <f ca="1">OFFSET(SkrWpns!AI96,0,-28)</f>
        <v>0</v>
      </c>
      <c r="G551" s="33">
        <f ca="1">OFFSET(SkrWpns!AI96,0,-27)</f>
        <v>0</v>
      </c>
      <c r="H551" s="33">
        <f ca="1">OFFSET(SkrWpns!AI96,0,-26)</f>
        <v>0</v>
      </c>
      <c r="I551" s="33">
        <f ca="1">OFFSET(SkrWpns!AI96,0,-25)</f>
        <v>0</v>
      </c>
      <c r="J551" s="33">
        <f ca="1">OFFSET(SkrWpns!AI96,0,-24)</f>
        <v>0</v>
      </c>
      <c r="K551" s="33">
        <f ca="1">OFFSET(SkrWpns!AI96,0,-23)</f>
        <v>0</v>
      </c>
      <c r="L551" s="32">
        <f ca="1">OFFSET(SkrWpns!AI96,0,-17)</f>
        <v>0</v>
      </c>
      <c r="M551" s="34">
        <f ca="1">OFFSET(SkrWpns!AI96,0,-16)</f>
        <v>0</v>
      </c>
      <c r="N551">
        <f ca="1">IF($Q551="","",IF(L551=0,1,VLOOKUP(L551,CRBWpns!$I$3:$J$10,2,FALSE)))</f>
        <v>1</v>
      </c>
      <c r="O551">
        <f ca="1">IF($Q551="","",IF(M551=0,1,VLOOKUP(M551,CRBWpns!$I$3:$J$10,2,FALSE)))</f>
        <v>1</v>
      </c>
      <c r="P551">
        <f t="shared" ca="1" si="18"/>
        <v>1</v>
      </c>
      <c r="Q551">
        <f t="shared" si="17"/>
        <v>66</v>
      </c>
    </row>
    <row r="552" spans="1:17" x14ac:dyDescent="0.25">
      <c r="A552" s="56" t="str">
        <f>(SkrWpns!AI97)</f>
        <v>Std Band WT 67</v>
      </c>
      <c r="B552" s="32">
        <f ca="1">OFFSET(SkrWpns!AI97,0,-32)</f>
        <v>0</v>
      </c>
      <c r="C552" s="33">
        <f ca="1">OFFSET(SkrWpns!AI97,0,-31)</f>
        <v>0</v>
      </c>
      <c r="D552" s="33">
        <f ca="1">OFFSET(SkrWpns!AI97,0,-30)</f>
        <v>0</v>
      </c>
      <c r="E552" s="33">
        <f ca="1">OFFSET(SkrWpns!AI97,0,-29)</f>
        <v>0</v>
      </c>
      <c r="F552" s="34">
        <f ca="1">OFFSET(SkrWpns!AI97,0,-28)</f>
        <v>0</v>
      </c>
      <c r="G552" s="33">
        <f ca="1">OFFSET(SkrWpns!AI97,0,-27)</f>
        <v>0</v>
      </c>
      <c r="H552" s="33">
        <f ca="1">OFFSET(SkrWpns!AI97,0,-26)</f>
        <v>0</v>
      </c>
      <c r="I552" s="33">
        <f ca="1">OFFSET(SkrWpns!AI97,0,-25)</f>
        <v>0</v>
      </c>
      <c r="J552" s="33">
        <f ca="1">OFFSET(SkrWpns!AI97,0,-24)</f>
        <v>0</v>
      </c>
      <c r="K552" s="33">
        <f ca="1">OFFSET(SkrWpns!AI97,0,-23)</f>
        <v>0</v>
      </c>
      <c r="L552" s="32">
        <f ca="1">OFFSET(SkrWpns!AI97,0,-17)</f>
        <v>0</v>
      </c>
      <c r="M552" s="34">
        <f ca="1">OFFSET(SkrWpns!AI97,0,-16)</f>
        <v>0</v>
      </c>
      <c r="N552">
        <f ca="1">IF($Q552="","",IF(L552=0,1,VLOOKUP(L552,CRBWpns!$I$3:$J$10,2,FALSE)))</f>
        <v>1</v>
      </c>
      <c r="O552">
        <f ca="1">IF($Q552="","",IF(M552=0,1,VLOOKUP(M552,CRBWpns!$I$3:$J$10,2,FALSE)))</f>
        <v>1</v>
      </c>
      <c r="P552">
        <f t="shared" ca="1" si="18"/>
        <v>1</v>
      </c>
      <c r="Q552">
        <f t="shared" ref="Q552:Q585" si="19">Q551+1</f>
        <v>67</v>
      </c>
    </row>
    <row r="553" spans="1:17" x14ac:dyDescent="0.25">
      <c r="A553" s="56" t="str">
        <f>(SkrWpns!AI98)</f>
        <v>Std Band WT 68</v>
      </c>
      <c r="B553" s="32">
        <f ca="1">OFFSET(SkrWpns!AI98,0,-32)</f>
        <v>0</v>
      </c>
      <c r="C553" s="33">
        <f ca="1">OFFSET(SkrWpns!AI98,0,-31)</f>
        <v>0</v>
      </c>
      <c r="D553" s="33">
        <f ca="1">OFFSET(SkrWpns!AI98,0,-30)</f>
        <v>0</v>
      </c>
      <c r="E553" s="33">
        <f ca="1">OFFSET(SkrWpns!AI98,0,-29)</f>
        <v>0</v>
      </c>
      <c r="F553" s="34">
        <f ca="1">OFFSET(SkrWpns!AI98,0,-28)</f>
        <v>0</v>
      </c>
      <c r="G553" s="33">
        <f ca="1">OFFSET(SkrWpns!AI98,0,-27)</f>
        <v>0</v>
      </c>
      <c r="H553" s="33">
        <f ca="1">OFFSET(SkrWpns!AI98,0,-26)</f>
        <v>0</v>
      </c>
      <c r="I553" s="33">
        <f ca="1">OFFSET(SkrWpns!AI98,0,-25)</f>
        <v>0</v>
      </c>
      <c r="J553" s="33">
        <f ca="1">OFFSET(SkrWpns!AI98,0,-24)</f>
        <v>0</v>
      </c>
      <c r="K553" s="33">
        <f ca="1">OFFSET(SkrWpns!AI98,0,-23)</f>
        <v>0</v>
      </c>
      <c r="L553" s="32">
        <f ca="1">OFFSET(SkrWpns!AI98,0,-17)</f>
        <v>0</v>
      </c>
      <c r="M553" s="34">
        <f ca="1">OFFSET(SkrWpns!AI98,0,-16)</f>
        <v>0</v>
      </c>
      <c r="N553">
        <f ca="1">IF($Q553="","",IF(L553=0,1,VLOOKUP(L553,CRBWpns!$I$3:$J$10,2,FALSE)))</f>
        <v>1</v>
      </c>
      <c r="O553">
        <f ca="1">IF($Q553="","",IF(M553=0,1,VLOOKUP(M553,CRBWpns!$I$3:$J$10,2,FALSE)))</f>
        <v>1</v>
      </c>
      <c r="P553">
        <f t="shared" ca="1" si="18"/>
        <v>1</v>
      </c>
      <c r="Q553">
        <f t="shared" si="19"/>
        <v>68</v>
      </c>
    </row>
    <row r="554" spans="1:17" x14ac:dyDescent="0.25">
      <c r="A554" s="56" t="str">
        <f>(SkrWpns!AI99)</f>
        <v>Std Band WT 69</v>
      </c>
      <c r="B554" s="32">
        <f ca="1">OFFSET(SkrWpns!AI99,0,-32)</f>
        <v>0</v>
      </c>
      <c r="C554" s="33">
        <f ca="1">OFFSET(SkrWpns!AI99,0,-31)</f>
        <v>0</v>
      </c>
      <c r="D554" s="33">
        <f ca="1">OFFSET(SkrWpns!AI99,0,-30)</f>
        <v>0</v>
      </c>
      <c r="E554" s="33">
        <f ca="1">OFFSET(SkrWpns!AI99,0,-29)</f>
        <v>0</v>
      </c>
      <c r="F554" s="34">
        <f ca="1">OFFSET(SkrWpns!AI99,0,-28)</f>
        <v>0</v>
      </c>
      <c r="G554" s="33">
        <f ca="1">OFFSET(SkrWpns!AI99,0,-27)</f>
        <v>0</v>
      </c>
      <c r="H554" s="33">
        <f ca="1">OFFSET(SkrWpns!AI99,0,-26)</f>
        <v>0</v>
      </c>
      <c r="I554" s="33">
        <f ca="1">OFFSET(SkrWpns!AI99,0,-25)</f>
        <v>0</v>
      </c>
      <c r="J554" s="33">
        <f ca="1">OFFSET(SkrWpns!AI99,0,-24)</f>
        <v>0</v>
      </c>
      <c r="K554" s="33">
        <f ca="1">OFFSET(SkrWpns!AI99,0,-23)</f>
        <v>0</v>
      </c>
      <c r="L554" s="32">
        <f ca="1">OFFSET(SkrWpns!AI99,0,-17)</f>
        <v>0</v>
      </c>
      <c r="M554" s="34">
        <f ca="1">OFFSET(SkrWpns!AI99,0,-16)</f>
        <v>0</v>
      </c>
      <c r="N554">
        <f ca="1">IF($Q554="","",IF(L554=0,1,VLOOKUP(L554,CRBWpns!$I$3:$J$10,2,FALSE)))</f>
        <v>1</v>
      </c>
      <c r="O554">
        <f ca="1">IF($Q554="","",IF(M554=0,1,VLOOKUP(M554,CRBWpns!$I$3:$J$10,2,FALSE)))</f>
        <v>1</v>
      </c>
      <c r="P554">
        <f t="shared" ca="1" si="18"/>
        <v>1</v>
      </c>
      <c r="Q554">
        <f t="shared" si="19"/>
        <v>69</v>
      </c>
    </row>
    <row r="555" spans="1:17" x14ac:dyDescent="0.25">
      <c r="A555" s="56" t="str">
        <f>(SkrWpns!AI100)</f>
        <v>Std Band WT 70</v>
      </c>
      <c r="B555" s="32">
        <f ca="1">OFFSET(SkrWpns!AI100,0,-32)</f>
        <v>0</v>
      </c>
      <c r="C555" s="33">
        <f ca="1">OFFSET(SkrWpns!AI100,0,-31)</f>
        <v>0</v>
      </c>
      <c r="D555" s="33">
        <f ca="1">OFFSET(SkrWpns!AI100,0,-30)</f>
        <v>0</v>
      </c>
      <c r="E555" s="33">
        <f ca="1">OFFSET(SkrWpns!AI100,0,-29)</f>
        <v>0</v>
      </c>
      <c r="F555" s="34">
        <f ca="1">OFFSET(SkrWpns!AI100,0,-28)</f>
        <v>0</v>
      </c>
      <c r="G555" s="33">
        <f ca="1">OFFSET(SkrWpns!AI100,0,-27)</f>
        <v>0</v>
      </c>
      <c r="H555" s="33">
        <f ca="1">OFFSET(SkrWpns!AI100,0,-26)</f>
        <v>0</v>
      </c>
      <c r="I555" s="33">
        <f ca="1">OFFSET(SkrWpns!AI100,0,-25)</f>
        <v>0</v>
      </c>
      <c r="J555" s="33">
        <f ca="1">OFFSET(SkrWpns!AI100,0,-24)</f>
        <v>0</v>
      </c>
      <c r="K555" s="33">
        <f ca="1">OFFSET(SkrWpns!AI100,0,-23)</f>
        <v>0</v>
      </c>
      <c r="L555" s="32">
        <f ca="1">OFFSET(SkrWpns!AI100,0,-17)</f>
        <v>0</v>
      </c>
      <c r="M555" s="34">
        <f ca="1">OFFSET(SkrWpns!AI100,0,-16)</f>
        <v>0</v>
      </c>
      <c r="N555">
        <f ca="1">IF($Q555="","",IF(L555=0,1,VLOOKUP(L555,CRBWpns!$I$3:$J$10,2,FALSE)))</f>
        <v>1</v>
      </c>
      <c r="O555">
        <f ca="1">IF($Q555="","",IF(M555=0,1,VLOOKUP(M555,CRBWpns!$I$3:$J$10,2,FALSE)))</f>
        <v>1</v>
      </c>
      <c r="P555">
        <f t="shared" ca="1" si="18"/>
        <v>1</v>
      </c>
      <c r="Q555">
        <f t="shared" si="19"/>
        <v>70</v>
      </c>
    </row>
    <row r="556" spans="1:17" x14ac:dyDescent="0.25">
      <c r="A556" s="56" t="str">
        <f>(SkrWpns!AI101)</f>
        <v>Std Band WT 71</v>
      </c>
      <c r="B556" s="32">
        <f ca="1">OFFSET(SkrWpns!AI101,0,-32)</f>
        <v>0</v>
      </c>
      <c r="C556" s="33">
        <f ca="1">OFFSET(SkrWpns!AI101,0,-31)</f>
        <v>0</v>
      </c>
      <c r="D556" s="33">
        <f ca="1">OFFSET(SkrWpns!AI101,0,-30)</f>
        <v>0</v>
      </c>
      <c r="E556" s="33">
        <f ca="1">OFFSET(SkrWpns!AI101,0,-29)</f>
        <v>0</v>
      </c>
      <c r="F556" s="34">
        <f ca="1">OFFSET(SkrWpns!AI101,0,-28)</f>
        <v>0</v>
      </c>
      <c r="G556" s="33">
        <f ca="1">OFFSET(SkrWpns!AI101,0,-27)</f>
        <v>0</v>
      </c>
      <c r="H556" s="33">
        <f ca="1">OFFSET(SkrWpns!AI101,0,-26)</f>
        <v>0</v>
      </c>
      <c r="I556" s="33">
        <f ca="1">OFFSET(SkrWpns!AI101,0,-25)</f>
        <v>0</v>
      </c>
      <c r="J556" s="33">
        <f ca="1">OFFSET(SkrWpns!AI101,0,-24)</f>
        <v>0</v>
      </c>
      <c r="K556" s="33">
        <f ca="1">OFFSET(SkrWpns!AI101,0,-23)</f>
        <v>0</v>
      </c>
      <c r="L556" s="32">
        <f ca="1">OFFSET(SkrWpns!AI101,0,-17)</f>
        <v>0</v>
      </c>
      <c r="M556" s="34">
        <f ca="1">OFFSET(SkrWpns!AI101,0,-16)</f>
        <v>0</v>
      </c>
      <c r="N556">
        <f ca="1">IF($Q556="","",IF(L556=0,1,VLOOKUP(L556,CRBWpns!$I$3:$J$10,2,FALSE)))</f>
        <v>1</v>
      </c>
      <c r="O556">
        <f ca="1">IF($Q556="","",IF(M556=0,1,VLOOKUP(M556,CRBWpns!$I$3:$J$10,2,FALSE)))</f>
        <v>1</v>
      </c>
      <c r="P556">
        <f t="shared" ca="1" si="18"/>
        <v>1</v>
      </c>
      <c r="Q556">
        <f t="shared" si="19"/>
        <v>71</v>
      </c>
    </row>
    <row r="557" spans="1:17" x14ac:dyDescent="0.25">
      <c r="A557" s="56" t="str">
        <f>(SkrWpns!AI102)</f>
        <v>Std Band WT 72</v>
      </c>
      <c r="B557" s="32">
        <f ca="1">OFFSET(SkrWpns!AI102,0,-32)</f>
        <v>0</v>
      </c>
      <c r="C557" s="33">
        <f ca="1">OFFSET(SkrWpns!AI102,0,-31)</f>
        <v>0</v>
      </c>
      <c r="D557" s="33">
        <f ca="1">OFFSET(SkrWpns!AI102,0,-30)</f>
        <v>0</v>
      </c>
      <c r="E557" s="33">
        <f ca="1">OFFSET(SkrWpns!AI102,0,-29)</f>
        <v>0</v>
      </c>
      <c r="F557" s="34">
        <f ca="1">OFFSET(SkrWpns!AI102,0,-28)</f>
        <v>0</v>
      </c>
      <c r="G557" s="33">
        <f ca="1">OFFSET(SkrWpns!AI102,0,-27)</f>
        <v>0</v>
      </c>
      <c r="H557" s="33">
        <f ca="1">OFFSET(SkrWpns!AI102,0,-26)</f>
        <v>0</v>
      </c>
      <c r="I557" s="33">
        <f ca="1">OFFSET(SkrWpns!AI102,0,-25)</f>
        <v>0</v>
      </c>
      <c r="J557" s="33">
        <f ca="1">OFFSET(SkrWpns!AI102,0,-24)</f>
        <v>0</v>
      </c>
      <c r="K557" s="33">
        <f ca="1">OFFSET(SkrWpns!AI102,0,-23)</f>
        <v>0</v>
      </c>
      <c r="L557" s="32">
        <f ca="1">OFFSET(SkrWpns!AI102,0,-17)</f>
        <v>0</v>
      </c>
      <c r="M557" s="34">
        <f ca="1">OFFSET(SkrWpns!AI102,0,-16)</f>
        <v>0</v>
      </c>
      <c r="N557">
        <f ca="1">IF($Q557="","",IF(L557=0,1,VLOOKUP(L557,CRBWpns!$I$3:$J$10,2,FALSE)))</f>
        <v>1</v>
      </c>
      <c r="O557">
        <f ca="1">IF($Q557="","",IF(M557=0,1,VLOOKUP(M557,CRBWpns!$I$3:$J$10,2,FALSE)))</f>
        <v>1</v>
      </c>
      <c r="P557">
        <f t="shared" ca="1" si="18"/>
        <v>1</v>
      </c>
      <c r="Q557">
        <f t="shared" si="19"/>
        <v>72</v>
      </c>
    </row>
    <row r="558" spans="1:17" x14ac:dyDescent="0.25">
      <c r="A558" s="56" t="str">
        <f>(SkrWpns!AI103)</f>
        <v>Std Band WT 73</v>
      </c>
      <c r="B558" s="32">
        <f ca="1">OFFSET(SkrWpns!AI103,0,-32)</f>
        <v>0</v>
      </c>
      <c r="C558" s="33">
        <f ca="1">OFFSET(SkrWpns!AI103,0,-31)</f>
        <v>0</v>
      </c>
      <c r="D558" s="33">
        <f ca="1">OFFSET(SkrWpns!AI103,0,-30)</f>
        <v>0</v>
      </c>
      <c r="E558" s="33">
        <f ca="1">OFFSET(SkrWpns!AI103,0,-29)</f>
        <v>0</v>
      </c>
      <c r="F558" s="34">
        <f ca="1">OFFSET(SkrWpns!AI103,0,-28)</f>
        <v>0</v>
      </c>
      <c r="G558" s="33">
        <f ca="1">OFFSET(SkrWpns!AI103,0,-27)</f>
        <v>0</v>
      </c>
      <c r="H558" s="33">
        <f ca="1">OFFSET(SkrWpns!AI103,0,-26)</f>
        <v>0</v>
      </c>
      <c r="I558" s="33">
        <f ca="1">OFFSET(SkrWpns!AI103,0,-25)</f>
        <v>0</v>
      </c>
      <c r="J558" s="33">
        <f ca="1">OFFSET(SkrWpns!AI103,0,-24)</f>
        <v>0</v>
      </c>
      <c r="K558" s="33">
        <f ca="1">OFFSET(SkrWpns!AI103,0,-23)</f>
        <v>0</v>
      </c>
      <c r="L558" s="32">
        <f ca="1">OFFSET(SkrWpns!AI103,0,-17)</f>
        <v>0</v>
      </c>
      <c r="M558" s="34">
        <f ca="1">OFFSET(SkrWpns!AI103,0,-16)</f>
        <v>0</v>
      </c>
      <c r="N558">
        <f ca="1">IF($Q558="","",IF(L558=0,1,VLOOKUP(L558,CRBWpns!$I$3:$J$10,2,FALSE)))</f>
        <v>1</v>
      </c>
      <c r="O558">
        <f ca="1">IF($Q558="","",IF(M558=0,1,VLOOKUP(M558,CRBWpns!$I$3:$J$10,2,FALSE)))</f>
        <v>1</v>
      </c>
      <c r="P558">
        <f t="shared" ca="1" si="18"/>
        <v>1</v>
      </c>
      <c r="Q558">
        <f t="shared" si="19"/>
        <v>73</v>
      </c>
    </row>
    <row r="559" spans="1:17" x14ac:dyDescent="0.25">
      <c r="A559" s="56" t="str">
        <f>(SkrWpns!AI104)</f>
        <v>Std Band WT 74</v>
      </c>
      <c r="B559" s="32">
        <f ca="1">OFFSET(SkrWpns!AI104,0,-32)</f>
        <v>0</v>
      </c>
      <c r="C559" s="33">
        <f ca="1">OFFSET(SkrWpns!AI104,0,-31)</f>
        <v>0</v>
      </c>
      <c r="D559" s="33">
        <f ca="1">OFFSET(SkrWpns!AI104,0,-30)</f>
        <v>0</v>
      </c>
      <c r="E559" s="33">
        <f ca="1">OFFSET(SkrWpns!AI104,0,-29)</f>
        <v>0</v>
      </c>
      <c r="F559" s="34">
        <f ca="1">OFFSET(SkrWpns!AI104,0,-28)</f>
        <v>0</v>
      </c>
      <c r="G559" s="33">
        <f ca="1">OFFSET(SkrWpns!AI104,0,-27)</f>
        <v>0</v>
      </c>
      <c r="H559" s="33">
        <f ca="1">OFFSET(SkrWpns!AI104,0,-26)</f>
        <v>0</v>
      </c>
      <c r="I559" s="33">
        <f ca="1">OFFSET(SkrWpns!AI104,0,-25)</f>
        <v>0</v>
      </c>
      <c r="J559" s="33">
        <f ca="1">OFFSET(SkrWpns!AI104,0,-24)</f>
        <v>0</v>
      </c>
      <c r="K559" s="33">
        <f ca="1">OFFSET(SkrWpns!AI104,0,-23)</f>
        <v>0</v>
      </c>
      <c r="L559" s="32">
        <f ca="1">OFFSET(SkrWpns!AI104,0,-17)</f>
        <v>0</v>
      </c>
      <c r="M559" s="34">
        <f ca="1">OFFSET(SkrWpns!AI104,0,-16)</f>
        <v>0</v>
      </c>
      <c r="N559">
        <f ca="1">IF($Q559="","",IF(L559=0,1,VLOOKUP(L559,CRBWpns!$I$3:$J$10,2,FALSE)))</f>
        <v>1</v>
      </c>
      <c r="O559">
        <f ca="1">IF($Q559="","",IF(M559=0,1,VLOOKUP(M559,CRBWpns!$I$3:$J$10,2,FALSE)))</f>
        <v>1</v>
      </c>
      <c r="P559">
        <f t="shared" ca="1" si="18"/>
        <v>1</v>
      </c>
      <c r="Q559">
        <f t="shared" si="19"/>
        <v>74</v>
      </c>
    </row>
    <row r="560" spans="1:17" x14ac:dyDescent="0.25">
      <c r="A560" s="56" t="str">
        <f>(SkrWpns!AI105)</f>
        <v>Std Band WT 75</v>
      </c>
      <c r="B560" s="32">
        <f ca="1">OFFSET(SkrWpns!AI105,0,-32)</f>
        <v>0</v>
      </c>
      <c r="C560" s="33">
        <f ca="1">OFFSET(SkrWpns!AI105,0,-31)</f>
        <v>0</v>
      </c>
      <c r="D560" s="33">
        <f ca="1">OFFSET(SkrWpns!AI105,0,-30)</f>
        <v>0</v>
      </c>
      <c r="E560" s="33">
        <f ca="1">OFFSET(SkrWpns!AI105,0,-29)</f>
        <v>0</v>
      </c>
      <c r="F560" s="34">
        <f ca="1">OFFSET(SkrWpns!AI105,0,-28)</f>
        <v>0</v>
      </c>
      <c r="G560" s="33">
        <f ca="1">OFFSET(SkrWpns!AI105,0,-27)</f>
        <v>0</v>
      </c>
      <c r="H560" s="33">
        <f ca="1">OFFSET(SkrWpns!AI105,0,-26)</f>
        <v>0</v>
      </c>
      <c r="I560" s="33">
        <f ca="1">OFFSET(SkrWpns!AI105,0,-25)</f>
        <v>0</v>
      </c>
      <c r="J560" s="33">
        <f ca="1">OFFSET(SkrWpns!AI105,0,-24)</f>
        <v>0</v>
      </c>
      <c r="K560" s="33">
        <f ca="1">OFFSET(SkrWpns!AI105,0,-23)</f>
        <v>0</v>
      </c>
      <c r="L560" s="32">
        <f ca="1">OFFSET(SkrWpns!AI105,0,-17)</f>
        <v>0</v>
      </c>
      <c r="M560" s="34">
        <f ca="1">OFFSET(SkrWpns!AI105,0,-16)</f>
        <v>0</v>
      </c>
      <c r="N560">
        <f ca="1">IF($Q560="","",IF(L560=0,1,VLOOKUP(L560,CRBWpns!$I$3:$J$10,2,FALSE)))</f>
        <v>1</v>
      </c>
      <c r="O560">
        <f ca="1">IF($Q560="","",IF(M560=0,1,VLOOKUP(M560,CRBWpns!$I$3:$J$10,2,FALSE)))</f>
        <v>1</v>
      </c>
      <c r="P560">
        <f t="shared" ca="1" si="18"/>
        <v>1</v>
      </c>
      <c r="Q560">
        <f t="shared" si="19"/>
        <v>75</v>
      </c>
    </row>
    <row r="561" spans="1:17" x14ac:dyDescent="0.25">
      <c r="A561" s="56" t="str">
        <f>(SkrWpns!AI106)</f>
        <v>Std Band WT 76</v>
      </c>
      <c r="B561" s="32">
        <f ca="1">OFFSET(SkrWpns!AI106,0,-32)</f>
        <v>0</v>
      </c>
      <c r="C561" s="33">
        <f ca="1">OFFSET(SkrWpns!AI106,0,-31)</f>
        <v>0</v>
      </c>
      <c r="D561" s="33">
        <f ca="1">OFFSET(SkrWpns!AI106,0,-30)</f>
        <v>0</v>
      </c>
      <c r="E561" s="33">
        <f ca="1">OFFSET(SkrWpns!AI106,0,-29)</f>
        <v>0</v>
      </c>
      <c r="F561" s="34">
        <f ca="1">OFFSET(SkrWpns!AI106,0,-28)</f>
        <v>0</v>
      </c>
      <c r="G561" s="33">
        <f ca="1">OFFSET(SkrWpns!AI106,0,-27)</f>
        <v>0</v>
      </c>
      <c r="H561" s="33">
        <f ca="1">OFFSET(SkrWpns!AI106,0,-26)</f>
        <v>0</v>
      </c>
      <c r="I561" s="33">
        <f ca="1">OFFSET(SkrWpns!AI106,0,-25)</f>
        <v>0</v>
      </c>
      <c r="J561" s="33">
        <f ca="1">OFFSET(SkrWpns!AI106,0,-24)</f>
        <v>0</v>
      </c>
      <c r="K561" s="33">
        <f ca="1">OFFSET(SkrWpns!AI106,0,-23)</f>
        <v>0</v>
      </c>
      <c r="L561" s="32">
        <f ca="1">OFFSET(SkrWpns!AI106,0,-17)</f>
        <v>0</v>
      </c>
      <c r="M561" s="34">
        <f ca="1">OFFSET(SkrWpns!AI106,0,-16)</f>
        <v>0</v>
      </c>
      <c r="N561">
        <f ca="1">IF($Q561="","",IF(L561=0,1,VLOOKUP(L561,CRBWpns!$I$3:$J$10,2,FALSE)))</f>
        <v>1</v>
      </c>
      <c r="O561">
        <f ca="1">IF($Q561="","",IF(M561=0,1,VLOOKUP(M561,CRBWpns!$I$3:$J$10,2,FALSE)))</f>
        <v>1</v>
      </c>
      <c r="P561">
        <f t="shared" ca="1" si="18"/>
        <v>1</v>
      </c>
      <c r="Q561">
        <f t="shared" si="19"/>
        <v>76</v>
      </c>
    </row>
    <row r="562" spans="1:17" x14ac:dyDescent="0.25">
      <c r="A562" s="56" t="str">
        <f>(SkrWpns!AI107)</f>
        <v>Std Band WT 77</v>
      </c>
      <c r="B562" s="32">
        <f ca="1">OFFSET(SkrWpns!AI107,0,-32)</f>
        <v>0</v>
      </c>
      <c r="C562" s="33">
        <f ca="1">OFFSET(SkrWpns!AI107,0,-31)</f>
        <v>0</v>
      </c>
      <c r="D562" s="33">
        <f ca="1">OFFSET(SkrWpns!AI107,0,-30)</f>
        <v>0</v>
      </c>
      <c r="E562" s="33">
        <f ca="1">OFFSET(SkrWpns!AI107,0,-29)</f>
        <v>0</v>
      </c>
      <c r="F562" s="34">
        <f ca="1">OFFSET(SkrWpns!AI107,0,-28)</f>
        <v>0</v>
      </c>
      <c r="G562" s="33">
        <f ca="1">OFFSET(SkrWpns!AI107,0,-27)</f>
        <v>0</v>
      </c>
      <c r="H562" s="33">
        <f ca="1">OFFSET(SkrWpns!AI107,0,-26)</f>
        <v>0</v>
      </c>
      <c r="I562" s="33">
        <f ca="1">OFFSET(SkrWpns!AI107,0,-25)</f>
        <v>0</v>
      </c>
      <c r="J562" s="33">
        <f ca="1">OFFSET(SkrWpns!AI107,0,-24)</f>
        <v>0</v>
      </c>
      <c r="K562" s="33">
        <f ca="1">OFFSET(SkrWpns!AI107,0,-23)</f>
        <v>0</v>
      </c>
      <c r="L562" s="32">
        <f ca="1">OFFSET(SkrWpns!AI107,0,-17)</f>
        <v>0</v>
      </c>
      <c r="M562" s="34">
        <f ca="1">OFFSET(SkrWpns!AI107,0,-16)</f>
        <v>0</v>
      </c>
      <c r="N562">
        <f ca="1">IF($Q562="","",IF(L562=0,1,VLOOKUP(L562,CRBWpns!$I$3:$J$10,2,FALSE)))</f>
        <v>1</v>
      </c>
      <c r="O562">
        <f ca="1">IF($Q562="","",IF(M562=0,1,VLOOKUP(M562,CRBWpns!$I$3:$J$10,2,FALSE)))</f>
        <v>1</v>
      </c>
      <c r="P562">
        <f t="shared" ca="1" si="18"/>
        <v>1</v>
      </c>
      <c r="Q562">
        <f t="shared" si="19"/>
        <v>77</v>
      </c>
    </row>
    <row r="563" spans="1:17" x14ac:dyDescent="0.25">
      <c r="A563" s="56" t="str">
        <f>(SkrWpns!AI108)</f>
        <v>Std Band WT 78</v>
      </c>
      <c r="B563" s="32">
        <f ca="1">OFFSET(SkrWpns!AI108,0,-32)</f>
        <v>0</v>
      </c>
      <c r="C563" s="33">
        <f ca="1">OFFSET(SkrWpns!AI108,0,-31)</f>
        <v>0</v>
      </c>
      <c r="D563" s="33">
        <f ca="1">OFFSET(SkrWpns!AI108,0,-30)</f>
        <v>0</v>
      </c>
      <c r="E563" s="33">
        <f ca="1">OFFSET(SkrWpns!AI108,0,-29)</f>
        <v>0</v>
      </c>
      <c r="F563" s="34">
        <f ca="1">OFFSET(SkrWpns!AI108,0,-28)</f>
        <v>0</v>
      </c>
      <c r="G563" s="33">
        <f ca="1">OFFSET(SkrWpns!AI108,0,-27)</f>
        <v>0</v>
      </c>
      <c r="H563" s="33">
        <f ca="1">OFFSET(SkrWpns!AI108,0,-26)</f>
        <v>0</v>
      </c>
      <c r="I563" s="33">
        <f ca="1">OFFSET(SkrWpns!AI108,0,-25)</f>
        <v>0</v>
      </c>
      <c r="J563" s="33">
        <f ca="1">OFFSET(SkrWpns!AI108,0,-24)</f>
        <v>0</v>
      </c>
      <c r="K563" s="33">
        <f ca="1">OFFSET(SkrWpns!AI108,0,-23)</f>
        <v>0</v>
      </c>
      <c r="L563" s="32">
        <f ca="1">OFFSET(SkrWpns!AI108,0,-17)</f>
        <v>0</v>
      </c>
      <c r="M563" s="34">
        <f ca="1">OFFSET(SkrWpns!AI108,0,-16)</f>
        <v>0</v>
      </c>
      <c r="N563">
        <f ca="1">IF($Q563="","",IF(L563=0,1,VLOOKUP(L563,CRBWpns!$I$3:$J$10,2,FALSE)))</f>
        <v>1</v>
      </c>
      <c r="O563">
        <f ca="1">IF($Q563="","",IF(M563=0,1,VLOOKUP(M563,CRBWpns!$I$3:$J$10,2,FALSE)))</f>
        <v>1</v>
      </c>
      <c r="P563">
        <f t="shared" ca="1" si="18"/>
        <v>1</v>
      </c>
      <c r="Q563">
        <f t="shared" si="19"/>
        <v>78</v>
      </c>
    </row>
    <row r="564" spans="1:17" x14ac:dyDescent="0.25">
      <c r="A564" s="56" t="str">
        <f>(SkrWpns!AI109)</f>
        <v>Std Band WT 79</v>
      </c>
      <c r="B564" s="32">
        <f ca="1">OFFSET(SkrWpns!AI109,0,-32)</f>
        <v>0</v>
      </c>
      <c r="C564" s="33">
        <f ca="1">OFFSET(SkrWpns!AI109,0,-31)</f>
        <v>0</v>
      </c>
      <c r="D564" s="33">
        <f ca="1">OFFSET(SkrWpns!AI109,0,-30)</f>
        <v>0</v>
      </c>
      <c r="E564" s="33">
        <f ca="1">OFFSET(SkrWpns!AI109,0,-29)</f>
        <v>0</v>
      </c>
      <c r="F564" s="34">
        <f ca="1">OFFSET(SkrWpns!AI109,0,-28)</f>
        <v>0</v>
      </c>
      <c r="G564" s="33">
        <f ca="1">OFFSET(SkrWpns!AI109,0,-27)</f>
        <v>0</v>
      </c>
      <c r="H564" s="33">
        <f ca="1">OFFSET(SkrWpns!AI109,0,-26)</f>
        <v>0</v>
      </c>
      <c r="I564" s="33">
        <f ca="1">OFFSET(SkrWpns!AI109,0,-25)</f>
        <v>0</v>
      </c>
      <c r="J564" s="33">
        <f ca="1">OFFSET(SkrWpns!AI109,0,-24)</f>
        <v>0</v>
      </c>
      <c r="K564" s="33">
        <f ca="1">OFFSET(SkrWpns!AI109,0,-23)</f>
        <v>0</v>
      </c>
      <c r="L564" s="32">
        <f ca="1">OFFSET(SkrWpns!AI109,0,-17)</f>
        <v>0</v>
      </c>
      <c r="M564" s="34">
        <f ca="1">OFFSET(SkrWpns!AI109,0,-16)</f>
        <v>0</v>
      </c>
      <c r="N564">
        <f ca="1">IF($Q564="","",IF(L564=0,1,VLOOKUP(L564,CRBWpns!$I$3:$J$10,2,FALSE)))</f>
        <v>1</v>
      </c>
      <c r="O564">
        <f ca="1">IF($Q564="","",IF(M564=0,1,VLOOKUP(M564,CRBWpns!$I$3:$J$10,2,FALSE)))</f>
        <v>1</v>
      </c>
      <c r="P564">
        <f t="shared" ca="1" si="18"/>
        <v>1</v>
      </c>
      <c r="Q564">
        <f t="shared" si="19"/>
        <v>79</v>
      </c>
    </row>
    <row r="565" spans="1:17" x14ac:dyDescent="0.25">
      <c r="A565" s="56" t="str">
        <f>(SkrWpns!AI110)</f>
        <v>Std Band WT 80</v>
      </c>
      <c r="B565" s="32">
        <f ca="1">OFFSET(SkrWpns!AI110,0,-32)</f>
        <v>0</v>
      </c>
      <c r="C565" s="33">
        <f ca="1">OFFSET(SkrWpns!AI110,0,-31)</f>
        <v>0</v>
      </c>
      <c r="D565" s="33">
        <f ca="1">OFFSET(SkrWpns!AI110,0,-30)</f>
        <v>0</v>
      </c>
      <c r="E565" s="33">
        <f ca="1">OFFSET(SkrWpns!AI110,0,-29)</f>
        <v>0</v>
      </c>
      <c r="F565" s="34">
        <f ca="1">OFFSET(SkrWpns!AI110,0,-28)</f>
        <v>0</v>
      </c>
      <c r="G565" s="33">
        <f ca="1">OFFSET(SkrWpns!AI110,0,-27)</f>
        <v>0</v>
      </c>
      <c r="H565" s="33">
        <f ca="1">OFFSET(SkrWpns!AI110,0,-26)</f>
        <v>0</v>
      </c>
      <c r="I565" s="33">
        <f ca="1">OFFSET(SkrWpns!AI110,0,-25)</f>
        <v>0</v>
      </c>
      <c r="J565" s="33">
        <f ca="1">OFFSET(SkrWpns!AI110,0,-24)</f>
        <v>0</v>
      </c>
      <c r="K565" s="33">
        <f ca="1">OFFSET(SkrWpns!AI110,0,-23)</f>
        <v>0</v>
      </c>
      <c r="L565" s="32">
        <f ca="1">OFFSET(SkrWpns!AI110,0,-17)</f>
        <v>0</v>
      </c>
      <c r="M565" s="34">
        <f ca="1">OFFSET(SkrWpns!AI110,0,-16)</f>
        <v>0</v>
      </c>
      <c r="N565">
        <f ca="1">IF($Q565="","",IF(L565=0,1,VLOOKUP(L565,CRBWpns!$I$3:$J$10,2,FALSE)))</f>
        <v>1</v>
      </c>
      <c r="O565">
        <f ca="1">IF($Q565="","",IF(M565=0,1,VLOOKUP(M565,CRBWpns!$I$3:$J$10,2,FALSE)))</f>
        <v>1</v>
      </c>
      <c r="P565">
        <f t="shared" ca="1" si="18"/>
        <v>1</v>
      </c>
      <c r="Q565">
        <f t="shared" si="19"/>
        <v>80</v>
      </c>
    </row>
    <row r="566" spans="1:17" x14ac:dyDescent="0.25">
      <c r="A566" s="56" t="str">
        <f>(SkrWpns!AI111)</f>
        <v>Std Band WT 81</v>
      </c>
      <c r="B566" s="32">
        <f ca="1">OFFSET(SkrWpns!AI111,0,-32)</f>
        <v>0</v>
      </c>
      <c r="C566" s="33">
        <f ca="1">OFFSET(SkrWpns!AI111,0,-31)</f>
        <v>0</v>
      </c>
      <c r="D566" s="33">
        <f ca="1">OFFSET(SkrWpns!AI111,0,-30)</f>
        <v>0</v>
      </c>
      <c r="E566" s="33">
        <f ca="1">OFFSET(SkrWpns!AI111,0,-29)</f>
        <v>0</v>
      </c>
      <c r="F566" s="34">
        <f ca="1">OFFSET(SkrWpns!AI111,0,-28)</f>
        <v>0</v>
      </c>
      <c r="G566" s="33">
        <f ca="1">OFFSET(SkrWpns!AI111,0,-27)</f>
        <v>0</v>
      </c>
      <c r="H566" s="33">
        <f ca="1">OFFSET(SkrWpns!AI111,0,-26)</f>
        <v>0</v>
      </c>
      <c r="I566" s="33">
        <f ca="1">OFFSET(SkrWpns!AI111,0,-25)</f>
        <v>0</v>
      </c>
      <c r="J566" s="33">
        <f ca="1">OFFSET(SkrWpns!AI111,0,-24)</f>
        <v>0</v>
      </c>
      <c r="K566" s="33">
        <f ca="1">OFFSET(SkrWpns!AI111,0,-23)</f>
        <v>0</v>
      </c>
      <c r="L566" s="32">
        <f ca="1">OFFSET(SkrWpns!AI111,0,-17)</f>
        <v>0</v>
      </c>
      <c r="M566" s="34">
        <f ca="1">OFFSET(SkrWpns!AI111,0,-16)</f>
        <v>0</v>
      </c>
      <c r="N566">
        <f ca="1">IF($Q566="","",IF(L566=0,1,VLOOKUP(L566,CRBWpns!$I$3:$J$10,2,FALSE)))</f>
        <v>1</v>
      </c>
      <c r="O566">
        <f ca="1">IF($Q566="","",IF(M566=0,1,VLOOKUP(M566,CRBWpns!$I$3:$J$10,2,FALSE)))</f>
        <v>1</v>
      </c>
      <c r="P566">
        <f t="shared" ca="1" si="18"/>
        <v>1</v>
      </c>
      <c r="Q566">
        <f t="shared" si="19"/>
        <v>81</v>
      </c>
    </row>
    <row r="567" spans="1:17" x14ac:dyDescent="0.25">
      <c r="A567" s="56" t="str">
        <f>(SkrWpns!AI112)</f>
        <v>Std Band WT 82</v>
      </c>
      <c r="B567" s="32">
        <f ca="1">OFFSET(SkrWpns!AI112,0,-32)</f>
        <v>0</v>
      </c>
      <c r="C567" s="33">
        <f ca="1">OFFSET(SkrWpns!AI112,0,-31)</f>
        <v>0</v>
      </c>
      <c r="D567" s="33">
        <f ca="1">OFFSET(SkrWpns!AI112,0,-30)</f>
        <v>0</v>
      </c>
      <c r="E567" s="33">
        <f ca="1">OFFSET(SkrWpns!AI112,0,-29)</f>
        <v>0</v>
      </c>
      <c r="F567" s="34">
        <f ca="1">OFFSET(SkrWpns!AI112,0,-28)</f>
        <v>0</v>
      </c>
      <c r="G567" s="33">
        <f ca="1">OFFSET(SkrWpns!AI112,0,-27)</f>
        <v>0</v>
      </c>
      <c r="H567" s="33">
        <f ca="1">OFFSET(SkrWpns!AI112,0,-26)</f>
        <v>0</v>
      </c>
      <c r="I567" s="33">
        <f ca="1">OFFSET(SkrWpns!AI112,0,-25)</f>
        <v>0</v>
      </c>
      <c r="J567" s="33">
        <f ca="1">OFFSET(SkrWpns!AI112,0,-24)</f>
        <v>0</v>
      </c>
      <c r="K567" s="33">
        <f ca="1">OFFSET(SkrWpns!AI112,0,-23)</f>
        <v>0</v>
      </c>
      <c r="L567" s="32">
        <f ca="1">OFFSET(SkrWpns!AI112,0,-17)</f>
        <v>0</v>
      </c>
      <c r="M567" s="34">
        <f ca="1">OFFSET(SkrWpns!AI112,0,-16)</f>
        <v>0</v>
      </c>
      <c r="N567">
        <f ca="1">IF($Q567="","",IF(L567=0,1,VLOOKUP(L567,CRBWpns!$I$3:$J$10,2,FALSE)))</f>
        <v>1</v>
      </c>
      <c r="O567">
        <f ca="1">IF($Q567="","",IF(M567=0,1,VLOOKUP(M567,CRBWpns!$I$3:$J$10,2,FALSE)))</f>
        <v>1</v>
      </c>
      <c r="P567">
        <f t="shared" ca="1" si="18"/>
        <v>1</v>
      </c>
      <c r="Q567">
        <f t="shared" si="19"/>
        <v>82</v>
      </c>
    </row>
    <row r="568" spans="1:17" x14ac:dyDescent="0.25">
      <c r="A568" s="56" t="str">
        <f>(SkrWpns!AI113)</f>
        <v>Std Band WT 83</v>
      </c>
      <c r="B568" s="32">
        <f ca="1">OFFSET(SkrWpns!AI113,0,-32)</f>
        <v>0</v>
      </c>
      <c r="C568" s="33">
        <f ca="1">OFFSET(SkrWpns!AI113,0,-31)</f>
        <v>0</v>
      </c>
      <c r="D568" s="33">
        <f ca="1">OFFSET(SkrWpns!AI113,0,-30)</f>
        <v>0</v>
      </c>
      <c r="E568" s="33">
        <f ca="1">OFFSET(SkrWpns!AI113,0,-29)</f>
        <v>0</v>
      </c>
      <c r="F568" s="34">
        <f ca="1">OFFSET(SkrWpns!AI113,0,-28)</f>
        <v>0</v>
      </c>
      <c r="G568" s="33">
        <f ca="1">OFFSET(SkrWpns!AI113,0,-27)</f>
        <v>0</v>
      </c>
      <c r="H568" s="33">
        <f ca="1">OFFSET(SkrWpns!AI113,0,-26)</f>
        <v>0</v>
      </c>
      <c r="I568" s="33">
        <f ca="1">OFFSET(SkrWpns!AI113,0,-25)</f>
        <v>0</v>
      </c>
      <c r="J568" s="33">
        <f ca="1">OFFSET(SkrWpns!AI113,0,-24)</f>
        <v>0</v>
      </c>
      <c r="K568" s="33">
        <f ca="1">OFFSET(SkrWpns!AI113,0,-23)</f>
        <v>0</v>
      </c>
      <c r="L568" s="32">
        <f ca="1">OFFSET(SkrWpns!AI113,0,-17)</f>
        <v>0</v>
      </c>
      <c r="M568" s="34">
        <f ca="1">OFFSET(SkrWpns!AI113,0,-16)</f>
        <v>0</v>
      </c>
      <c r="N568">
        <f ca="1">IF($Q568="","",IF(L568=0,1,VLOOKUP(L568,CRBWpns!$I$3:$J$10,2,FALSE)))</f>
        <v>1</v>
      </c>
      <c r="O568">
        <f ca="1">IF($Q568="","",IF(M568=0,1,VLOOKUP(M568,CRBWpns!$I$3:$J$10,2,FALSE)))</f>
        <v>1</v>
      </c>
      <c r="P568">
        <f t="shared" ca="1" si="18"/>
        <v>1</v>
      </c>
      <c r="Q568">
        <f t="shared" si="19"/>
        <v>83</v>
      </c>
    </row>
    <row r="569" spans="1:17" x14ac:dyDescent="0.25">
      <c r="A569" s="56" t="str">
        <f>(SkrWpns!AI114)</f>
        <v>Std Band WT 84</v>
      </c>
      <c r="B569" s="32">
        <f ca="1">OFFSET(SkrWpns!AI114,0,-32)</f>
        <v>0</v>
      </c>
      <c r="C569" s="33">
        <f ca="1">OFFSET(SkrWpns!AI114,0,-31)</f>
        <v>0</v>
      </c>
      <c r="D569" s="33">
        <f ca="1">OFFSET(SkrWpns!AI114,0,-30)</f>
        <v>0</v>
      </c>
      <c r="E569" s="33">
        <f ca="1">OFFSET(SkrWpns!AI114,0,-29)</f>
        <v>0</v>
      </c>
      <c r="F569" s="34">
        <f ca="1">OFFSET(SkrWpns!AI114,0,-28)</f>
        <v>0</v>
      </c>
      <c r="G569" s="33">
        <f ca="1">OFFSET(SkrWpns!AI114,0,-27)</f>
        <v>0</v>
      </c>
      <c r="H569" s="33">
        <f ca="1">OFFSET(SkrWpns!AI114,0,-26)</f>
        <v>0</v>
      </c>
      <c r="I569" s="33">
        <f ca="1">OFFSET(SkrWpns!AI114,0,-25)</f>
        <v>0</v>
      </c>
      <c r="J569" s="33">
        <f ca="1">OFFSET(SkrWpns!AI114,0,-24)</f>
        <v>0</v>
      </c>
      <c r="K569" s="33">
        <f ca="1">OFFSET(SkrWpns!AI114,0,-23)</f>
        <v>0</v>
      </c>
      <c r="L569" s="32">
        <f ca="1">OFFSET(SkrWpns!AI114,0,-17)</f>
        <v>0</v>
      </c>
      <c r="M569" s="34">
        <f ca="1">OFFSET(SkrWpns!AI114,0,-16)</f>
        <v>0</v>
      </c>
      <c r="N569">
        <f ca="1">IF($Q569="","",IF(L569=0,1,VLOOKUP(L569,CRBWpns!$I$3:$J$10,2,FALSE)))</f>
        <v>1</v>
      </c>
      <c r="O569">
        <f ca="1">IF($Q569="","",IF(M569=0,1,VLOOKUP(M569,CRBWpns!$I$3:$J$10,2,FALSE)))</f>
        <v>1</v>
      </c>
      <c r="P569">
        <f t="shared" ca="1" si="18"/>
        <v>1</v>
      </c>
      <c r="Q569">
        <f t="shared" si="19"/>
        <v>84</v>
      </c>
    </row>
    <row r="570" spans="1:17" x14ac:dyDescent="0.25">
      <c r="A570" s="56" t="str">
        <f>(SkrWpns!AI115)</f>
        <v>Std Band WT 85</v>
      </c>
      <c r="B570" s="32">
        <f ca="1">OFFSET(SkrWpns!AI115,0,-32)</f>
        <v>0</v>
      </c>
      <c r="C570" s="33">
        <f ca="1">OFFSET(SkrWpns!AI115,0,-31)</f>
        <v>0</v>
      </c>
      <c r="D570" s="33">
        <f ca="1">OFFSET(SkrWpns!AI115,0,-30)</f>
        <v>0</v>
      </c>
      <c r="E570" s="33">
        <f ca="1">OFFSET(SkrWpns!AI115,0,-29)</f>
        <v>0</v>
      </c>
      <c r="F570" s="34">
        <f ca="1">OFFSET(SkrWpns!AI115,0,-28)</f>
        <v>0</v>
      </c>
      <c r="G570" s="33">
        <f ca="1">OFFSET(SkrWpns!AI115,0,-27)</f>
        <v>0</v>
      </c>
      <c r="H570" s="33">
        <f ca="1">OFFSET(SkrWpns!AI115,0,-26)</f>
        <v>0</v>
      </c>
      <c r="I570" s="33">
        <f ca="1">OFFSET(SkrWpns!AI115,0,-25)</f>
        <v>0</v>
      </c>
      <c r="J570" s="33">
        <f ca="1">OFFSET(SkrWpns!AI115,0,-24)</f>
        <v>0</v>
      </c>
      <c r="K570" s="33">
        <f ca="1">OFFSET(SkrWpns!AI115,0,-23)</f>
        <v>0</v>
      </c>
      <c r="L570" s="32">
        <f ca="1">OFFSET(SkrWpns!AI115,0,-17)</f>
        <v>0</v>
      </c>
      <c r="M570" s="34">
        <f ca="1">OFFSET(SkrWpns!AI115,0,-16)</f>
        <v>0</v>
      </c>
      <c r="N570">
        <f ca="1">IF($Q570="","",IF(L570=0,1,VLOOKUP(L570,CRBWpns!$I$3:$J$10,2,FALSE)))</f>
        <v>1</v>
      </c>
      <c r="O570">
        <f ca="1">IF($Q570="","",IF(M570=0,1,VLOOKUP(M570,CRBWpns!$I$3:$J$10,2,FALSE)))</f>
        <v>1</v>
      </c>
      <c r="P570">
        <f t="shared" ca="1" si="18"/>
        <v>1</v>
      </c>
      <c r="Q570">
        <f t="shared" si="19"/>
        <v>85</v>
      </c>
    </row>
    <row r="571" spans="1:17" x14ac:dyDescent="0.25">
      <c r="A571" s="56" t="str">
        <f>(SkrWpns!AI116)</f>
        <v>Std Band WT 86</v>
      </c>
      <c r="B571" s="32">
        <f ca="1">OFFSET(SkrWpns!AI116,0,-32)</f>
        <v>0</v>
      </c>
      <c r="C571" s="33">
        <f ca="1">OFFSET(SkrWpns!AI116,0,-31)</f>
        <v>0</v>
      </c>
      <c r="D571" s="33">
        <f ca="1">OFFSET(SkrWpns!AI116,0,-30)</f>
        <v>0</v>
      </c>
      <c r="E571" s="33">
        <f ca="1">OFFSET(SkrWpns!AI116,0,-29)</f>
        <v>0</v>
      </c>
      <c r="F571" s="34">
        <f ca="1">OFFSET(SkrWpns!AI116,0,-28)</f>
        <v>0</v>
      </c>
      <c r="G571" s="33">
        <f ca="1">OFFSET(SkrWpns!AI116,0,-27)</f>
        <v>0</v>
      </c>
      <c r="H571" s="33">
        <f ca="1">OFFSET(SkrWpns!AI116,0,-26)</f>
        <v>0</v>
      </c>
      <c r="I571" s="33">
        <f ca="1">OFFSET(SkrWpns!AI116,0,-25)</f>
        <v>0</v>
      </c>
      <c r="J571" s="33">
        <f ca="1">OFFSET(SkrWpns!AI116,0,-24)</f>
        <v>0</v>
      </c>
      <c r="K571" s="33">
        <f ca="1">OFFSET(SkrWpns!AI116,0,-23)</f>
        <v>0</v>
      </c>
      <c r="L571" s="32">
        <f ca="1">OFFSET(SkrWpns!AI116,0,-17)</f>
        <v>0</v>
      </c>
      <c r="M571" s="34">
        <f ca="1">OFFSET(SkrWpns!AI116,0,-16)</f>
        <v>0</v>
      </c>
      <c r="N571">
        <f ca="1">IF($Q571="","",IF(L571=0,1,VLOOKUP(L571,CRBWpns!$I$3:$J$10,2,FALSE)))</f>
        <v>1</v>
      </c>
      <c r="O571">
        <f ca="1">IF($Q571="","",IF(M571=0,1,VLOOKUP(M571,CRBWpns!$I$3:$J$10,2,FALSE)))</f>
        <v>1</v>
      </c>
      <c r="P571">
        <f t="shared" ca="1" si="18"/>
        <v>1</v>
      </c>
      <c r="Q571">
        <f t="shared" si="19"/>
        <v>86</v>
      </c>
    </row>
    <row r="572" spans="1:17" x14ac:dyDescent="0.25">
      <c r="A572" s="56" t="str">
        <f>(SkrWpns!AI117)</f>
        <v>Std Band WT 87</v>
      </c>
      <c r="B572" s="32">
        <f ca="1">OFFSET(SkrWpns!AI117,0,-32)</f>
        <v>0</v>
      </c>
      <c r="C572" s="33">
        <f ca="1">OFFSET(SkrWpns!AI117,0,-31)</f>
        <v>0</v>
      </c>
      <c r="D572" s="33">
        <f ca="1">OFFSET(SkrWpns!AI117,0,-30)</f>
        <v>0</v>
      </c>
      <c r="E572" s="33">
        <f ca="1">OFFSET(SkrWpns!AI117,0,-29)</f>
        <v>0</v>
      </c>
      <c r="F572" s="34">
        <f ca="1">OFFSET(SkrWpns!AI117,0,-28)</f>
        <v>0</v>
      </c>
      <c r="G572" s="33">
        <f ca="1">OFFSET(SkrWpns!AI117,0,-27)</f>
        <v>0</v>
      </c>
      <c r="H572" s="33">
        <f ca="1">OFFSET(SkrWpns!AI117,0,-26)</f>
        <v>0</v>
      </c>
      <c r="I572" s="33">
        <f ca="1">OFFSET(SkrWpns!AI117,0,-25)</f>
        <v>0</v>
      </c>
      <c r="J572" s="33">
        <f ca="1">OFFSET(SkrWpns!AI117,0,-24)</f>
        <v>0</v>
      </c>
      <c r="K572" s="33">
        <f ca="1">OFFSET(SkrWpns!AI117,0,-23)</f>
        <v>0</v>
      </c>
      <c r="L572" s="32">
        <f ca="1">OFFSET(SkrWpns!AI117,0,-17)</f>
        <v>0</v>
      </c>
      <c r="M572" s="34">
        <f ca="1">OFFSET(SkrWpns!AI117,0,-16)</f>
        <v>0</v>
      </c>
      <c r="N572">
        <f ca="1">IF($Q572="","",IF(L572=0,1,VLOOKUP(L572,CRBWpns!$I$3:$J$10,2,FALSE)))</f>
        <v>1</v>
      </c>
      <c r="O572">
        <f ca="1">IF($Q572="","",IF(M572=0,1,VLOOKUP(M572,CRBWpns!$I$3:$J$10,2,FALSE)))</f>
        <v>1</v>
      </c>
      <c r="P572">
        <f t="shared" ca="1" si="18"/>
        <v>1</v>
      </c>
      <c r="Q572">
        <f t="shared" si="19"/>
        <v>87</v>
      </c>
    </row>
    <row r="573" spans="1:17" x14ac:dyDescent="0.25">
      <c r="A573" s="56" t="str">
        <f>(SkrWpns!AI118)</f>
        <v>Std Band WT 88</v>
      </c>
      <c r="B573" s="32">
        <f ca="1">OFFSET(SkrWpns!AI118,0,-32)</f>
        <v>0</v>
      </c>
      <c r="C573" s="33">
        <f ca="1">OFFSET(SkrWpns!AI118,0,-31)</f>
        <v>0</v>
      </c>
      <c r="D573" s="33">
        <f ca="1">OFFSET(SkrWpns!AI118,0,-30)</f>
        <v>0</v>
      </c>
      <c r="E573" s="33">
        <f ca="1">OFFSET(SkrWpns!AI118,0,-29)</f>
        <v>0</v>
      </c>
      <c r="F573" s="34">
        <f ca="1">OFFSET(SkrWpns!AI118,0,-28)</f>
        <v>0</v>
      </c>
      <c r="G573" s="33">
        <f ca="1">OFFSET(SkrWpns!AI118,0,-27)</f>
        <v>0</v>
      </c>
      <c r="H573" s="33">
        <f ca="1">OFFSET(SkrWpns!AI118,0,-26)</f>
        <v>0</v>
      </c>
      <c r="I573" s="33">
        <f ca="1">OFFSET(SkrWpns!AI118,0,-25)</f>
        <v>0</v>
      </c>
      <c r="J573" s="33">
        <f ca="1">OFFSET(SkrWpns!AI118,0,-24)</f>
        <v>0</v>
      </c>
      <c r="K573" s="33">
        <f ca="1">OFFSET(SkrWpns!AI118,0,-23)</f>
        <v>0</v>
      </c>
      <c r="L573" s="32">
        <f ca="1">OFFSET(SkrWpns!AI118,0,-17)</f>
        <v>0</v>
      </c>
      <c r="M573" s="34">
        <f ca="1">OFFSET(SkrWpns!AI118,0,-16)</f>
        <v>0</v>
      </c>
      <c r="N573">
        <f ca="1">IF($Q573="","",IF(L573=0,1,VLOOKUP(L573,CRBWpns!$I$3:$J$10,2,FALSE)))</f>
        <v>1</v>
      </c>
      <c r="O573">
        <f ca="1">IF($Q573="","",IF(M573=0,1,VLOOKUP(M573,CRBWpns!$I$3:$J$10,2,FALSE)))</f>
        <v>1</v>
      </c>
      <c r="P573">
        <f t="shared" ca="1" si="18"/>
        <v>1</v>
      </c>
      <c r="Q573">
        <f t="shared" si="19"/>
        <v>88</v>
      </c>
    </row>
    <row r="574" spans="1:17" x14ac:dyDescent="0.25">
      <c r="A574" s="56" t="str">
        <f>(SkrWpns!AI119)</f>
        <v>Std Band WT 89</v>
      </c>
      <c r="B574" s="32">
        <f ca="1">OFFSET(SkrWpns!AI119,0,-32)</f>
        <v>0</v>
      </c>
      <c r="C574" s="33">
        <f ca="1">OFFSET(SkrWpns!AI119,0,-31)</f>
        <v>0</v>
      </c>
      <c r="D574" s="33">
        <f ca="1">OFFSET(SkrWpns!AI119,0,-30)</f>
        <v>0</v>
      </c>
      <c r="E574" s="33">
        <f ca="1">OFFSET(SkrWpns!AI119,0,-29)</f>
        <v>0</v>
      </c>
      <c r="F574" s="34">
        <f ca="1">OFFSET(SkrWpns!AI119,0,-28)</f>
        <v>0</v>
      </c>
      <c r="G574" s="33">
        <f ca="1">OFFSET(SkrWpns!AI119,0,-27)</f>
        <v>0</v>
      </c>
      <c r="H574" s="33">
        <f ca="1">OFFSET(SkrWpns!AI119,0,-26)</f>
        <v>0</v>
      </c>
      <c r="I574" s="33">
        <f ca="1">OFFSET(SkrWpns!AI119,0,-25)</f>
        <v>0</v>
      </c>
      <c r="J574" s="33">
        <f ca="1">OFFSET(SkrWpns!AI119,0,-24)</f>
        <v>0</v>
      </c>
      <c r="K574" s="33">
        <f ca="1">OFFSET(SkrWpns!AI119,0,-23)</f>
        <v>0</v>
      </c>
      <c r="L574" s="32">
        <f ca="1">OFFSET(SkrWpns!AI119,0,-17)</f>
        <v>0</v>
      </c>
      <c r="M574" s="34">
        <f ca="1">OFFSET(SkrWpns!AI119,0,-16)</f>
        <v>0</v>
      </c>
      <c r="N574">
        <f ca="1">IF($Q574="","",IF(L574=0,1,VLOOKUP(L574,CRBWpns!$I$3:$J$10,2,FALSE)))</f>
        <v>1</v>
      </c>
      <c r="O574">
        <f ca="1">IF($Q574="","",IF(M574=0,1,VLOOKUP(M574,CRBWpns!$I$3:$J$10,2,FALSE)))</f>
        <v>1</v>
      </c>
      <c r="P574">
        <f t="shared" ca="1" si="18"/>
        <v>1</v>
      </c>
      <c r="Q574">
        <f t="shared" si="19"/>
        <v>89</v>
      </c>
    </row>
    <row r="575" spans="1:17" x14ac:dyDescent="0.25">
      <c r="A575" s="56" t="str">
        <f>(SkrWpns!AI120)</f>
        <v>Std Band WT 90</v>
      </c>
      <c r="B575" s="32">
        <f ca="1">OFFSET(SkrWpns!AI120,0,-32)</f>
        <v>0</v>
      </c>
      <c r="C575" s="33">
        <f ca="1">OFFSET(SkrWpns!AI120,0,-31)</f>
        <v>0</v>
      </c>
      <c r="D575" s="33">
        <f ca="1">OFFSET(SkrWpns!AI120,0,-30)</f>
        <v>0</v>
      </c>
      <c r="E575" s="33">
        <f ca="1">OFFSET(SkrWpns!AI120,0,-29)</f>
        <v>0</v>
      </c>
      <c r="F575" s="34">
        <f ca="1">OFFSET(SkrWpns!AI120,0,-28)</f>
        <v>0</v>
      </c>
      <c r="G575" s="33">
        <f ca="1">OFFSET(SkrWpns!AI120,0,-27)</f>
        <v>0</v>
      </c>
      <c r="H575" s="33">
        <f ca="1">OFFSET(SkrWpns!AI120,0,-26)</f>
        <v>0</v>
      </c>
      <c r="I575" s="33">
        <f ca="1">OFFSET(SkrWpns!AI120,0,-25)</f>
        <v>0</v>
      </c>
      <c r="J575" s="33">
        <f ca="1">OFFSET(SkrWpns!AI120,0,-24)</f>
        <v>0</v>
      </c>
      <c r="K575" s="33">
        <f ca="1">OFFSET(SkrWpns!AI120,0,-23)</f>
        <v>0</v>
      </c>
      <c r="L575" s="32">
        <f ca="1">OFFSET(SkrWpns!AI120,0,-17)</f>
        <v>0</v>
      </c>
      <c r="M575" s="34">
        <f ca="1">OFFSET(SkrWpns!AI120,0,-16)</f>
        <v>0</v>
      </c>
      <c r="N575">
        <f ca="1">IF($Q575="","",IF(L575=0,1,VLOOKUP(L575,CRBWpns!$I$3:$J$10,2,FALSE)))</f>
        <v>1</v>
      </c>
      <c r="O575">
        <f ca="1">IF($Q575="","",IF(M575=0,1,VLOOKUP(M575,CRBWpns!$I$3:$J$10,2,FALSE)))</f>
        <v>1</v>
      </c>
      <c r="P575">
        <f t="shared" ca="1" si="18"/>
        <v>1</v>
      </c>
      <c r="Q575">
        <f t="shared" si="19"/>
        <v>90</v>
      </c>
    </row>
    <row r="576" spans="1:17" x14ac:dyDescent="0.25">
      <c r="A576" s="56" t="str">
        <f>(SkrWpns!AI121)</f>
        <v>Std Band WT 91</v>
      </c>
      <c r="B576" s="32">
        <f ca="1">OFFSET(SkrWpns!AI121,0,-32)</f>
        <v>0</v>
      </c>
      <c r="C576" s="33">
        <f ca="1">OFFSET(SkrWpns!AI121,0,-31)</f>
        <v>0</v>
      </c>
      <c r="D576" s="33">
        <f ca="1">OFFSET(SkrWpns!AI121,0,-30)</f>
        <v>0</v>
      </c>
      <c r="E576" s="33">
        <f ca="1">OFFSET(SkrWpns!AI121,0,-29)</f>
        <v>0</v>
      </c>
      <c r="F576" s="34">
        <f ca="1">OFFSET(SkrWpns!AI121,0,-28)</f>
        <v>0</v>
      </c>
      <c r="G576" s="33">
        <f ca="1">OFFSET(SkrWpns!AI121,0,-27)</f>
        <v>0</v>
      </c>
      <c r="H576" s="33">
        <f ca="1">OFFSET(SkrWpns!AI121,0,-26)</f>
        <v>0</v>
      </c>
      <c r="I576" s="33">
        <f ca="1">OFFSET(SkrWpns!AI121,0,-25)</f>
        <v>0</v>
      </c>
      <c r="J576" s="33">
        <f ca="1">OFFSET(SkrWpns!AI121,0,-24)</f>
        <v>0</v>
      </c>
      <c r="K576" s="33">
        <f ca="1">OFFSET(SkrWpns!AI121,0,-23)</f>
        <v>0</v>
      </c>
      <c r="L576" s="32">
        <f ca="1">OFFSET(SkrWpns!AI121,0,-17)</f>
        <v>0</v>
      </c>
      <c r="M576" s="34">
        <f ca="1">OFFSET(SkrWpns!AI121,0,-16)</f>
        <v>0</v>
      </c>
      <c r="N576">
        <f ca="1">IF($Q576="","",IF(L576=0,1,VLOOKUP(L576,CRBWpns!$I$3:$J$10,2,FALSE)))</f>
        <v>1</v>
      </c>
      <c r="O576">
        <f ca="1">IF($Q576="","",IF(M576=0,1,VLOOKUP(M576,CRBWpns!$I$3:$J$10,2,FALSE)))</f>
        <v>1</v>
      </c>
      <c r="P576">
        <f t="shared" ca="1" si="18"/>
        <v>1</v>
      </c>
      <c r="Q576">
        <f t="shared" si="19"/>
        <v>91</v>
      </c>
    </row>
    <row r="577" spans="1:17" x14ac:dyDescent="0.25">
      <c r="A577" s="56" t="str">
        <f>(SkrWpns!AI122)</f>
        <v>Std Band WT 92</v>
      </c>
      <c r="B577" s="32">
        <f ca="1">OFFSET(SkrWpns!AI122,0,-32)</f>
        <v>0</v>
      </c>
      <c r="C577" s="33">
        <f ca="1">OFFSET(SkrWpns!AI122,0,-31)</f>
        <v>0</v>
      </c>
      <c r="D577" s="33">
        <f ca="1">OFFSET(SkrWpns!AI122,0,-30)</f>
        <v>0</v>
      </c>
      <c r="E577" s="33">
        <f ca="1">OFFSET(SkrWpns!AI122,0,-29)</f>
        <v>0</v>
      </c>
      <c r="F577" s="34">
        <f ca="1">OFFSET(SkrWpns!AI122,0,-28)</f>
        <v>0</v>
      </c>
      <c r="G577" s="33">
        <f ca="1">OFFSET(SkrWpns!AI122,0,-27)</f>
        <v>0</v>
      </c>
      <c r="H577" s="33">
        <f ca="1">OFFSET(SkrWpns!AI122,0,-26)</f>
        <v>0</v>
      </c>
      <c r="I577" s="33">
        <f ca="1">OFFSET(SkrWpns!AI122,0,-25)</f>
        <v>0</v>
      </c>
      <c r="J577" s="33">
        <f ca="1">OFFSET(SkrWpns!AI122,0,-24)</f>
        <v>0</v>
      </c>
      <c r="K577" s="33">
        <f ca="1">OFFSET(SkrWpns!AI122,0,-23)</f>
        <v>0</v>
      </c>
      <c r="L577" s="32">
        <f ca="1">OFFSET(SkrWpns!AI122,0,-17)</f>
        <v>0</v>
      </c>
      <c r="M577" s="34">
        <f ca="1">OFFSET(SkrWpns!AI122,0,-16)</f>
        <v>0</v>
      </c>
      <c r="N577">
        <f ca="1">IF($Q577="","",IF(L577=0,1,VLOOKUP(L577,CRBWpns!$I$3:$J$10,2,FALSE)))</f>
        <v>1</v>
      </c>
      <c r="O577">
        <f ca="1">IF($Q577="","",IF(M577=0,1,VLOOKUP(M577,CRBWpns!$I$3:$J$10,2,FALSE)))</f>
        <v>1</v>
      </c>
      <c r="P577">
        <f t="shared" ca="1" si="18"/>
        <v>1</v>
      </c>
      <c r="Q577">
        <f t="shared" si="19"/>
        <v>92</v>
      </c>
    </row>
    <row r="578" spans="1:17" x14ac:dyDescent="0.25">
      <c r="A578" s="56" t="str">
        <f>(SkrWpns!AI123)</f>
        <v>Std Band WT 93</v>
      </c>
      <c r="B578" s="32">
        <f ca="1">OFFSET(SkrWpns!AI123,0,-32)</f>
        <v>0</v>
      </c>
      <c r="C578" s="33">
        <f ca="1">OFFSET(SkrWpns!AI123,0,-31)</f>
        <v>0</v>
      </c>
      <c r="D578" s="33">
        <f ca="1">OFFSET(SkrWpns!AI123,0,-30)</f>
        <v>0</v>
      </c>
      <c r="E578" s="33">
        <f ca="1">OFFSET(SkrWpns!AI123,0,-29)</f>
        <v>0</v>
      </c>
      <c r="F578" s="34">
        <f ca="1">OFFSET(SkrWpns!AI123,0,-28)</f>
        <v>0</v>
      </c>
      <c r="G578" s="33">
        <f ca="1">OFFSET(SkrWpns!AI123,0,-27)</f>
        <v>0</v>
      </c>
      <c r="H578" s="33">
        <f ca="1">OFFSET(SkrWpns!AI123,0,-26)</f>
        <v>0</v>
      </c>
      <c r="I578" s="33">
        <f ca="1">OFFSET(SkrWpns!AI123,0,-25)</f>
        <v>0</v>
      </c>
      <c r="J578" s="33">
        <f ca="1">OFFSET(SkrWpns!AI123,0,-24)</f>
        <v>0</v>
      </c>
      <c r="K578" s="33">
        <f ca="1">OFFSET(SkrWpns!AI123,0,-23)</f>
        <v>0</v>
      </c>
      <c r="L578" s="32">
        <f ca="1">OFFSET(SkrWpns!AI123,0,-17)</f>
        <v>0</v>
      </c>
      <c r="M578" s="34">
        <f ca="1">OFFSET(SkrWpns!AI123,0,-16)</f>
        <v>0</v>
      </c>
      <c r="N578">
        <f ca="1">IF($Q578="","",IF(L578=0,1,VLOOKUP(L578,CRBWpns!$I$3:$J$10,2,FALSE)))</f>
        <v>1</v>
      </c>
      <c r="O578">
        <f ca="1">IF($Q578="","",IF(M578=0,1,VLOOKUP(M578,CRBWpns!$I$3:$J$10,2,FALSE)))</f>
        <v>1</v>
      </c>
      <c r="P578">
        <f t="shared" ca="1" si="18"/>
        <v>1</v>
      </c>
      <c r="Q578">
        <f t="shared" si="19"/>
        <v>93</v>
      </c>
    </row>
    <row r="579" spans="1:17" x14ac:dyDescent="0.25">
      <c r="A579" s="56" t="str">
        <f>(SkrWpns!AI124)</f>
        <v>Std Band WT 94</v>
      </c>
      <c r="B579" s="32">
        <f ca="1">OFFSET(SkrWpns!AI124,0,-32)</f>
        <v>0</v>
      </c>
      <c r="C579" s="33">
        <f ca="1">OFFSET(SkrWpns!AI124,0,-31)</f>
        <v>0</v>
      </c>
      <c r="D579" s="33">
        <f ca="1">OFFSET(SkrWpns!AI124,0,-30)</f>
        <v>0</v>
      </c>
      <c r="E579" s="33">
        <f ca="1">OFFSET(SkrWpns!AI124,0,-29)</f>
        <v>0</v>
      </c>
      <c r="F579" s="34">
        <f ca="1">OFFSET(SkrWpns!AI124,0,-28)</f>
        <v>0</v>
      </c>
      <c r="G579" s="33">
        <f ca="1">OFFSET(SkrWpns!AI124,0,-27)</f>
        <v>0</v>
      </c>
      <c r="H579" s="33">
        <f ca="1">OFFSET(SkrWpns!AI124,0,-26)</f>
        <v>0</v>
      </c>
      <c r="I579" s="33">
        <f ca="1">OFFSET(SkrWpns!AI124,0,-25)</f>
        <v>0</v>
      </c>
      <c r="J579" s="33">
        <f ca="1">OFFSET(SkrWpns!AI124,0,-24)</f>
        <v>0</v>
      </c>
      <c r="K579" s="33">
        <f ca="1">OFFSET(SkrWpns!AI124,0,-23)</f>
        <v>0</v>
      </c>
      <c r="L579" s="32">
        <f ca="1">OFFSET(SkrWpns!AI124,0,-17)</f>
        <v>0</v>
      </c>
      <c r="M579" s="34">
        <f ca="1">OFFSET(SkrWpns!AI124,0,-16)</f>
        <v>0</v>
      </c>
      <c r="N579">
        <f ca="1">IF($Q579="","",IF(L579=0,1,VLOOKUP(L579,CRBWpns!$I$3:$J$10,2,FALSE)))</f>
        <v>1</v>
      </c>
      <c r="O579">
        <f ca="1">IF($Q579="","",IF(M579=0,1,VLOOKUP(M579,CRBWpns!$I$3:$J$10,2,FALSE)))</f>
        <v>1</v>
      </c>
      <c r="P579">
        <f t="shared" ca="1" si="18"/>
        <v>1</v>
      </c>
      <c r="Q579">
        <f t="shared" si="19"/>
        <v>94</v>
      </c>
    </row>
    <row r="580" spans="1:17" x14ac:dyDescent="0.25">
      <c r="A580" s="56" t="str">
        <f>(SkrWpns!AI125)</f>
        <v>Std Band WT 95</v>
      </c>
      <c r="B580" s="32">
        <f ca="1">OFFSET(SkrWpns!AI125,0,-32)</f>
        <v>0</v>
      </c>
      <c r="C580" s="33">
        <f ca="1">OFFSET(SkrWpns!AI125,0,-31)</f>
        <v>0</v>
      </c>
      <c r="D580" s="33">
        <f ca="1">OFFSET(SkrWpns!AI125,0,-30)</f>
        <v>0</v>
      </c>
      <c r="E580" s="33">
        <f ca="1">OFFSET(SkrWpns!AI125,0,-29)</f>
        <v>0</v>
      </c>
      <c r="F580" s="34">
        <f ca="1">OFFSET(SkrWpns!AI125,0,-28)</f>
        <v>0</v>
      </c>
      <c r="G580" s="33">
        <f ca="1">OFFSET(SkrWpns!AI125,0,-27)</f>
        <v>0</v>
      </c>
      <c r="H580" s="33">
        <f ca="1">OFFSET(SkrWpns!AI125,0,-26)</f>
        <v>0</v>
      </c>
      <c r="I580" s="33">
        <f ca="1">OFFSET(SkrWpns!AI125,0,-25)</f>
        <v>0</v>
      </c>
      <c r="J580" s="33">
        <f ca="1">OFFSET(SkrWpns!AI125,0,-24)</f>
        <v>0</v>
      </c>
      <c r="K580" s="33">
        <f ca="1">OFFSET(SkrWpns!AI125,0,-23)</f>
        <v>0</v>
      </c>
      <c r="L580" s="32">
        <f ca="1">OFFSET(SkrWpns!AI125,0,-17)</f>
        <v>0</v>
      </c>
      <c r="M580" s="34">
        <f ca="1">OFFSET(SkrWpns!AI125,0,-16)</f>
        <v>0</v>
      </c>
      <c r="N580">
        <f ca="1">IF($Q580="","",IF(L580=0,1,VLOOKUP(L580,CRBWpns!$I$3:$J$10,2,FALSE)))</f>
        <v>1</v>
      </c>
      <c r="O580">
        <f ca="1">IF($Q580="","",IF(M580=0,1,VLOOKUP(M580,CRBWpns!$I$3:$J$10,2,FALSE)))</f>
        <v>1</v>
      </c>
      <c r="P580">
        <f t="shared" ca="1" si="18"/>
        <v>1</v>
      </c>
      <c r="Q580">
        <f t="shared" si="19"/>
        <v>95</v>
      </c>
    </row>
    <row r="581" spans="1:17" x14ac:dyDescent="0.25">
      <c r="A581" s="56" t="str">
        <f>(SkrWpns!AI126)</f>
        <v>Std Band WT 96</v>
      </c>
      <c r="B581" s="32">
        <f ca="1">OFFSET(SkrWpns!AI126,0,-32)</f>
        <v>0</v>
      </c>
      <c r="C581" s="33">
        <f ca="1">OFFSET(SkrWpns!AI126,0,-31)</f>
        <v>0</v>
      </c>
      <c r="D581" s="33">
        <f ca="1">OFFSET(SkrWpns!AI126,0,-30)</f>
        <v>0</v>
      </c>
      <c r="E581" s="33">
        <f ca="1">OFFSET(SkrWpns!AI126,0,-29)</f>
        <v>0</v>
      </c>
      <c r="F581" s="34">
        <f ca="1">OFFSET(SkrWpns!AI126,0,-28)</f>
        <v>0</v>
      </c>
      <c r="G581" s="33">
        <f ca="1">OFFSET(SkrWpns!AI126,0,-27)</f>
        <v>0</v>
      </c>
      <c r="H581" s="33">
        <f ca="1">OFFSET(SkrWpns!AI126,0,-26)</f>
        <v>0</v>
      </c>
      <c r="I581" s="33">
        <f ca="1">OFFSET(SkrWpns!AI126,0,-25)</f>
        <v>0</v>
      </c>
      <c r="J581" s="33">
        <f ca="1">OFFSET(SkrWpns!AI126,0,-24)</f>
        <v>0</v>
      </c>
      <c r="K581" s="33">
        <f ca="1">OFFSET(SkrWpns!AI126,0,-23)</f>
        <v>0</v>
      </c>
      <c r="L581" s="32">
        <f ca="1">OFFSET(SkrWpns!AI126,0,-17)</f>
        <v>0</v>
      </c>
      <c r="M581" s="34">
        <f ca="1">OFFSET(SkrWpns!AI126,0,-16)</f>
        <v>0</v>
      </c>
      <c r="N581">
        <f ca="1">IF($Q581="","",IF(L581=0,1,VLOOKUP(L581,CRBWpns!$I$3:$J$10,2,FALSE)))</f>
        <v>1</v>
      </c>
      <c r="O581">
        <f ca="1">IF($Q581="","",IF(M581=0,1,VLOOKUP(M581,CRBWpns!$I$3:$J$10,2,FALSE)))</f>
        <v>1</v>
      </c>
      <c r="P581">
        <f t="shared" ca="1" si="18"/>
        <v>1</v>
      </c>
      <c r="Q581">
        <f t="shared" si="19"/>
        <v>96</v>
      </c>
    </row>
    <row r="582" spans="1:17" x14ac:dyDescent="0.25">
      <c r="A582" s="56" t="str">
        <f>(SkrWpns!AI127)</f>
        <v>Std Band WT 97</v>
      </c>
      <c r="B582" s="32">
        <f ca="1">OFFSET(SkrWpns!AI127,0,-32)</f>
        <v>0</v>
      </c>
      <c r="C582" s="33">
        <f ca="1">OFFSET(SkrWpns!AI127,0,-31)</f>
        <v>0</v>
      </c>
      <c r="D582" s="33">
        <f ca="1">OFFSET(SkrWpns!AI127,0,-30)</f>
        <v>0</v>
      </c>
      <c r="E582" s="33">
        <f ca="1">OFFSET(SkrWpns!AI127,0,-29)</f>
        <v>0</v>
      </c>
      <c r="F582" s="34">
        <f ca="1">OFFSET(SkrWpns!AI127,0,-28)</f>
        <v>0</v>
      </c>
      <c r="G582" s="33">
        <f ca="1">OFFSET(SkrWpns!AI127,0,-27)</f>
        <v>0</v>
      </c>
      <c r="H582" s="33">
        <f ca="1">OFFSET(SkrWpns!AI127,0,-26)</f>
        <v>0</v>
      </c>
      <c r="I582" s="33">
        <f ca="1">OFFSET(SkrWpns!AI127,0,-25)</f>
        <v>0</v>
      </c>
      <c r="J582" s="33">
        <f ca="1">OFFSET(SkrWpns!AI127,0,-24)</f>
        <v>0</v>
      </c>
      <c r="K582" s="33">
        <f ca="1">OFFSET(SkrWpns!AI127,0,-23)</f>
        <v>0</v>
      </c>
      <c r="L582" s="32">
        <f ca="1">OFFSET(SkrWpns!AI127,0,-17)</f>
        <v>0</v>
      </c>
      <c r="M582" s="34">
        <f ca="1">OFFSET(SkrWpns!AI127,0,-16)</f>
        <v>0</v>
      </c>
      <c r="N582">
        <f ca="1">IF($Q582="","",IF(L582=0,1,VLOOKUP(L582,CRBWpns!$I$3:$J$10,2,FALSE)))</f>
        <v>1</v>
      </c>
      <c r="O582">
        <f ca="1">IF($Q582="","",IF(M582=0,1,VLOOKUP(M582,CRBWpns!$I$3:$J$10,2,FALSE)))</f>
        <v>1</v>
      </c>
      <c r="P582">
        <f t="shared" ca="1" si="18"/>
        <v>1</v>
      </c>
      <c r="Q582">
        <f t="shared" si="19"/>
        <v>97</v>
      </c>
    </row>
    <row r="583" spans="1:17" x14ac:dyDescent="0.25">
      <c r="A583" s="56" t="str">
        <f>(SkrWpns!AI128)</f>
        <v>Std Band WT 98</v>
      </c>
      <c r="B583" s="32">
        <f ca="1">OFFSET(SkrWpns!AI128,0,-32)</f>
        <v>0</v>
      </c>
      <c r="C583" s="33">
        <f ca="1">OFFSET(SkrWpns!AI128,0,-31)</f>
        <v>0</v>
      </c>
      <c r="D583" s="33">
        <f ca="1">OFFSET(SkrWpns!AI128,0,-30)</f>
        <v>0</v>
      </c>
      <c r="E583" s="33">
        <f ca="1">OFFSET(SkrWpns!AI128,0,-29)</f>
        <v>0</v>
      </c>
      <c r="F583" s="34">
        <f ca="1">OFFSET(SkrWpns!AI128,0,-28)</f>
        <v>0</v>
      </c>
      <c r="G583" s="33">
        <f ca="1">OFFSET(SkrWpns!AI128,0,-27)</f>
        <v>0</v>
      </c>
      <c r="H583" s="33">
        <f ca="1">OFFSET(SkrWpns!AI128,0,-26)</f>
        <v>0</v>
      </c>
      <c r="I583" s="33">
        <f ca="1">OFFSET(SkrWpns!AI128,0,-25)</f>
        <v>0</v>
      </c>
      <c r="J583" s="33">
        <f ca="1">OFFSET(SkrWpns!AI128,0,-24)</f>
        <v>0</v>
      </c>
      <c r="K583" s="33">
        <f ca="1">OFFSET(SkrWpns!AI128,0,-23)</f>
        <v>0</v>
      </c>
      <c r="L583" s="32">
        <f ca="1">OFFSET(SkrWpns!AI128,0,-17)</f>
        <v>0</v>
      </c>
      <c r="M583" s="34">
        <f ca="1">OFFSET(SkrWpns!AI128,0,-16)</f>
        <v>0</v>
      </c>
      <c r="N583">
        <f ca="1">IF($Q583="","",IF(L583=0,1,VLOOKUP(L583,CRBWpns!$I$3:$J$10,2,FALSE)))</f>
        <v>1</v>
      </c>
      <c r="O583">
        <f ca="1">IF($Q583="","",IF(M583=0,1,VLOOKUP(M583,CRBWpns!$I$3:$J$10,2,FALSE)))</f>
        <v>1</v>
      </c>
      <c r="P583">
        <f t="shared" ca="1" si="18"/>
        <v>1</v>
      </c>
      <c r="Q583">
        <f t="shared" si="19"/>
        <v>98</v>
      </c>
    </row>
    <row r="584" spans="1:17" x14ac:dyDescent="0.25">
      <c r="A584" s="56" t="str">
        <f>(SkrWpns!AI129)</f>
        <v>Std Band WT 99</v>
      </c>
      <c r="B584" s="32">
        <f ca="1">OFFSET(SkrWpns!AI129,0,-32)</f>
        <v>0</v>
      </c>
      <c r="C584" s="33">
        <f ca="1">OFFSET(SkrWpns!AI129,0,-31)</f>
        <v>0</v>
      </c>
      <c r="D584" s="33">
        <f ca="1">OFFSET(SkrWpns!AI129,0,-30)</f>
        <v>0</v>
      </c>
      <c r="E584" s="33">
        <f ca="1">OFFSET(SkrWpns!AI129,0,-29)</f>
        <v>0</v>
      </c>
      <c r="F584" s="34">
        <f ca="1">OFFSET(SkrWpns!AI129,0,-28)</f>
        <v>0</v>
      </c>
      <c r="G584" s="33">
        <f ca="1">OFFSET(SkrWpns!AI129,0,-27)</f>
        <v>0</v>
      </c>
      <c r="H584" s="33">
        <f ca="1">OFFSET(SkrWpns!AI129,0,-26)</f>
        <v>0</v>
      </c>
      <c r="I584" s="33">
        <f ca="1">OFFSET(SkrWpns!AI129,0,-25)</f>
        <v>0</v>
      </c>
      <c r="J584" s="33">
        <f ca="1">OFFSET(SkrWpns!AI129,0,-24)</f>
        <v>0</v>
      </c>
      <c r="K584" s="33">
        <f ca="1">OFFSET(SkrWpns!AI129,0,-23)</f>
        <v>0</v>
      </c>
      <c r="L584" s="32">
        <f ca="1">OFFSET(SkrWpns!AI129,0,-17)</f>
        <v>0</v>
      </c>
      <c r="M584" s="34">
        <f ca="1">OFFSET(SkrWpns!AI129,0,-16)</f>
        <v>0</v>
      </c>
      <c r="N584">
        <f ca="1">IF($Q584="","",IF(L584=0,1,VLOOKUP(L584,CRBWpns!$I$3:$J$10,2,FALSE)))</f>
        <v>1</v>
      </c>
      <c r="O584">
        <f ca="1">IF($Q584="","",IF(M584=0,1,VLOOKUP(M584,CRBWpns!$I$3:$J$10,2,FALSE)))</f>
        <v>1</v>
      </c>
      <c r="P584">
        <f t="shared" ca="1" si="18"/>
        <v>1</v>
      </c>
      <c r="Q584">
        <f t="shared" si="19"/>
        <v>99</v>
      </c>
    </row>
    <row r="585" spans="1:17" x14ac:dyDescent="0.25">
      <c r="A585" s="38">
        <f>(SkrWpns!AI130)</f>
        <v>0</v>
      </c>
      <c r="B585" s="26">
        <f ca="1">OFFSET(SkrWpns!AI130,0,-32)</f>
        <v>0</v>
      </c>
      <c r="C585" s="27">
        <f ca="1">OFFSET(SkrWpns!AI130,0,-31)</f>
        <v>0</v>
      </c>
      <c r="D585" s="27">
        <f ca="1">OFFSET(SkrWpns!AI130,0,-30)</f>
        <v>0</v>
      </c>
      <c r="E585" s="27">
        <f ca="1">OFFSET(SkrWpns!AI130,0,-29)</f>
        <v>0</v>
      </c>
      <c r="F585" s="28">
        <f ca="1">OFFSET(SkrWpns!AI130,0,-28)</f>
        <v>0</v>
      </c>
      <c r="G585" s="27">
        <f ca="1">OFFSET(SkrWpns!AI130,0,-27)</f>
        <v>0</v>
      </c>
      <c r="H585" s="27">
        <f ca="1">OFFSET(SkrWpns!AI130,0,-26)</f>
        <v>0</v>
      </c>
      <c r="I585" s="27">
        <f ca="1">OFFSET(SkrWpns!AI130,0,-25)</f>
        <v>0</v>
      </c>
      <c r="J585" s="27">
        <f ca="1">OFFSET(SkrWpns!AI130,0,-24)</f>
        <v>0</v>
      </c>
      <c r="K585" s="27">
        <f ca="1">OFFSET(SkrWpns!AI130,0,-23)</f>
        <v>0</v>
      </c>
      <c r="L585" s="26">
        <f ca="1">OFFSET(SkrWpns!AI130,0,-17)</f>
        <v>0</v>
      </c>
      <c r="M585" s="28">
        <f ca="1">OFFSET(SkrWpns!AI130,0,-16)</f>
        <v>0</v>
      </c>
      <c r="N585">
        <f ca="1">IF($Q585="","",IF(L585=0,1,VLOOKUP(L585,CRBWpns!$I$3:$J$10,2,FALSE)))</f>
        <v>1</v>
      </c>
      <c r="O585">
        <f ca="1">IF($Q585="","",IF(M585=0,1,VLOOKUP(M585,CRBWpns!$I$3:$J$10,2,FALSE)))</f>
        <v>1</v>
      </c>
      <c r="P585">
        <f t="shared" ca="1" si="18"/>
        <v>1</v>
      </c>
      <c r="Q585">
        <f t="shared" si="19"/>
        <v>100</v>
      </c>
    </row>
    <row r="586" spans="1:17" x14ac:dyDescent="0.25">
      <c r="A586" s="127"/>
      <c r="B586" s="128"/>
      <c r="C586" s="128"/>
      <c r="D586" s="128"/>
      <c r="E586" s="128"/>
      <c r="F586" s="128"/>
      <c r="G586" s="128"/>
      <c r="H586" s="128"/>
      <c r="I586" s="128"/>
      <c r="J586" s="128"/>
      <c r="K586" s="128"/>
      <c r="L586" s="128"/>
      <c r="M586" s="128"/>
    </row>
    <row r="587" spans="1:17" x14ac:dyDescent="0.25">
      <c r="A587" s="127"/>
      <c r="B587" s="128"/>
      <c r="C587" s="128"/>
      <c r="D587" s="128"/>
      <c r="E587" s="128"/>
      <c r="F587" s="128"/>
      <c r="G587" s="128"/>
      <c r="H587" s="128"/>
      <c r="I587" s="128"/>
      <c r="J587" s="128"/>
      <c r="K587" s="128"/>
      <c r="L587" s="128"/>
      <c r="M587" s="128"/>
    </row>
    <row r="588" spans="1:17" x14ac:dyDescent="0.25">
      <c r="A588" s="127"/>
      <c r="B588" s="128"/>
      <c r="C588" s="128"/>
      <c r="D588" s="128"/>
      <c r="E588" s="128"/>
      <c r="F588" s="128"/>
      <c r="G588" s="128"/>
      <c r="H588" s="128"/>
      <c r="I588" s="128"/>
      <c r="J588" s="128"/>
      <c r="K588" s="128"/>
      <c r="L588" s="128"/>
      <c r="M588" s="128"/>
    </row>
    <row r="589" spans="1:17" x14ac:dyDescent="0.25">
      <c r="A589" s="127"/>
      <c r="B589" s="128"/>
      <c r="C589" s="128"/>
      <c r="D589" s="128"/>
      <c r="E589" s="128"/>
      <c r="F589" s="128"/>
      <c r="G589" s="128"/>
      <c r="H589" s="128"/>
      <c r="I589" s="128"/>
      <c r="J589" s="128"/>
      <c r="K589" s="128"/>
      <c r="L589" s="128"/>
      <c r="M589" s="128"/>
    </row>
    <row r="590" spans="1:17" x14ac:dyDescent="0.25">
      <c r="A590" s="127"/>
      <c r="B590" s="128"/>
      <c r="C590" s="128"/>
      <c r="D590" s="128"/>
      <c r="E590" s="128"/>
      <c r="F590" s="128"/>
      <c r="G590" s="128"/>
      <c r="H590" s="128"/>
      <c r="I590" s="128"/>
      <c r="J590" s="128"/>
      <c r="K590" s="128"/>
      <c r="L590" s="128"/>
      <c r="M590" s="128"/>
    </row>
    <row r="591" spans="1:17" x14ac:dyDescent="0.25">
      <c r="A591" s="127"/>
      <c r="B591" s="128"/>
      <c r="C591" s="128"/>
      <c r="D591" s="128"/>
      <c r="E591" s="128"/>
      <c r="F591" s="128"/>
      <c r="G591" s="128"/>
      <c r="H591" s="128"/>
      <c r="I591" s="128"/>
      <c r="J591" s="128"/>
      <c r="K591" s="128"/>
      <c r="L591" s="128"/>
      <c r="M591" s="128"/>
    </row>
    <row r="592" spans="1:17" x14ac:dyDescent="0.25">
      <c r="A592" s="127"/>
      <c r="B592" s="128"/>
      <c r="C592" s="128"/>
      <c r="D592" s="128"/>
      <c r="E592" s="128"/>
      <c r="F592" s="128"/>
      <c r="G592" s="128"/>
      <c r="H592" s="128"/>
      <c r="I592" s="128"/>
      <c r="J592" s="128"/>
      <c r="K592" s="128"/>
      <c r="L592" s="128"/>
      <c r="M592" s="128"/>
    </row>
    <row r="593" spans="1:13" x14ac:dyDescent="0.25">
      <c r="A593" s="127"/>
      <c r="B593" s="128"/>
      <c r="C593" s="128"/>
      <c r="D593" s="128"/>
      <c r="E593" s="128"/>
      <c r="F593" s="128"/>
      <c r="G593" s="128"/>
      <c r="H593" s="128"/>
      <c r="I593" s="128"/>
      <c r="J593" s="128"/>
      <c r="K593" s="128"/>
      <c r="L593" s="128"/>
      <c r="M593" s="128"/>
    </row>
    <row r="594" spans="1:13" x14ac:dyDescent="0.25">
      <c r="A594" s="127"/>
      <c r="B594" s="128"/>
      <c r="C594" s="128"/>
      <c r="D594" s="128"/>
      <c r="E594" s="128"/>
      <c r="F594" s="128"/>
      <c r="G594" s="128"/>
      <c r="H594" s="128"/>
      <c r="I594" s="128"/>
      <c r="J594" s="128"/>
      <c r="K594" s="128"/>
      <c r="L594" s="128"/>
      <c r="M594" s="128"/>
    </row>
    <row r="595" spans="1:13" x14ac:dyDescent="0.25">
      <c r="A595" s="127"/>
      <c r="B595" s="128"/>
      <c r="C595" s="128"/>
      <c r="D595" s="128"/>
      <c r="E595" s="128"/>
      <c r="F595" s="128"/>
      <c r="G595" s="128"/>
      <c r="H595" s="128"/>
      <c r="I595" s="128"/>
      <c r="J595" s="128"/>
      <c r="K595" s="128"/>
      <c r="L595" s="128"/>
      <c r="M595" s="128"/>
    </row>
    <row r="596" spans="1:13" x14ac:dyDescent="0.25">
      <c r="A596" s="127"/>
      <c r="B596" s="128"/>
      <c r="C596" s="128"/>
      <c r="D596" s="128"/>
      <c r="E596" s="128"/>
      <c r="F596" s="128"/>
      <c r="G596" s="128"/>
      <c r="H596" s="128"/>
      <c r="I596" s="128"/>
      <c r="J596" s="128"/>
      <c r="K596" s="128"/>
      <c r="L596" s="128"/>
      <c r="M596" s="128"/>
    </row>
    <row r="597" spans="1:13" x14ac:dyDescent="0.25">
      <c r="A597" s="127"/>
      <c r="B597" s="128"/>
      <c r="C597" s="128"/>
      <c r="D597" s="128"/>
      <c r="E597" s="128"/>
      <c r="F597" s="128"/>
      <c r="G597" s="128"/>
      <c r="H597" s="128"/>
      <c r="I597" s="128"/>
      <c r="J597" s="128"/>
      <c r="K597" s="128"/>
      <c r="L597" s="128"/>
      <c r="M597" s="128"/>
    </row>
    <row r="598" spans="1:13" x14ac:dyDescent="0.25">
      <c r="A598" s="127"/>
      <c r="B598" s="128"/>
      <c r="C598" s="128"/>
      <c r="D598" s="128"/>
      <c r="E598" s="128"/>
      <c r="F598" s="128"/>
      <c r="G598" s="128"/>
      <c r="H598" s="128"/>
      <c r="I598" s="128"/>
      <c r="J598" s="128"/>
      <c r="K598" s="128"/>
      <c r="L598" s="128"/>
      <c r="M598" s="128"/>
    </row>
    <row r="599" spans="1:13" x14ac:dyDescent="0.25">
      <c r="A599" s="127"/>
      <c r="B599" s="128"/>
      <c r="C599" s="128"/>
      <c r="D599" s="128"/>
      <c r="E599" s="128"/>
      <c r="F599" s="128"/>
      <c r="G599" s="128"/>
      <c r="H599" s="128"/>
      <c r="I599" s="128"/>
      <c r="J599" s="128"/>
      <c r="K599" s="128"/>
      <c r="L599" s="128"/>
      <c r="M599" s="128"/>
    </row>
  </sheetData>
  <sheetProtection sheet="1" objects="1" scenarios="1" selectLockedCells="1" selectUnlockedCell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0"/>
  <sheetViews>
    <sheetView workbookViewId="0">
      <selection activeCell="B3" sqref="B3:N7"/>
    </sheetView>
  </sheetViews>
  <sheetFormatPr defaultRowHeight="15" x14ac:dyDescent="0.25"/>
  <cols>
    <col min="1" max="1" width="3.7109375" customWidth="1"/>
    <col min="15" max="15" width="3.7109375" customWidth="1"/>
  </cols>
  <sheetData>
    <row r="1" spans="1:15" ht="21" x14ac:dyDescent="0.35">
      <c r="A1" s="201"/>
      <c r="B1" s="365" t="s">
        <v>676</v>
      </c>
      <c r="C1" s="365"/>
      <c r="D1" s="365"/>
      <c r="E1" s="365"/>
      <c r="F1" s="365"/>
      <c r="G1" s="365"/>
      <c r="H1" s="365"/>
      <c r="I1" s="365"/>
      <c r="J1" s="365"/>
      <c r="K1" s="365"/>
      <c r="L1" s="365"/>
      <c r="M1" s="365"/>
      <c r="N1" s="365"/>
      <c r="O1" s="201"/>
    </row>
    <row r="2" spans="1:15" x14ac:dyDescent="0.25">
      <c r="A2" s="201"/>
      <c r="B2" s="20"/>
      <c r="C2" s="20"/>
      <c r="D2" s="20"/>
      <c r="E2" s="20"/>
      <c r="F2" s="20"/>
      <c r="G2" s="20"/>
      <c r="H2" s="20"/>
      <c r="I2" s="20"/>
      <c r="J2" s="20"/>
      <c r="K2" s="20"/>
      <c r="L2" s="20"/>
      <c r="M2" s="20"/>
      <c r="N2" s="20"/>
      <c r="O2" s="201"/>
    </row>
    <row r="3" spans="1:15" ht="15" customHeight="1" x14ac:dyDescent="0.25">
      <c r="A3" s="201"/>
      <c r="B3" s="366" t="s">
        <v>678</v>
      </c>
      <c r="C3" s="366"/>
      <c r="D3" s="366"/>
      <c r="E3" s="366"/>
      <c r="F3" s="366"/>
      <c r="G3" s="366"/>
      <c r="H3" s="366"/>
      <c r="I3" s="366"/>
      <c r="J3" s="366"/>
      <c r="K3" s="366"/>
      <c r="L3" s="366"/>
      <c r="M3" s="366"/>
      <c r="N3" s="366"/>
      <c r="O3" s="201"/>
    </row>
    <row r="4" spans="1:15" x14ac:dyDescent="0.25">
      <c r="A4" s="201"/>
      <c r="B4" s="366"/>
      <c r="C4" s="366"/>
      <c r="D4" s="366"/>
      <c r="E4" s="366"/>
      <c r="F4" s="366"/>
      <c r="G4" s="366"/>
      <c r="H4" s="366"/>
      <c r="I4" s="366"/>
      <c r="J4" s="366"/>
      <c r="K4" s="366"/>
      <c r="L4" s="366"/>
      <c r="M4" s="366"/>
      <c r="N4" s="366"/>
      <c r="O4" s="201"/>
    </row>
    <row r="5" spans="1:15" x14ac:dyDescent="0.25">
      <c r="A5" s="201"/>
      <c r="B5" s="366"/>
      <c r="C5" s="366"/>
      <c r="D5" s="366"/>
      <c r="E5" s="366"/>
      <c r="F5" s="366"/>
      <c r="G5" s="366"/>
      <c r="H5" s="366"/>
      <c r="I5" s="366"/>
      <c r="J5" s="366"/>
      <c r="K5" s="366"/>
      <c r="L5" s="366"/>
      <c r="M5" s="366"/>
      <c r="N5" s="366"/>
      <c r="O5" s="201"/>
    </row>
    <row r="6" spans="1:15" x14ac:dyDescent="0.25">
      <c r="A6" s="201"/>
      <c r="B6" s="366"/>
      <c r="C6" s="366"/>
      <c r="D6" s="366"/>
      <c r="E6" s="366"/>
      <c r="F6" s="366"/>
      <c r="G6" s="366"/>
      <c r="H6" s="366"/>
      <c r="I6" s="366"/>
      <c r="J6" s="366"/>
      <c r="K6" s="366"/>
      <c r="L6" s="366"/>
      <c r="M6" s="366"/>
      <c r="N6" s="366"/>
      <c r="O6" s="201"/>
    </row>
    <row r="7" spans="1:15" x14ac:dyDescent="0.25">
      <c r="A7" s="201"/>
      <c r="B7" s="366"/>
      <c r="C7" s="366"/>
      <c r="D7" s="366"/>
      <c r="E7" s="366"/>
      <c r="F7" s="366"/>
      <c r="G7" s="366"/>
      <c r="H7" s="366"/>
      <c r="I7" s="366"/>
      <c r="J7" s="366"/>
      <c r="K7" s="366"/>
      <c r="L7" s="366"/>
      <c r="M7" s="366"/>
      <c r="N7" s="366"/>
      <c r="O7" s="201"/>
    </row>
    <row r="8" spans="1:15" x14ac:dyDescent="0.25">
      <c r="A8" s="201"/>
      <c r="B8" s="204"/>
      <c r="C8" s="204"/>
      <c r="D8" s="204"/>
      <c r="E8" s="204"/>
      <c r="F8" s="204"/>
      <c r="G8" s="204"/>
      <c r="H8" s="204"/>
      <c r="I8" s="204"/>
      <c r="J8" s="204"/>
      <c r="K8" s="204"/>
      <c r="L8" s="204"/>
      <c r="M8" s="204"/>
      <c r="N8" s="204"/>
      <c r="O8" s="201"/>
    </row>
    <row r="9" spans="1:15" x14ac:dyDescent="0.25">
      <c r="A9" s="201"/>
      <c r="B9" s="366" t="s">
        <v>677</v>
      </c>
      <c r="C9" s="366"/>
      <c r="D9" s="366"/>
      <c r="E9" s="366"/>
      <c r="F9" s="366"/>
      <c r="G9" s="366"/>
      <c r="H9" s="366"/>
      <c r="I9" s="366"/>
      <c r="J9" s="366"/>
      <c r="K9" s="366"/>
      <c r="L9" s="366"/>
      <c r="M9" s="366"/>
      <c r="N9" s="366"/>
      <c r="O9" s="201"/>
    </row>
    <row r="10" spans="1:15" x14ac:dyDescent="0.25">
      <c r="A10" s="201"/>
      <c r="B10" s="366"/>
      <c r="C10" s="366"/>
      <c r="D10" s="366"/>
      <c r="E10" s="366"/>
      <c r="F10" s="366"/>
      <c r="G10" s="366"/>
      <c r="H10" s="366"/>
      <c r="I10" s="366"/>
      <c r="J10" s="366"/>
      <c r="K10" s="366"/>
      <c r="L10" s="366"/>
      <c r="M10" s="366"/>
      <c r="N10" s="366"/>
      <c r="O10" s="201"/>
    </row>
    <row r="11" spans="1:15" x14ac:dyDescent="0.25">
      <c r="A11" s="201"/>
      <c r="B11" s="366"/>
      <c r="C11" s="366"/>
      <c r="D11" s="366"/>
      <c r="E11" s="366"/>
      <c r="F11" s="366"/>
      <c r="G11" s="366"/>
      <c r="H11" s="366"/>
      <c r="I11" s="366"/>
      <c r="J11" s="366"/>
      <c r="K11" s="366"/>
      <c r="L11" s="366"/>
      <c r="M11" s="366"/>
      <c r="N11" s="366"/>
      <c r="O11" s="201"/>
    </row>
    <row r="12" spans="1:15" x14ac:dyDescent="0.25">
      <c r="A12" s="201"/>
      <c r="B12" s="202"/>
      <c r="C12" s="202"/>
      <c r="D12" s="202"/>
      <c r="E12" s="202"/>
      <c r="F12" s="202"/>
      <c r="G12" s="202"/>
      <c r="H12" s="202"/>
      <c r="I12" s="202"/>
      <c r="J12" s="202"/>
      <c r="K12" s="202"/>
      <c r="L12" s="202"/>
      <c r="M12" s="202"/>
      <c r="N12" s="202"/>
      <c r="O12" s="201"/>
    </row>
    <row r="13" spans="1:15" x14ac:dyDescent="0.25">
      <c r="A13" s="201"/>
      <c r="B13" s="364" t="s">
        <v>669</v>
      </c>
      <c r="C13" s="364"/>
      <c r="D13" s="364"/>
      <c r="E13" s="364"/>
      <c r="F13" s="364"/>
      <c r="G13" s="364"/>
      <c r="H13" s="364"/>
      <c r="I13" s="364"/>
      <c r="J13" s="364"/>
      <c r="K13" s="364"/>
      <c r="L13" s="364"/>
      <c r="M13" s="364"/>
      <c r="N13" s="364"/>
      <c r="O13" s="201"/>
    </row>
    <row r="14" spans="1:15" x14ac:dyDescent="0.25">
      <c r="A14" s="201"/>
      <c r="B14" s="364"/>
      <c r="C14" s="364"/>
      <c r="D14" s="364"/>
      <c r="E14" s="364"/>
      <c r="F14" s="364"/>
      <c r="G14" s="364"/>
      <c r="H14" s="364"/>
      <c r="I14" s="364"/>
      <c r="J14" s="364"/>
      <c r="K14" s="364"/>
      <c r="L14" s="364"/>
      <c r="M14" s="364"/>
      <c r="N14" s="364"/>
      <c r="O14" s="201"/>
    </row>
    <row r="15" spans="1:15" x14ac:dyDescent="0.25">
      <c r="A15" s="201"/>
      <c r="B15" s="203"/>
      <c r="C15" s="203"/>
      <c r="D15" s="203"/>
      <c r="E15" s="203"/>
      <c r="F15" s="203"/>
      <c r="G15" s="203"/>
      <c r="H15" s="203"/>
      <c r="I15" s="203"/>
      <c r="J15" s="203"/>
      <c r="K15" s="203"/>
      <c r="L15" s="203"/>
      <c r="M15" s="203"/>
      <c r="N15" s="203"/>
      <c r="O15" s="201"/>
    </row>
    <row r="16" spans="1:15" x14ac:dyDescent="0.25">
      <c r="A16" s="201"/>
      <c r="B16" s="202" t="s">
        <v>667</v>
      </c>
      <c r="C16" s="202"/>
      <c r="D16" s="202"/>
      <c r="E16" s="202"/>
      <c r="F16" s="202"/>
      <c r="G16" s="202"/>
      <c r="H16" s="202"/>
      <c r="I16" s="202"/>
      <c r="J16" s="202"/>
      <c r="K16" s="202"/>
      <c r="L16" s="202"/>
      <c r="M16" s="202"/>
      <c r="N16" s="202"/>
      <c r="O16" s="201"/>
    </row>
    <row r="17" spans="1:15" x14ac:dyDescent="0.25">
      <c r="A17" s="201"/>
      <c r="B17" s="202"/>
      <c r="C17" s="202"/>
      <c r="D17" s="202"/>
      <c r="E17" s="202"/>
      <c r="F17" s="202"/>
      <c r="G17" s="202"/>
      <c r="H17" s="202"/>
      <c r="I17" s="202"/>
      <c r="J17" s="202"/>
      <c r="K17" s="202"/>
      <c r="L17" s="202"/>
      <c r="M17" s="202"/>
      <c r="N17" s="202"/>
      <c r="O17" s="201"/>
    </row>
    <row r="18" spans="1:15" x14ac:dyDescent="0.25">
      <c r="A18" s="201"/>
      <c r="B18" s="364" t="s">
        <v>670</v>
      </c>
      <c r="C18" s="364"/>
      <c r="D18" s="364"/>
      <c r="E18" s="364"/>
      <c r="F18" s="364"/>
      <c r="G18" s="364"/>
      <c r="H18" s="364"/>
      <c r="I18" s="364"/>
      <c r="J18" s="364"/>
      <c r="K18" s="364"/>
      <c r="L18" s="364"/>
      <c r="M18" s="364"/>
      <c r="N18" s="364"/>
      <c r="O18" s="201"/>
    </row>
    <row r="19" spans="1:15" x14ac:dyDescent="0.25">
      <c r="A19" s="201"/>
      <c r="B19" s="364"/>
      <c r="C19" s="364"/>
      <c r="D19" s="364"/>
      <c r="E19" s="364"/>
      <c r="F19" s="364"/>
      <c r="G19" s="364"/>
      <c r="H19" s="364"/>
      <c r="I19" s="364"/>
      <c r="J19" s="364"/>
      <c r="K19" s="364"/>
      <c r="L19" s="364"/>
      <c r="M19" s="364"/>
      <c r="N19" s="364"/>
      <c r="O19" s="201"/>
    </row>
    <row r="20" spans="1:15" x14ac:dyDescent="0.25">
      <c r="A20" s="201"/>
      <c r="B20" s="203"/>
      <c r="C20" s="203"/>
      <c r="D20" s="203"/>
      <c r="E20" s="203"/>
      <c r="F20" s="203"/>
      <c r="G20" s="203"/>
      <c r="H20" s="203"/>
      <c r="I20" s="203"/>
      <c r="J20" s="203"/>
      <c r="K20" s="203"/>
      <c r="L20" s="203"/>
      <c r="M20" s="203"/>
      <c r="N20" s="203"/>
      <c r="O20" s="201"/>
    </row>
    <row r="21" spans="1:15" x14ac:dyDescent="0.25">
      <c r="A21" s="201"/>
      <c r="B21" s="202" t="s">
        <v>668</v>
      </c>
      <c r="C21" s="202"/>
      <c r="D21" s="202"/>
      <c r="E21" s="202"/>
      <c r="F21" s="202"/>
      <c r="G21" s="202"/>
      <c r="H21" s="202"/>
      <c r="I21" s="202"/>
      <c r="J21" s="202"/>
      <c r="K21" s="202"/>
      <c r="L21" s="202"/>
      <c r="M21" s="202"/>
      <c r="N21" s="202"/>
      <c r="O21" s="201"/>
    </row>
    <row r="22" spans="1:15" x14ac:dyDescent="0.25">
      <c r="A22" s="201"/>
      <c r="B22" s="20"/>
      <c r="C22" s="20"/>
      <c r="D22" s="20"/>
      <c r="E22" s="20"/>
      <c r="F22" s="20"/>
      <c r="G22" s="20"/>
      <c r="H22" s="20"/>
      <c r="I22" s="20"/>
      <c r="J22" s="20"/>
      <c r="K22" s="20"/>
      <c r="L22" s="20"/>
      <c r="M22" s="20"/>
      <c r="N22" s="20"/>
      <c r="O22" s="201"/>
    </row>
    <row r="23" spans="1:15" x14ac:dyDescent="0.25">
      <c r="A23" s="201"/>
      <c r="B23" s="199"/>
      <c r="C23" s="9" t="s">
        <v>671</v>
      </c>
      <c r="D23" s="9" t="s">
        <v>672</v>
      </c>
      <c r="E23" s="9" t="s">
        <v>673</v>
      </c>
      <c r="F23" s="9" t="s">
        <v>674</v>
      </c>
      <c r="G23" s="9" t="s">
        <v>675</v>
      </c>
      <c r="H23" s="199"/>
      <c r="I23" s="9" t="s">
        <v>671</v>
      </c>
      <c r="J23" s="9" t="s">
        <v>672</v>
      </c>
      <c r="K23" s="9" t="s">
        <v>673</v>
      </c>
      <c r="L23" s="9" t="s">
        <v>674</v>
      </c>
      <c r="M23" s="9" t="s">
        <v>675</v>
      </c>
      <c r="N23" s="20"/>
      <c r="O23" s="201"/>
    </row>
    <row r="24" spans="1:15" x14ac:dyDescent="0.25">
      <c r="A24" s="201"/>
      <c r="B24" s="199"/>
      <c r="C24" s="9">
        <v>1</v>
      </c>
      <c r="D24" s="199">
        <v>0</v>
      </c>
      <c r="E24" s="199">
        <v>0</v>
      </c>
      <c r="F24" s="199">
        <v>1</v>
      </c>
      <c r="G24" s="199">
        <v>0</v>
      </c>
      <c r="H24" s="199"/>
      <c r="I24" s="9">
        <v>17</v>
      </c>
      <c r="J24" s="199">
        <v>4</v>
      </c>
      <c r="K24" s="199">
        <v>4</v>
      </c>
      <c r="L24" s="199">
        <v>5</v>
      </c>
      <c r="M24" s="199">
        <v>4</v>
      </c>
      <c r="N24" s="20"/>
      <c r="O24" s="201"/>
    </row>
    <row r="25" spans="1:15" x14ac:dyDescent="0.25">
      <c r="A25" s="201"/>
      <c r="B25" s="199"/>
      <c r="C25" s="9">
        <v>2</v>
      </c>
      <c r="D25" s="200">
        <v>1</v>
      </c>
      <c r="E25" s="200">
        <v>0</v>
      </c>
      <c r="F25" s="200">
        <v>1</v>
      </c>
      <c r="G25" s="200">
        <v>0</v>
      </c>
      <c r="H25" s="199"/>
      <c r="I25" s="9">
        <v>18</v>
      </c>
      <c r="J25" s="200">
        <v>5</v>
      </c>
      <c r="K25" s="200">
        <v>4</v>
      </c>
      <c r="L25" s="200">
        <v>5</v>
      </c>
      <c r="M25" s="200">
        <v>4</v>
      </c>
      <c r="N25" s="20"/>
      <c r="O25" s="201"/>
    </row>
    <row r="26" spans="1:15" x14ac:dyDescent="0.25">
      <c r="A26" s="201"/>
      <c r="B26" s="199"/>
      <c r="C26" s="9">
        <v>3</v>
      </c>
      <c r="D26" s="199">
        <v>1</v>
      </c>
      <c r="E26" s="199">
        <v>1</v>
      </c>
      <c r="F26" s="199">
        <v>1</v>
      </c>
      <c r="G26" s="199">
        <v>0</v>
      </c>
      <c r="H26" s="199"/>
      <c r="I26" s="9">
        <v>19</v>
      </c>
      <c r="J26" s="199">
        <v>5</v>
      </c>
      <c r="K26" s="199">
        <v>5</v>
      </c>
      <c r="L26" s="199">
        <v>5</v>
      </c>
      <c r="M26" s="199">
        <v>4</v>
      </c>
      <c r="N26" s="20"/>
      <c r="O26" s="201"/>
    </row>
    <row r="27" spans="1:15" x14ac:dyDescent="0.25">
      <c r="A27" s="201"/>
      <c r="B27" s="199"/>
      <c r="C27" s="9">
        <v>4</v>
      </c>
      <c r="D27" s="200">
        <v>1</v>
      </c>
      <c r="E27" s="200">
        <v>1</v>
      </c>
      <c r="F27" s="200">
        <v>1</v>
      </c>
      <c r="G27" s="200">
        <v>1</v>
      </c>
      <c r="H27" s="199"/>
      <c r="I27" s="9">
        <v>20</v>
      </c>
      <c r="J27" s="200">
        <v>5</v>
      </c>
      <c r="K27" s="200">
        <v>5</v>
      </c>
      <c r="L27" s="200">
        <v>5</v>
      </c>
      <c r="M27" s="200">
        <v>5</v>
      </c>
      <c r="N27" s="20"/>
      <c r="O27" s="201"/>
    </row>
    <row r="28" spans="1:15" x14ac:dyDescent="0.25">
      <c r="A28" s="201"/>
      <c r="B28" s="199"/>
      <c r="C28" s="9">
        <v>5</v>
      </c>
      <c r="D28" s="199">
        <v>1</v>
      </c>
      <c r="E28" s="199">
        <v>1</v>
      </c>
      <c r="F28" s="199">
        <v>2</v>
      </c>
      <c r="G28" s="199">
        <v>1</v>
      </c>
      <c r="H28" s="199"/>
      <c r="I28" s="9">
        <v>21</v>
      </c>
      <c r="J28" s="199">
        <v>5</v>
      </c>
      <c r="K28" s="199">
        <v>5</v>
      </c>
      <c r="L28" s="199">
        <v>6</v>
      </c>
      <c r="M28" s="199">
        <v>5</v>
      </c>
      <c r="N28" s="20"/>
      <c r="O28" s="201"/>
    </row>
    <row r="29" spans="1:15" x14ac:dyDescent="0.25">
      <c r="A29" s="201"/>
      <c r="B29" s="199"/>
      <c r="C29" s="9">
        <v>6</v>
      </c>
      <c r="D29" s="200">
        <v>2</v>
      </c>
      <c r="E29" s="200">
        <v>1</v>
      </c>
      <c r="F29" s="200">
        <v>2</v>
      </c>
      <c r="G29" s="200">
        <v>1</v>
      </c>
      <c r="H29" s="199"/>
      <c r="I29" s="9">
        <v>22</v>
      </c>
      <c r="J29" s="200">
        <v>6</v>
      </c>
      <c r="K29" s="200">
        <v>5</v>
      </c>
      <c r="L29" s="200">
        <v>6</v>
      </c>
      <c r="M29" s="200">
        <v>5</v>
      </c>
      <c r="N29" s="20"/>
      <c r="O29" s="201"/>
    </row>
    <row r="30" spans="1:15" x14ac:dyDescent="0.25">
      <c r="A30" s="201"/>
      <c r="B30" s="199"/>
      <c r="C30" s="9">
        <v>7</v>
      </c>
      <c r="D30" s="199">
        <v>2</v>
      </c>
      <c r="E30" s="199">
        <v>2</v>
      </c>
      <c r="F30" s="199">
        <v>2</v>
      </c>
      <c r="G30" s="199">
        <v>1</v>
      </c>
      <c r="H30" s="199"/>
      <c r="I30" s="9">
        <v>23</v>
      </c>
      <c r="J30" s="199">
        <v>6</v>
      </c>
      <c r="K30" s="199">
        <v>6</v>
      </c>
      <c r="L30" s="199">
        <v>6</v>
      </c>
      <c r="M30" s="199">
        <v>5</v>
      </c>
      <c r="N30" s="20"/>
      <c r="O30" s="201"/>
    </row>
    <row r="31" spans="1:15" x14ac:dyDescent="0.25">
      <c r="A31" s="201"/>
      <c r="B31" s="199"/>
      <c r="C31" s="9">
        <v>8</v>
      </c>
      <c r="D31" s="200">
        <v>2</v>
      </c>
      <c r="E31" s="200">
        <v>2</v>
      </c>
      <c r="F31" s="200">
        <v>2</v>
      </c>
      <c r="G31" s="200">
        <v>2</v>
      </c>
      <c r="H31" s="199"/>
      <c r="I31" s="9">
        <v>24</v>
      </c>
      <c r="J31" s="200">
        <v>6</v>
      </c>
      <c r="K31" s="200">
        <v>6</v>
      </c>
      <c r="L31" s="200">
        <v>6</v>
      </c>
      <c r="M31" s="200">
        <v>6</v>
      </c>
      <c r="N31" s="20"/>
      <c r="O31" s="201"/>
    </row>
    <row r="32" spans="1:15" x14ac:dyDescent="0.25">
      <c r="A32" s="201"/>
      <c r="B32" s="199"/>
      <c r="C32" s="9">
        <v>9</v>
      </c>
      <c r="D32" s="199">
        <v>2</v>
      </c>
      <c r="E32" s="199">
        <v>2</v>
      </c>
      <c r="F32" s="199">
        <v>3</v>
      </c>
      <c r="G32" s="199">
        <v>2</v>
      </c>
      <c r="H32" s="199"/>
      <c r="I32" s="9">
        <v>25</v>
      </c>
      <c r="J32" s="199">
        <v>6</v>
      </c>
      <c r="K32" s="199">
        <v>6</v>
      </c>
      <c r="L32" s="199">
        <v>7</v>
      </c>
      <c r="M32" s="199">
        <v>6</v>
      </c>
      <c r="N32" s="20"/>
      <c r="O32" s="201"/>
    </row>
    <row r="33" spans="1:15" x14ac:dyDescent="0.25">
      <c r="A33" s="201"/>
      <c r="B33" s="199"/>
      <c r="C33" s="9">
        <v>10</v>
      </c>
      <c r="D33" s="200">
        <v>3</v>
      </c>
      <c r="E33" s="200">
        <v>2</v>
      </c>
      <c r="F33" s="200">
        <v>3</v>
      </c>
      <c r="G33" s="200">
        <v>2</v>
      </c>
      <c r="H33" s="199"/>
      <c r="I33" s="9">
        <v>26</v>
      </c>
      <c r="J33" s="200">
        <v>7</v>
      </c>
      <c r="K33" s="200">
        <v>6</v>
      </c>
      <c r="L33" s="200">
        <v>7</v>
      </c>
      <c r="M33" s="200">
        <v>6</v>
      </c>
      <c r="N33" s="20"/>
      <c r="O33" s="201"/>
    </row>
    <row r="34" spans="1:15" x14ac:dyDescent="0.25">
      <c r="A34" s="201"/>
      <c r="B34" s="199"/>
      <c r="C34" s="9">
        <v>11</v>
      </c>
      <c r="D34" s="199">
        <v>3</v>
      </c>
      <c r="E34" s="199">
        <v>3</v>
      </c>
      <c r="F34" s="199">
        <v>3</v>
      </c>
      <c r="G34" s="199">
        <v>2</v>
      </c>
      <c r="H34" s="199"/>
      <c r="I34" s="9">
        <v>27</v>
      </c>
      <c r="J34" s="199">
        <v>7</v>
      </c>
      <c r="K34" s="199">
        <v>7</v>
      </c>
      <c r="L34" s="199">
        <v>7</v>
      </c>
      <c r="M34" s="199">
        <v>6</v>
      </c>
      <c r="N34" s="20"/>
      <c r="O34" s="201"/>
    </row>
    <row r="35" spans="1:15" x14ac:dyDescent="0.25">
      <c r="A35" s="201"/>
      <c r="B35" s="199"/>
      <c r="C35" s="9">
        <v>12</v>
      </c>
      <c r="D35" s="200">
        <v>3</v>
      </c>
      <c r="E35" s="200">
        <v>3</v>
      </c>
      <c r="F35" s="200">
        <v>3</v>
      </c>
      <c r="G35" s="200">
        <v>3</v>
      </c>
      <c r="H35" s="199"/>
      <c r="I35" s="9">
        <v>28</v>
      </c>
      <c r="J35" s="200">
        <v>7</v>
      </c>
      <c r="K35" s="200">
        <v>7</v>
      </c>
      <c r="L35" s="200">
        <v>7</v>
      </c>
      <c r="M35" s="200">
        <v>7</v>
      </c>
      <c r="N35" s="20"/>
      <c r="O35" s="201"/>
    </row>
    <row r="36" spans="1:15" x14ac:dyDescent="0.25">
      <c r="A36" s="201"/>
      <c r="B36" s="199"/>
      <c r="C36" s="9">
        <v>13</v>
      </c>
      <c r="D36" s="199">
        <v>3</v>
      </c>
      <c r="E36" s="199">
        <v>3</v>
      </c>
      <c r="F36" s="199">
        <v>4</v>
      </c>
      <c r="G36" s="199">
        <v>3</v>
      </c>
      <c r="H36" s="199"/>
      <c r="I36" s="9">
        <v>29</v>
      </c>
      <c r="J36" s="199">
        <v>7</v>
      </c>
      <c r="K36" s="199">
        <v>7</v>
      </c>
      <c r="L36" s="199">
        <v>8</v>
      </c>
      <c r="M36" s="199">
        <v>7</v>
      </c>
      <c r="N36" s="20"/>
      <c r="O36" s="201"/>
    </row>
    <row r="37" spans="1:15" x14ac:dyDescent="0.25">
      <c r="A37" s="201"/>
      <c r="B37" s="199"/>
      <c r="C37" s="9">
        <v>14</v>
      </c>
      <c r="D37" s="200">
        <v>4</v>
      </c>
      <c r="E37" s="200">
        <v>3</v>
      </c>
      <c r="F37" s="200">
        <v>4</v>
      </c>
      <c r="G37" s="200">
        <v>3</v>
      </c>
      <c r="H37" s="199"/>
      <c r="I37" s="9">
        <v>30</v>
      </c>
      <c r="J37" s="200">
        <v>8</v>
      </c>
      <c r="K37" s="200">
        <v>7</v>
      </c>
      <c r="L37" s="200">
        <v>8</v>
      </c>
      <c r="M37" s="200">
        <v>7</v>
      </c>
      <c r="N37" s="20"/>
      <c r="O37" s="201"/>
    </row>
    <row r="38" spans="1:15" x14ac:dyDescent="0.25">
      <c r="A38" s="201"/>
      <c r="B38" s="199"/>
      <c r="C38" s="9">
        <v>15</v>
      </c>
      <c r="D38" s="199">
        <v>4</v>
      </c>
      <c r="E38" s="199">
        <v>4</v>
      </c>
      <c r="F38" s="199">
        <v>4</v>
      </c>
      <c r="G38" s="199">
        <v>3</v>
      </c>
      <c r="H38" s="199"/>
      <c r="I38" s="9">
        <v>31</v>
      </c>
      <c r="J38" s="199">
        <v>8</v>
      </c>
      <c r="K38" s="199">
        <v>8</v>
      </c>
      <c r="L38" s="199">
        <v>8</v>
      </c>
      <c r="M38" s="199">
        <v>7</v>
      </c>
      <c r="N38" s="20"/>
      <c r="O38" s="201"/>
    </row>
    <row r="39" spans="1:15" x14ac:dyDescent="0.25">
      <c r="A39" s="201"/>
      <c r="B39" s="199"/>
      <c r="C39" s="9">
        <v>16</v>
      </c>
      <c r="D39" s="200">
        <v>4</v>
      </c>
      <c r="E39" s="200">
        <v>4</v>
      </c>
      <c r="F39" s="200">
        <v>4</v>
      </c>
      <c r="G39" s="200">
        <v>4</v>
      </c>
      <c r="H39" s="199"/>
      <c r="I39" s="9">
        <v>32</v>
      </c>
      <c r="J39" s="200">
        <v>8</v>
      </c>
      <c r="K39" s="200">
        <v>8</v>
      </c>
      <c r="L39" s="200">
        <v>8</v>
      </c>
      <c r="M39" s="200">
        <v>8</v>
      </c>
      <c r="N39" s="20"/>
      <c r="O39" s="201"/>
    </row>
    <row r="40" spans="1:15" x14ac:dyDescent="0.25">
      <c r="A40" s="201"/>
      <c r="B40" s="201"/>
      <c r="C40" s="201"/>
      <c r="D40" s="201"/>
      <c r="E40" s="201"/>
      <c r="F40" s="201"/>
      <c r="G40" s="201"/>
      <c r="H40" s="201"/>
      <c r="I40" s="201"/>
      <c r="J40" s="201"/>
      <c r="K40" s="201"/>
      <c r="L40" s="201"/>
      <c r="M40" s="201"/>
      <c r="N40" s="201"/>
      <c r="O40" s="201"/>
    </row>
  </sheetData>
  <sheetProtection sheet="1" objects="1" scenarios="1" selectLockedCells="1" selectUnlockedCells="1"/>
  <mergeCells count="5">
    <mergeCell ref="B13:N14"/>
    <mergeCell ref="B18:N19"/>
    <mergeCell ref="B1:N1"/>
    <mergeCell ref="B3:N7"/>
    <mergeCell ref="B9:N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10</vt:i4>
      </vt:variant>
    </vt:vector>
  </HeadingPairs>
  <TitlesOfParts>
    <vt:vector size="10" baseType="lpstr">
      <vt:lpstr>CL</vt:lpstr>
      <vt:lpstr>Intro</vt:lpstr>
      <vt:lpstr>ImpTL</vt:lpstr>
      <vt:lpstr>Drake</vt:lpstr>
      <vt:lpstr>Ship1</vt:lpstr>
      <vt:lpstr>CRBWpns</vt:lpstr>
      <vt:lpstr>SkrWpns</vt:lpstr>
      <vt:lpstr>MasterWpns</vt:lpstr>
      <vt:lpstr>WpnDN</vt:lpstr>
      <vt:lpstr>OpRules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murtalianconfederacy</dc:creator>
  <dcterms:created xsi:type="dcterms:W3CDTF">2020-03-02T16:24:36Z</dcterms:created>
  <dcterms:modified xsi:type="dcterms:W3CDTF">2022-03-22T10:53:08Z</dcterms:modified>
</cp:coreProperties>
</file>